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9440" windowHeight="10095"/>
  </bookViews>
  <sheets>
    <sheet name="Consultar" sheetId="51" r:id="rId1"/>
    <sheet name="Avances Areas" sheetId="50" state="hidden" r:id="rId2"/>
    <sheet name="Reporte (P.A.)" sheetId="49" r:id="rId3"/>
    <sheet name="Cons. P.A." sheetId="12" r:id="rId4"/>
    <sheet name="ArTem" sheetId="2" r:id="rId5"/>
    <sheet name="Activ." sheetId="4" r:id="rId6"/>
  </sheets>
  <externalReferences>
    <externalReference r:id="rId7"/>
  </externalReferences>
  <definedNames>
    <definedName name="A._GESTIÓN_MISIONAL_Y_DE_GOBIERNO">Activ.!$BA$4001:$BA$4005</definedName>
    <definedName name="A.1">Activ.!$BA$4021:$BA$4025</definedName>
    <definedName name="B._TRANSPARENCIA_PARTICIPACIÓN_Y_SERVICIO_AL_CIUDADANO">Activ.!$BB$4001:$BB$4009</definedName>
    <definedName name="B.1">Activ.!$BB$4021:$BB$4026</definedName>
    <definedName name="B.2">Activ.!$BB$4027:$BB$4029</definedName>
    <definedName name="B.3">Activ.!$BB$4030:$BB$4039</definedName>
    <definedName name="B.4">Activ.!$BB$4040:$BB$4053</definedName>
    <definedName name="B.5">Activ.!$BB$4054:$BB$4058</definedName>
    <definedName name="C._GESTIÓN_DEL_TALENTO_HUMANO">Activ.!$BC$4001:$BC$4008</definedName>
    <definedName name="D._EFICIENCIA_ADMINISTRATIVA">Activ.!$BD$4001:$BD$4011</definedName>
    <definedName name="D.1">Activ.!$BD$4021:$BD$4023</definedName>
    <definedName name="D.2">Activ.!$BD$4024:$BD$4028</definedName>
    <definedName name="D.3">Activ.!$BD$4029:$BD$4036</definedName>
    <definedName name="D.4">Activ.!$BD$4037:$BD$4045</definedName>
    <definedName name="D.5">Activ.!$BD$4046:$BD$4051</definedName>
    <definedName name="D.6">Activ.!$BD$4052:$BD$4061</definedName>
    <definedName name="E._GESTIÓN_FINANCIERA">Activ.!$BE$4001:$BE$4008</definedName>
    <definedName name="PlanC">[1]Consolidado!$C$4:$I$1002</definedName>
    <definedName name="PROGRAMA_PND">'[1]Plan Acc.'!$D$2104:$D$2122</definedName>
  </definedNames>
  <calcPr calcId="125725"/>
</workbook>
</file>

<file path=xl/calcChain.xml><?xml version="1.0" encoding="utf-8"?>
<calcChain xmlns="http://schemas.openxmlformats.org/spreadsheetml/2006/main">
  <c r="C5" i="49"/>
  <c r="F39" i="51" l="1"/>
  <c r="A328" i="49" l="1"/>
  <c r="A327"/>
  <c r="A326"/>
  <c r="A325"/>
  <c r="A324"/>
  <c r="A323"/>
  <c r="A322"/>
  <c r="A321"/>
  <c r="A320"/>
  <c r="A319"/>
  <c r="A318"/>
  <c r="A317"/>
  <c r="A316"/>
  <c r="A315"/>
  <c r="A314"/>
  <c r="A313"/>
  <c r="A312"/>
  <c r="A311"/>
  <c r="A310"/>
  <c r="A309"/>
  <c r="A308"/>
  <c r="A307"/>
  <c r="A306"/>
  <c r="F317" i="4"/>
  <c r="A317"/>
  <c r="F316"/>
  <c r="A316"/>
  <c r="F315"/>
  <c r="A315"/>
  <c r="F314"/>
  <c r="A314"/>
  <c r="F313"/>
  <c r="A313"/>
  <c r="F312"/>
  <c r="A312"/>
  <c r="F311"/>
  <c r="A311"/>
  <c r="F310"/>
  <c r="A310"/>
  <c r="F309"/>
  <c r="A309"/>
  <c r="F308"/>
  <c r="A308"/>
  <c r="F307"/>
  <c r="A307"/>
  <c r="F306"/>
  <c r="A306"/>
  <c r="F305"/>
  <c r="A305"/>
  <c r="F304"/>
  <c r="A304"/>
  <c r="F303"/>
  <c r="A303"/>
  <c r="F302"/>
  <c r="A302"/>
  <c r="F301"/>
  <c r="A301"/>
  <c r="F300"/>
  <c r="A300"/>
  <c r="F299"/>
  <c r="A299"/>
  <c r="F298"/>
  <c r="A298"/>
  <c r="F297"/>
  <c r="A297"/>
  <c r="F296"/>
  <c r="A296"/>
  <c r="F295"/>
  <c r="A295"/>
  <c r="F294"/>
  <c r="A294"/>
  <c r="F293"/>
  <c r="A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A89" i="2"/>
  <c r="A90"/>
  <c r="A91"/>
  <c r="A92"/>
  <c r="A93"/>
  <c r="A94"/>
  <c r="A95"/>
  <c r="A245" i="4"/>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325"/>
  <c r="A326"/>
  <c r="A327"/>
  <c r="E93" i="2" s="1"/>
  <c r="A328" i="4"/>
  <c r="A329"/>
  <c r="A330"/>
  <c r="A331"/>
  <c r="A332"/>
  <c r="A333"/>
  <c r="A334"/>
  <c r="A335"/>
  <c r="A336"/>
  <c r="A337"/>
  <c r="F1384"/>
  <c r="A1384"/>
  <c r="F1383"/>
  <c r="A1383"/>
  <c r="F1382"/>
  <c r="A1382"/>
  <c r="F1381"/>
  <c r="A1381"/>
  <c r="F1380"/>
  <c r="A1380"/>
  <c r="F1379"/>
  <c r="A1379"/>
  <c r="F1378"/>
  <c r="A1378"/>
  <c r="F1377"/>
  <c r="A1377"/>
  <c r="F1376"/>
  <c r="A1376"/>
  <c r="F1375"/>
  <c r="A1375"/>
  <c r="F1374"/>
  <c r="A1374"/>
  <c r="F1373"/>
  <c r="A1373"/>
  <c r="F1372"/>
  <c r="A1372"/>
  <c r="F1371"/>
  <c r="A1371"/>
  <c r="F1370"/>
  <c r="A1370"/>
  <c r="F1369"/>
  <c r="A1369"/>
  <c r="F1368"/>
  <c r="A1368"/>
  <c r="F1367"/>
  <c r="A1367"/>
  <c r="F1366"/>
  <c r="A1366"/>
  <c r="F1365"/>
  <c r="A1365"/>
  <c r="F1364"/>
  <c r="A1364"/>
  <c r="F1363"/>
  <c r="A1363"/>
  <c r="F1362"/>
  <c r="A1362"/>
  <c r="F1361"/>
  <c r="A1361"/>
  <c r="F1360"/>
  <c r="A1360"/>
  <c r="F1359"/>
  <c r="A1359"/>
  <c r="F1358"/>
  <c r="A1358"/>
  <c r="F1357"/>
  <c r="A1357"/>
  <c r="F1356"/>
  <c r="A1356"/>
  <c r="F1355"/>
  <c r="A1355"/>
  <c r="F1354"/>
  <c r="A1354"/>
  <c r="F1353"/>
  <c r="A1353"/>
  <c r="F1352"/>
  <c r="A1352"/>
  <c r="F1351"/>
  <c r="A1351"/>
  <c r="F1350"/>
  <c r="A1350"/>
  <c r="F1349"/>
  <c r="A1349"/>
  <c r="F1348"/>
  <c r="A1348"/>
  <c r="F1347"/>
  <c r="A1347"/>
  <c r="F1346"/>
  <c r="A1346"/>
  <c r="F1345"/>
  <c r="A1345"/>
  <c r="F1344"/>
  <c r="A1344"/>
  <c r="F1343"/>
  <c r="A1343"/>
  <c r="F1342"/>
  <c r="A1342"/>
  <c r="F1341"/>
  <c r="A1341"/>
  <c r="F1340"/>
  <c r="A1340"/>
  <c r="F1339"/>
  <c r="A1339"/>
  <c r="F1338"/>
  <c r="A1338"/>
  <c r="F1337"/>
  <c r="A1337"/>
  <c r="F1336"/>
  <c r="A1336"/>
  <c r="F1335"/>
  <c r="A1335"/>
  <c r="F1334"/>
  <c r="A1334"/>
  <c r="F1333"/>
  <c r="A1333"/>
  <c r="F1332"/>
  <c r="A1332"/>
  <c r="F1331"/>
  <c r="A1331"/>
  <c r="F1330"/>
  <c r="A1330"/>
  <c r="F1329"/>
  <c r="A1329"/>
  <c r="F1328"/>
  <c r="A1328"/>
  <c r="F1327"/>
  <c r="A1327"/>
  <c r="F1326"/>
  <c r="A1326"/>
  <c r="F1325"/>
  <c r="A1325"/>
  <c r="F1324"/>
  <c r="A1324"/>
  <c r="F1323"/>
  <c r="A1323"/>
  <c r="F1322"/>
  <c r="A1322"/>
  <c r="F1321"/>
  <c r="A1321"/>
  <c r="F1320"/>
  <c r="A1320"/>
  <c r="F1319"/>
  <c r="A1319"/>
  <c r="F1318"/>
  <c r="A1318"/>
  <c r="F1317"/>
  <c r="A1317"/>
  <c r="F1316"/>
  <c r="A1316"/>
  <c r="F1315"/>
  <c r="A1315"/>
  <c r="F1314"/>
  <c r="A1314"/>
  <c r="F1313"/>
  <c r="A1313"/>
  <c r="F1312"/>
  <c r="A1312"/>
  <c r="F1311"/>
  <c r="A1311"/>
  <c r="F1310"/>
  <c r="A1310"/>
  <c r="F1309"/>
  <c r="A1309"/>
  <c r="F1308"/>
  <c r="A1308"/>
  <c r="F1307"/>
  <c r="A1307"/>
  <c r="F1306"/>
  <c r="A1306"/>
  <c r="F1305"/>
  <c r="A1305"/>
  <c r="F1304"/>
  <c r="A1304"/>
  <c r="F1303"/>
  <c r="A1303"/>
  <c r="F1302"/>
  <c r="A1302"/>
  <c r="F1301"/>
  <c r="A1301"/>
  <c r="F1300"/>
  <c r="A1300"/>
  <c r="F1299"/>
  <c r="A1299"/>
  <c r="F1298"/>
  <c r="A1298"/>
  <c r="F1297"/>
  <c r="A1297"/>
  <c r="F1296"/>
  <c r="A1296"/>
  <c r="F1295"/>
  <c r="A1295"/>
  <c r="F1294"/>
  <c r="A1294"/>
  <c r="F1293"/>
  <c r="A1293"/>
  <c r="F1292"/>
  <c r="A1292"/>
  <c r="F1291"/>
  <c r="A1291"/>
  <c r="F1290"/>
  <c r="A1290"/>
  <c r="F1289"/>
  <c r="A1289"/>
  <c r="F1288"/>
  <c r="A1288"/>
  <c r="F1287"/>
  <c r="A1287"/>
  <c r="F1286"/>
  <c r="A1286"/>
  <c r="F1285"/>
  <c r="A1285"/>
  <c r="F1284"/>
  <c r="A1284"/>
  <c r="F1283"/>
  <c r="A1283"/>
  <c r="F1282"/>
  <c r="A1282"/>
  <c r="F1281"/>
  <c r="A1281"/>
  <c r="F1280"/>
  <c r="A1280"/>
  <c r="F1279"/>
  <c r="A1279"/>
  <c r="F1278"/>
  <c r="A1278"/>
  <c r="F1277"/>
  <c r="A1277"/>
  <c r="F1276"/>
  <c r="A1276"/>
  <c r="F1275"/>
  <c r="A1275"/>
  <c r="F1274"/>
  <c r="A1274"/>
  <c r="F1273"/>
  <c r="A1273"/>
  <c r="F1272"/>
  <c r="A1272"/>
  <c r="F1271"/>
  <c r="A1271"/>
  <c r="F1270"/>
  <c r="A1270"/>
  <c r="F1269"/>
  <c r="A1269"/>
  <c r="F1268"/>
  <c r="A1268"/>
  <c r="F1267"/>
  <c r="A1267"/>
  <c r="F1266"/>
  <c r="A1266"/>
  <c r="F1265"/>
  <c r="A1265"/>
  <c r="F1264"/>
  <c r="A1264"/>
  <c r="F1263"/>
  <c r="A1263"/>
  <c r="F1262"/>
  <c r="A1262"/>
  <c r="F1261"/>
  <c r="A1261"/>
  <c r="F1260"/>
  <c r="A1260"/>
  <c r="F1259"/>
  <c r="A1259"/>
  <c r="F1258"/>
  <c r="A1258"/>
  <c r="F1257"/>
  <c r="A1257"/>
  <c r="F1256"/>
  <c r="A1256"/>
  <c r="F1255"/>
  <c r="A1255"/>
  <c r="F1254"/>
  <c r="A1254"/>
  <c r="F1253"/>
  <c r="A1253"/>
  <c r="F1252"/>
  <c r="A1252"/>
  <c r="F1251"/>
  <c r="A1251"/>
  <c r="F1250"/>
  <c r="A1250"/>
  <c r="F1249"/>
  <c r="A1249"/>
  <c r="F1248"/>
  <c r="A1248"/>
  <c r="F1247"/>
  <c r="A1247"/>
  <c r="F1246"/>
  <c r="A1246"/>
  <c r="F1245"/>
  <c r="A1245"/>
  <c r="F1244"/>
  <c r="A1244"/>
  <c r="F1243"/>
  <c r="A1243"/>
  <c r="F1242"/>
  <c r="A1242"/>
  <c r="F1241"/>
  <c r="A1241"/>
  <c r="F1240"/>
  <c r="A1240"/>
  <c r="F1239"/>
  <c r="A1239"/>
  <c r="F1238"/>
  <c r="A1238"/>
  <c r="F1237"/>
  <c r="A1237"/>
  <c r="F1236"/>
  <c r="A1236"/>
  <c r="F1235"/>
  <c r="A1235"/>
  <c r="F1234"/>
  <c r="A1234"/>
  <c r="F1233"/>
  <c r="A1233"/>
  <c r="F1232"/>
  <c r="A1232"/>
  <c r="F1231"/>
  <c r="A1231"/>
  <c r="F1230"/>
  <c r="A1230"/>
  <c r="F1229"/>
  <c r="A1229"/>
  <c r="F1228"/>
  <c r="A1228"/>
  <c r="F1227"/>
  <c r="A1227"/>
  <c r="F1226"/>
  <c r="A1226"/>
  <c r="F1225"/>
  <c r="A1225"/>
  <c r="F1224"/>
  <c r="A1224"/>
  <c r="F1223"/>
  <c r="A1223"/>
  <c r="F1222"/>
  <c r="A1222"/>
  <c r="F1221"/>
  <c r="A1221"/>
  <c r="F1220"/>
  <c r="A1220"/>
  <c r="F1219"/>
  <c r="A1219"/>
  <c r="F1218"/>
  <c r="A1218"/>
  <c r="F1217"/>
  <c r="A1217"/>
  <c r="F1216"/>
  <c r="A1216"/>
  <c r="F1215"/>
  <c r="A1215"/>
  <c r="F1214"/>
  <c r="A1214"/>
  <c r="F1213"/>
  <c r="A1213"/>
  <c r="F1212"/>
  <c r="A1212"/>
  <c r="F1211"/>
  <c r="A1211"/>
  <c r="F1210"/>
  <c r="A1210"/>
  <c r="F1209"/>
  <c r="A1209"/>
  <c r="F1208"/>
  <c r="A1208"/>
  <c r="F1207"/>
  <c r="A1207"/>
  <c r="F1206"/>
  <c r="A1206"/>
  <c r="F1205"/>
  <c r="A1205"/>
  <c r="F1204"/>
  <c r="A1204"/>
  <c r="F1203"/>
  <c r="A1203"/>
  <c r="F1202"/>
  <c r="A1202"/>
  <c r="F1201"/>
  <c r="A1201"/>
  <c r="F1200"/>
  <c r="A1200"/>
  <c r="F1199"/>
  <c r="A1199"/>
  <c r="F1198"/>
  <c r="A1198"/>
  <c r="F1197"/>
  <c r="A1197"/>
  <c r="F1196"/>
  <c r="A1196"/>
  <c r="F1195"/>
  <c r="A1195"/>
  <c r="F1194"/>
  <c r="A1194"/>
  <c r="F1193"/>
  <c r="A1193"/>
  <c r="F1192"/>
  <c r="A1192"/>
  <c r="F1191"/>
  <c r="A1191"/>
  <c r="F1190"/>
  <c r="A1190"/>
  <c r="F1189"/>
  <c r="A1189"/>
  <c r="F1188"/>
  <c r="A1188"/>
  <c r="F1187"/>
  <c r="A1187"/>
  <c r="F1186"/>
  <c r="A1186"/>
  <c r="F1185"/>
  <c r="A1185"/>
  <c r="F1184"/>
  <c r="A1184"/>
  <c r="F1183"/>
  <c r="A1183"/>
  <c r="F1182"/>
  <c r="A1182"/>
  <c r="F1181"/>
  <c r="A1181"/>
  <c r="F1180"/>
  <c r="A1180"/>
  <c r="F1179"/>
  <c r="A1179"/>
  <c r="F1178"/>
  <c r="A1178"/>
  <c r="F1177"/>
  <c r="A1177"/>
  <c r="F1176"/>
  <c r="A1176"/>
  <c r="F1175"/>
  <c r="A1175"/>
  <c r="F1174"/>
  <c r="A1174"/>
  <c r="F1173"/>
  <c r="A1173"/>
  <c r="F1172"/>
  <c r="A1172"/>
  <c r="F1171"/>
  <c r="A1171"/>
  <c r="F1170"/>
  <c r="A1170"/>
  <c r="F1169"/>
  <c r="A1169"/>
  <c r="F1168"/>
  <c r="A1168"/>
  <c r="F1167"/>
  <c r="A1167"/>
  <c r="F1166"/>
  <c r="A1166"/>
  <c r="F1165"/>
  <c r="A1165"/>
  <c r="F1164"/>
  <c r="A1164"/>
  <c r="F1163"/>
  <c r="A1163"/>
  <c r="F1162"/>
  <c r="A1162"/>
  <c r="F1161"/>
  <c r="A1161"/>
  <c r="F1160"/>
  <c r="A1160"/>
  <c r="F1159"/>
  <c r="A1159"/>
  <c r="F1158"/>
  <c r="A1158"/>
  <c r="F1157"/>
  <c r="A1157"/>
  <c r="F1156"/>
  <c r="A1156"/>
  <c r="F1155"/>
  <c r="A1155"/>
  <c r="F1154"/>
  <c r="A1154"/>
  <c r="F1153"/>
  <c r="A1153"/>
  <c r="F1152"/>
  <c r="A1152"/>
  <c r="F1151"/>
  <c r="A1151"/>
  <c r="F1150"/>
  <c r="A1150"/>
  <c r="F1149"/>
  <c r="A1149"/>
  <c r="F1148"/>
  <c r="A1148"/>
  <c r="F1147"/>
  <c r="A1147"/>
  <c r="F1146"/>
  <c r="A1146"/>
  <c r="F1145"/>
  <c r="A1145"/>
  <c r="F1144"/>
  <c r="A1144"/>
  <c r="F1143"/>
  <c r="A1143"/>
  <c r="F1142"/>
  <c r="A1142"/>
  <c r="F1141"/>
  <c r="A1141"/>
  <c r="F1140"/>
  <c r="A1140"/>
  <c r="F1139"/>
  <c r="A1139"/>
  <c r="F1138"/>
  <c r="A1138"/>
  <c r="F1137"/>
  <c r="A1137"/>
  <c r="F1136"/>
  <c r="A1136"/>
  <c r="F1135"/>
  <c r="A1135"/>
  <c r="F1134"/>
  <c r="A1134"/>
  <c r="F1133"/>
  <c r="A1133"/>
  <c r="F1132"/>
  <c r="A1132"/>
  <c r="F1131"/>
  <c r="A1131"/>
  <c r="F1130"/>
  <c r="A1130"/>
  <c r="F1129"/>
  <c r="A1129"/>
  <c r="F1128"/>
  <c r="A1128"/>
  <c r="F1127"/>
  <c r="A1127"/>
  <c r="F1126"/>
  <c r="A1126"/>
  <c r="F1125"/>
  <c r="A1125"/>
  <c r="F1124"/>
  <c r="A1124"/>
  <c r="F1123"/>
  <c r="A1123"/>
  <c r="F1122"/>
  <c r="A1122"/>
  <c r="F1121"/>
  <c r="A1121"/>
  <c r="F1120"/>
  <c r="A1120"/>
  <c r="F1119"/>
  <c r="A1119"/>
  <c r="F1118"/>
  <c r="A1118"/>
  <c r="F1117"/>
  <c r="A1117"/>
  <c r="F1116"/>
  <c r="A1116"/>
  <c r="F1115"/>
  <c r="A1115"/>
  <c r="F1114"/>
  <c r="A1114"/>
  <c r="F1113"/>
  <c r="A1113"/>
  <c r="F1112"/>
  <c r="A1112"/>
  <c r="F1111"/>
  <c r="A1111"/>
  <c r="F1110"/>
  <c r="A1110"/>
  <c r="F1109"/>
  <c r="A1109"/>
  <c r="F1108"/>
  <c r="A1108"/>
  <c r="F1107"/>
  <c r="A1107"/>
  <c r="F1106"/>
  <c r="A1106"/>
  <c r="F1105"/>
  <c r="A1105"/>
  <c r="F1104"/>
  <c r="A1104"/>
  <c r="F1103"/>
  <c r="A1103"/>
  <c r="F1102"/>
  <c r="A1102"/>
  <c r="F1101"/>
  <c r="A1101"/>
  <c r="F1100"/>
  <c r="A1100"/>
  <c r="F1099"/>
  <c r="A1099"/>
  <c r="F1098"/>
  <c r="A1098"/>
  <c r="F1097"/>
  <c r="A1097"/>
  <c r="F1096"/>
  <c r="A1096"/>
  <c r="F1095"/>
  <c r="A1095"/>
  <c r="F1094"/>
  <c r="A1094"/>
  <c r="F1093"/>
  <c r="A1093"/>
  <c r="F1092"/>
  <c r="A1092"/>
  <c r="F1091"/>
  <c r="A1091"/>
  <c r="F1090"/>
  <c r="A1090"/>
  <c r="F1089"/>
  <c r="A1089"/>
  <c r="F1088"/>
  <c r="A1088"/>
  <c r="F1087"/>
  <c r="A1087"/>
  <c r="F1086"/>
  <c r="A1086"/>
  <c r="F1085"/>
  <c r="A1085"/>
  <c r="F1084"/>
  <c r="A1084"/>
  <c r="F1083"/>
  <c r="A1083"/>
  <c r="F1082"/>
  <c r="A1082"/>
  <c r="F1081"/>
  <c r="A1081"/>
  <c r="F1080"/>
  <c r="A1080"/>
  <c r="F1079"/>
  <c r="A1079"/>
  <c r="F1078"/>
  <c r="A1078"/>
  <c r="F1077"/>
  <c r="A1077"/>
  <c r="F1076"/>
  <c r="A1076"/>
  <c r="F1075"/>
  <c r="A1075"/>
  <c r="F1074"/>
  <c r="A1074"/>
  <c r="F1073"/>
  <c r="A1073"/>
  <c r="F1072"/>
  <c r="A1072"/>
  <c r="F1071"/>
  <c r="A1071"/>
  <c r="F1070"/>
  <c r="A1070"/>
  <c r="F1069"/>
  <c r="A1069"/>
  <c r="F1068"/>
  <c r="A1068"/>
  <c r="F1067"/>
  <c r="A1067"/>
  <c r="F1066"/>
  <c r="A1066"/>
  <c r="F1065"/>
  <c r="A1065"/>
  <c r="F1064"/>
  <c r="A1064"/>
  <c r="F1063"/>
  <c r="A1063"/>
  <c r="F1062"/>
  <c r="A1062"/>
  <c r="F1061"/>
  <c r="A1061"/>
  <c r="F1060"/>
  <c r="A1060"/>
  <c r="F1059"/>
  <c r="A1059"/>
  <c r="F1058"/>
  <c r="A1058"/>
  <c r="F1057"/>
  <c r="A1057"/>
  <c r="F1056"/>
  <c r="A1056"/>
  <c r="F1055"/>
  <c r="A1055"/>
  <c r="F1054"/>
  <c r="A1054"/>
  <c r="F1053"/>
  <c r="A1053"/>
  <c r="F1052"/>
  <c r="A1052"/>
  <c r="F1051"/>
  <c r="A1051"/>
  <c r="F1050"/>
  <c r="A1050"/>
  <c r="F1049"/>
  <c r="A1049"/>
  <c r="F1048"/>
  <c r="A1048"/>
  <c r="F1047"/>
  <c r="A1047"/>
  <c r="F1046"/>
  <c r="A1046"/>
  <c r="F1045"/>
  <c r="A1045"/>
  <c r="F1044"/>
  <c r="A1044"/>
  <c r="F1043"/>
  <c r="A1043"/>
  <c r="F1042"/>
  <c r="A1042"/>
  <c r="F1041"/>
  <c r="A1041"/>
  <c r="F1040"/>
  <c r="A1040"/>
  <c r="F1039"/>
  <c r="A1039"/>
  <c r="F1038"/>
  <c r="A1038"/>
  <c r="F1037"/>
  <c r="A1037"/>
  <c r="F1036"/>
  <c r="A1036"/>
  <c r="F1035"/>
  <c r="A1035"/>
  <c r="F1034"/>
  <c r="A1034"/>
  <c r="F1033"/>
  <c r="A1033"/>
  <c r="F1032"/>
  <c r="A1032"/>
  <c r="F1031"/>
  <c r="A1031"/>
  <c r="F1030"/>
  <c r="A1030"/>
  <c r="F1029"/>
  <c r="A1029"/>
  <c r="F1028"/>
  <c r="A1028"/>
  <c r="F1027"/>
  <c r="A1027"/>
  <c r="F1026"/>
  <c r="A1026"/>
  <c r="F1025"/>
  <c r="A1025"/>
  <c r="F1024"/>
  <c r="A1024"/>
  <c r="F1023"/>
  <c r="A1023"/>
  <c r="F1022"/>
  <c r="A1022"/>
  <c r="F1021"/>
  <c r="A1021"/>
  <c r="F1020"/>
  <c r="A1020"/>
  <c r="F1019"/>
  <c r="A1019"/>
  <c r="F1018"/>
  <c r="A1018"/>
  <c r="F1017"/>
  <c r="A1017"/>
  <c r="F1016"/>
  <c r="A1016"/>
  <c r="F1015"/>
  <c r="A1015"/>
  <c r="F1014"/>
  <c r="A1014"/>
  <c r="F1013"/>
  <c r="A1013"/>
  <c r="F1012"/>
  <c r="A1012"/>
  <c r="F1011"/>
  <c r="A1011"/>
  <c r="F1010"/>
  <c r="A1010"/>
  <c r="F1009"/>
  <c r="A1009"/>
  <c r="F1008"/>
  <c r="A1008"/>
  <c r="F1007"/>
  <c r="A1007"/>
  <c r="F1006"/>
  <c r="A1006"/>
  <c r="F1005"/>
  <c r="A1005"/>
  <c r="F1004"/>
  <c r="A1004"/>
  <c r="F1003"/>
  <c r="A1003"/>
  <c r="F1002"/>
  <c r="A1002"/>
  <c r="F1001"/>
  <c r="A1001"/>
  <c r="F1000"/>
  <c r="A1000"/>
  <c r="F999"/>
  <c r="A999"/>
  <c r="F998"/>
  <c r="A998"/>
  <c r="F997"/>
  <c r="A997"/>
  <c r="F996"/>
  <c r="A996"/>
  <c r="F995"/>
  <c r="A995"/>
  <c r="F994"/>
  <c r="A994"/>
  <c r="F993"/>
  <c r="A993"/>
  <c r="F992"/>
  <c r="A992"/>
  <c r="F991"/>
  <c r="A991"/>
  <c r="F990"/>
  <c r="A990"/>
  <c r="F989"/>
  <c r="A989"/>
  <c r="F988"/>
  <c r="A988"/>
  <c r="F987"/>
  <c r="A987"/>
  <c r="F986"/>
  <c r="A986"/>
  <c r="F985"/>
  <c r="A985"/>
  <c r="F984"/>
  <c r="A984"/>
  <c r="F983"/>
  <c r="A983"/>
  <c r="F982"/>
  <c r="A982"/>
  <c r="F981"/>
  <c r="A981"/>
  <c r="F980"/>
  <c r="A980"/>
  <c r="F979"/>
  <c r="A979"/>
  <c r="F978"/>
  <c r="A978"/>
  <c r="F977"/>
  <c r="A977"/>
  <c r="F976"/>
  <c r="A976"/>
  <c r="F975"/>
  <c r="A975"/>
  <c r="F974"/>
  <c r="A974"/>
  <c r="F973"/>
  <c r="A973"/>
  <c r="F972"/>
  <c r="A972"/>
  <c r="F971"/>
  <c r="A971"/>
  <c r="F970"/>
  <c r="A970"/>
  <c r="F969"/>
  <c r="A969"/>
  <c r="F968"/>
  <c r="A968"/>
  <c r="F967"/>
  <c r="A967"/>
  <c r="F966"/>
  <c r="A966"/>
  <c r="F965"/>
  <c r="A965"/>
  <c r="F964"/>
  <c r="A964"/>
  <c r="F963"/>
  <c r="A963"/>
  <c r="F962"/>
  <c r="A962"/>
  <c r="F961"/>
  <c r="A961"/>
  <c r="F960"/>
  <c r="A960"/>
  <c r="F959"/>
  <c r="A959"/>
  <c r="F958"/>
  <c r="A958"/>
  <c r="F957"/>
  <c r="A957"/>
  <c r="F956"/>
  <c r="A956"/>
  <c r="F955"/>
  <c r="A955"/>
  <c r="F954"/>
  <c r="A954"/>
  <c r="F953"/>
  <c r="A953"/>
  <c r="F952"/>
  <c r="A952"/>
  <c r="F951"/>
  <c r="A951"/>
  <c r="F950"/>
  <c r="A950"/>
  <c r="F949"/>
  <c r="A949"/>
  <c r="F948"/>
  <c r="A948"/>
  <c r="F947"/>
  <c r="A947"/>
  <c r="F946"/>
  <c r="A946"/>
  <c r="F945"/>
  <c r="A945"/>
  <c r="F944"/>
  <c r="A944"/>
  <c r="F943"/>
  <c r="A943"/>
  <c r="F942"/>
  <c r="A942"/>
  <c r="F941"/>
  <c r="A941"/>
  <c r="F940"/>
  <c r="A940"/>
  <c r="F939"/>
  <c r="A939"/>
  <c r="F938"/>
  <c r="A938"/>
  <c r="F937"/>
  <c r="A937"/>
  <c r="F936"/>
  <c r="A936"/>
  <c r="F935"/>
  <c r="A935"/>
  <c r="F934"/>
  <c r="A934"/>
  <c r="F933"/>
  <c r="A933"/>
  <c r="F932"/>
  <c r="A932"/>
  <c r="F931"/>
  <c r="A931"/>
  <c r="F930"/>
  <c r="A930"/>
  <c r="F929"/>
  <c r="A929"/>
  <c r="F928"/>
  <c r="A928"/>
  <c r="F927"/>
  <c r="A927"/>
  <c r="F926"/>
  <c r="A926"/>
  <c r="F925"/>
  <c r="A925"/>
  <c r="F924"/>
  <c r="A924"/>
  <c r="F923"/>
  <c r="A923"/>
  <c r="F922"/>
  <c r="A922"/>
  <c r="F921"/>
  <c r="A921"/>
  <c r="F920"/>
  <c r="A920"/>
  <c r="F919"/>
  <c r="A919"/>
  <c r="F918"/>
  <c r="A918"/>
  <c r="F917"/>
  <c r="A917"/>
  <c r="F916"/>
  <c r="A916"/>
  <c r="F915"/>
  <c r="A915"/>
  <c r="F914"/>
  <c r="A914"/>
  <c r="F913"/>
  <c r="A913"/>
  <c r="F912"/>
  <c r="A912"/>
  <c r="F911"/>
  <c r="A911"/>
  <c r="F910"/>
  <c r="A910"/>
  <c r="F909"/>
  <c r="A909"/>
  <c r="F908"/>
  <c r="A908"/>
  <c r="F907"/>
  <c r="A907"/>
  <c r="F906"/>
  <c r="A906"/>
  <c r="F905"/>
  <c r="A905"/>
  <c r="F904"/>
  <c r="A904"/>
  <c r="F903"/>
  <c r="A903"/>
  <c r="F902"/>
  <c r="A902"/>
  <c r="F901"/>
  <c r="A901"/>
  <c r="F900"/>
  <c r="A900"/>
  <c r="F899"/>
  <c r="A899"/>
  <c r="F898"/>
  <c r="A898"/>
  <c r="F897"/>
  <c r="A897"/>
  <c r="F896"/>
  <c r="A896"/>
  <c r="F895"/>
  <c r="A895"/>
  <c r="F894"/>
  <c r="A894"/>
  <c r="F893"/>
  <c r="A893"/>
  <c r="F892"/>
  <c r="A892"/>
  <c r="F891"/>
  <c r="A891"/>
  <c r="F890"/>
  <c r="A890"/>
  <c r="F889"/>
  <c r="A889"/>
  <c r="F888"/>
  <c r="A888"/>
  <c r="F887"/>
  <c r="A887"/>
  <c r="F886"/>
  <c r="A886"/>
  <c r="F885"/>
  <c r="A885"/>
  <c r="F884"/>
  <c r="A884"/>
  <c r="F883"/>
  <c r="A883"/>
  <c r="F882"/>
  <c r="A882"/>
  <c r="F881"/>
  <c r="A881"/>
  <c r="F880"/>
  <c r="A880"/>
  <c r="F879"/>
  <c r="A879"/>
  <c r="F878"/>
  <c r="A878"/>
  <c r="F877"/>
  <c r="A877"/>
  <c r="F876"/>
  <c r="A876"/>
  <c r="F875"/>
  <c r="A875"/>
  <c r="F874"/>
  <c r="A874"/>
  <c r="F873"/>
  <c r="A873"/>
  <c r="F872"/>
  <c r="A872"/>
  <c r="F871"/>
  <c r="A871"/>
  <c r="F870"/>
  <c r="A870"/>
  <c r="F869"/>
  <c r="A869"/>
  <c r="F868"/>
  <c r="A868"/>
  <c r="F867"/>
  <c r="A867"/>
  <c r="F866"/>
  <c r="A866"/>
  <c r="F865"/>
  <c r="A865"/>
  <c r="F864"/>
  <c r="A864"/>
  <c r="F863"/>
  <c r="A863"/>
  <c r="F862"/>
  <c r="A862"/>
  <c r="F861"/>
  <c r="A861"/>
  <c r="F860"/>
  <c r="A860"/>
  <c r="F859"/>
  <c r="A859"/>
  <c r="F858"/>
  <c r="A858"/>
  <c r="F857"/>
  <c r="A857"/>
  <c r="F856"/>
  <c r="A856"/>
  <c r="F855"/>
  <c r="A855"/>
  <c r="F854"/>
  <c r="A854"/>
  <c r="F853"/>
  <c r="A853"/>
  <c r="F852"/>
  <c r="A852"/>
  <c r="F851"/>
  <c r="A851"/>
  <c r="F850"/>
  <c r="A850"/>
  <c r="F849"/>
  <c r="A849"/>
  <c r="F848"/>
  <c r="A848"/>
  <c r="F847"/>
  <c r="A847"/>
  <c r="F846"/>
  <c r="A846"/>
  <c r="F845"/>
  <c r="A845"/>
  <c r="F844"/>
  <c r="A844"/>
  <c r="F843"/>
  <c r="A843"/>
  <c r="F842"/>
  <c r="A842"/>
  <c r="F841"/>
  <c r="A841"/>
  <c r="F840"/>
  <c r="A840"/>
  <c r="F839"/>
  <c r="A839"/>
  <c r="F838"/>
  <c r="A838"/>
  <c r="F837"/>
  <c r="A837"/>
  <c r="F836"/>
  <c r="A836"/>
  <c r="F835"/>
  <c r="A835"/>
  <c r="F834"/>
  <c r="A834"/>
  <c r="F833"/>
  <c r="A833"/>
  <c r="F832"/>
  <c r="A832"/>
  <c r="F831"/>
  <c r="A831"/>
  <c r="F830"/>
  <c r="A830"/>
  <c r="F829"/>
  <c r="A829"/>
  <c r="F828"/>
  <c r="A828"/>
  <c r="F827"/>
  <c r="A827"/>
  <c r="F826"/>
  <c r="A826"/>
  <c r="F825"/>
  <c r="A825"/>
  <c r="F824"/>
  <c r="A824"/>
  <c r="F823"/>
  <c r="A823"/>
  <c r="F822"/>
  <c r="A822"/>
  <c r="F821"/>
  <c r="A821"/>
  <c r="F820"/>
  <c r="A820"/>
  <c r="F819"/>
  <c r="A819"/>
  <c r="F818"/>
  <c r="A818"/>
  <c r="F817"/>
  <c r="A817"/>
  <c r="F816"/>
  <c r="A816"/>
  <c r="F815"/>
  <c r="A815"/>
  <c r="F814"/>
  <c r="A814"/>
  <c r="F813"/>
  <c r="A813"/>
  <c r="F812"/>
  <c r="A812"/>
  <c r="F811"/>
  <c r="A811"/>
  <c r="F810"/>
  <c r="A810"/>
  <c r="F809"/>
  <c r="A809"/>
  <c r="F808"/>
  <c r="A808"/>
  <c r="F807"/>
  <c r="A807"/>
  <c r="F806"/>
  <c r="A806"/>
  <c r="F805"/>
  <c r="A805"/>
  <c r="F804"/>
  <c r="A804"/>
  <c r="F803"/>
  <c r="A803"/>
  <c r="F802"/>
  <c r="A802"/>
  <c r="F801"/>
  <c r="A801"/>
  <c r="F800"/>
  <c r="A800"/>
  <c r="F799"/>
  <c r="A799"/>
  <c r="F798"/>
  <c r="A798"/>
  <c r="F797"/>
  <c r="A797"/>
  <c r="F796"/>
  <c r="A796"/>
  <c r="F795"/>
  <c r="A795"/>
  <c r="F794"/>
  <c r="A794"/>
  <c r="F793"/>
  <c r="A793"/>
  <c r="F792"/>
  <c r="A792"/>
  <c r="F791"/>
  <c r="A791"/>
  <c r="F790"/>
  <c r="A790"/>
  <c r="F789"/>
  <c r="A789"/>
  <c r="F788"/>
  <c r="A788"/>
  <c r="F787"/>
  <c r="A787"/>
  <c r="F786"/>
  <c r="A786"/>
  <c r="F785"/>
  <c r="A785"/>
  <c r="F784"/>
  <c r="A784"/>
  <c r="F783"/>
  <c r="A783"/>
  <c r="F782"/>
  <c r="A782"/>
  <c r="F781"/>
  <c r="A781"/>
  <c r="F780"/>
  <c r="A780"/>
  <c r="F779"/>
  <c r="A779"/>
  <c r="F778"/>
  <c r="A778"/>
  <c r="F777"/>
  <c r="A777"/>
  <c r="F776"/>
  <c r="A776"/>
  <c r="F775"/>
  <c r="A775"/>
  <c r="F774"/>
  <c r="A774"/>
  <c r="F773"/>
  <c r="A773"/>
  <c r="F772"/>
  <c r="A772"/>
  <c r="F771"/>
  <c r="A771"/>
  <c r="F770"/>
  <c r="A770"/>
  <c r="F769"/>
  <c r="A769"/>
  <c r="F768"/>
  <c r="A768"/>
  <c r="F767"/>
  <c r="A767"/>
  <c r="F766"/>
  <c r="A766"/>
  <c r="F765"/>
  <c r="A765"/>
  <c r="F764"/>
  <c r="A764"/>
  <c r="F763"/>
  <c r="A763"/>
  <c r="F762"/>
  <c r="A762"/>
  <c r="F761"/>
  <c r="A761"/>
  <c r="F760"/>
  <c r="A760"/>
  <c r="F759"/>
  <c r="A759"/>
  <c r="F758"/>
  <c r="A758"/>
  <c r="F757"/>
  <c r="A757"/>
  <c r="F756"/>
  <c r="A756"/>
  <c r="F755"/>
  <c r="A755"/>
  <c r="F754"/>
  <c r="A754"/>
  <c r="F753"/>
  <c r="A753"/>
  <c r="F752"/>
  <c r="A752"/>
  <c r="F751"/>
  <c r="A751"/>
  <c r="F750"/>
  <c r="A750"/>
  <c r="F749"/>
  <c r="A749"/>
  <c r="F748"/>
  <c r="A748"/>
  <c r="F747"/>
  <c r="A747"/>
  <c r="F746"/>
  <c r="A746"/>
  <c r="F745"/>
  <c r="A745"/>
  <c r="F744"/>
  <c r="A744"/>
  <c r="F743"/>
  <c r="A743"/>
  <c r="F742"/>
  <c r="A742"/>
  <c r="F741"/>
  <c r="A741"/>
  <c r="F740"/>
  <c r="A740"/>
  <c r="F739"/>
  <c r="A739"/>
  <c r="F738"/>
  <c r="A738"/>
  <c r="F737"/>
  <c r="A737"/>
  <c r="F736"/>
  <c r="A736"/>
  <c r="F735"/>
  <c r="A735"/>
  <c r="F734"/>
  <c r="A734"/>
  <c r="F733"/>
  <c r="A733"/>
  <c r="F732"/>
  <c r="A732"/>
  <c r="F731"/>
  <c r="A731"/>
  <c r="F730"/>
  <c r="A730"/>
  <c r="F729"/>
  <c r="A729"/>
  <c r="F728"/>
  <c r="A728"/>
  <c r="F727"/>
  <c r="A727"/>
  <c r="F726"/>
  <c r="A726"/>
  <c r="F725"/>
  <c r="A725"/>
  <c r="F724"/>
  <c r="A724"/>
  <c r="F723"/>
  <c r="A723"/>
  <c r="F722"/>
  <c r="A722"/>
  <c r="F721"/>
  <c r="A721"/>
  <c r="F720"/>
  <c r="A720"/>
  <c r="F719"/>
  <c r="A719"/>
  <c r="F718"/>
  <c r="A718"/>
  <c r="F717"/>
  <c r="A717"/>
  <c r="F716"/>
  <c r="A716"/>
  <c r="F715"/>
  <c r="A715"/>
  <c r="F714"/>
  <c r="A714"/>
  <c r="F713"/>
  <c r="A713"/>
  <c r="F712"/>
  <c r="A712"/>
  <c r="F711"/>
  <c r="A711"/>
  <c r="F710"/>
  <c r="A710"/>
  <c r="F709"/>
  <c r="A709"/>
  <c r="F708"/>
  <c r="A708"/>
  <c r="F707"/>
  <c r="A707"/>
  <c r="F706"/>
  <c r="A706"/>
  <c r="F705"/>
  <c r="A705"/>
  <c r="F704"/>
  <c r="A704"/>
  <c r="F703"/>
  <c r="A703"/>
  <c r="F702"/>
  <c r="A702"/>
  <c r="F701"/>
  <c r="A701"/>
  <c r="F700"/>
  <c r="A700"/>
  <c r="F699"/>
  <c r="A699"/>
  <c r="F698"/>
  <c r="A698"/>
  <c r="F697"/>
  <c r="A697"/>
  <c r="F696"/>
  <c r="A696"/>
  <c r="F695"/>
  <c r="A695"/>
  <c r="F694"/>
  <c r="A694"/>
  <c r="F693"/>
  <c r="A693"/>
  <c r="F692"/>
  <c r="A692"/>
  <c r="F691"/>
  <c r="A691"/>
  <c r="F690"/>
  <c r="A690"/>
  <c r="F689"/>
  <c r="A689"/>
  <c r="F688"/>
  <c r="A688"/>
  <c r="F687"/>
  <c r="A687"/>
  <c r="F686"/>
  <c r="A686"/>
  <c r="F685"/>
  <c r="A685"/>
  <c r="F684"/>
  <c r="A684"/>
  <c r="F683"/>
  <c r="A683"/>
  <c r="F682"/>
  <c r="A682"/>
  <c r="F681"/>
  <c r="A681"/>
  <c r="F680"/>
  <c r="A680"/>
  <c r="F679"/>
  <c r="A679"/>
  <c r="F678"/>
  <c r="A678"/>
  <c r="F677"/>
  <c r="A677"/>
  <c r="F676"/>
  <c r="A676"/>
  <c r="F675"/>
  <c r="A675"/>
  <c r="F674"/>
  <c r="A674"/>
  <c r="F673"/>
  <c r="A673"/>
  <c r="F672"/>
  <c r="A672"/>
  <c r="F671"/>
  <c r="A671"/>
  <c r="F670"/>
  <c r="A670"/>
  <c r="F669"/>
  <c r="A669"/>
  <c r="F668"/>
  <c r="A668"/>
  <c r="F667"/>
  <c r="A667"/>
  <c r="F666"/>
  <c r="A666"/>
  <c r="F665"/>
  <c r="A665"/>
  <c r="F664"/>
  <c r="A664"/>
  <c r="F663"/>
  <c r="A663"/>
  <c r="F662"/>
  <c r="A662"/>
  <c r="F661"/>
  <c r="A661"/>
  <c r="F660"/>
  <c r="A660"/>
  <c r="F659"/>
  <c r="A659"/>
  <c r="F658"/>
  <c r="A658"/>
  <c r="F657"/>
  <c r="A657"/>
  <c r="F656"/>
  <c r="A656"/>
  <c r="F655"/>
  <c r="A655"/>
  <c r="F654"/>
  <c r="A654"/>
  <c r="F653"/>
  <c r="A653"/>
  <c r="F652"/>
  <c r="A652"/>
  <c r="F651"/>
  <c r="A651"/>
  <c r="F650"/>
  <c r="A650"/>
  <c r="F649"/>
  <c r="A649"/>
  <c r="F648"/>
  <c r="A648"/>
  <c r="F647"/>
  <c r="A647"/>
  <c r="F646"/>
  <c r="A646"/>
  <c r="F645"/>
  <c r="A645"/>
  <c r="F644"/>
  <c r="A644"/>
  <c r="F643"/>
  <c r="A643"/>
  <c r="F642"/>
  <c r="A642"/>
  <c r="F641"/>
  <c r="A641"/>
  <c r="F640"/>
  <c r="A640"/>
  <c r="F639"/>
  <c r="A639"/>
  <c r="F638"/>
  <c r="A638"/>
  <c r="F637"/>
  <c r="A637"/>
  <c r="F636"/>
  <c r="A636"/>
  <c r="F635"/>
  <c r="A635"/>
  <c r="F634"/>
  <c r="A634"/>
  <c r="F633"/>
  <c r="A633"/>
  <c r="F632"/>
  <c r="A632"/>
  <c r="F631"/>
  <c r="A631"/>
  <c r="F630"/>
  <c r="A630"/>
  <c r="F629"/>
  <c r="A629"/>
  <c r="F628"/>
  <c r="A628"/>
  <c r="F627"/>
  <c r="A627"/>
  <c r="F626"/>
  <c r="A626"/>
  <c r="F625"/>
  <c r="A625"/>
  <c r="F624"/>
  <c r="A624"/>
  <c r="F623"/>
  <c r="A623"/>
  <c r="F622"/>
  <c r="A622"/>
  <c r="F621"/>
  <c r="A621"/>
  <c r="F620"/>
  <c r="A620"/>
  <c r="F619"/>
  <c r="A619"/>
  <c r="F618"/>
  <c r="A618"/>
  <c r="F617"/>
  <c r="A617"/>
  <c r="F616"/>
  <c r="A616"/>
  <c r="F615"/>
  <c r="A615"/>
  <c r="F614"/>
  <c r="A614"/>
  <c r="F613"/>
  <c r="A613"/>
  <c r="F612"/>
  <c r="A612"/>
  <c r="F611"/>
  <c r="A611"/>
  <c r="F610"/>
  <c r="A610"/>
  <c r="F609"/>
  <c r="A609"/>
  <c r="F608"/>
  <c r="A608"/>
  <c r="F607"/>
  <c r="A607"/>
  <c r="F606"/>
  <c r="A606"/>
  <c r="F605"/>
  <c r="A605"/>
  <c r="F604"/>
  <c r="A604"/>
  <c r="F603"/>
  <c r="A603"/>
  <c r="F602"/>
  <c r="A602"/>
  <c r="F601"/>
  <c r="A601"/>
  <c r="F600"/>
  <c r="A600"/>
  <c r="F599"/>
  <c r="A599"/>
  <c r="F598"/>
  <c r="A598"/>
  <c r="F597"/>
  <c r="A597"/>
  <c r="F596"/>
  <c r="A596"/>
  <c r="F595"/>
  <c r="A595"/>
  <c r="F594"/>
  <c r="A594"/>
  <c r="F593"/>
  <c r="A593"/>
  <c r="F592"/>
  <c r="A592"/>
  <c r="F591"/>
  <c r="A591"/>
  <c r="F590"/>
  <c r="A590"/>
  <c r="F589"/>
  <c r="A589"/>
  <c r="F588"/>
  <c r="A588"/>
  <c r="F587"/>
  <c r="A587"/>
  <c r="F586"/>
  <c r="A586"/>
  <c r="F585"/>
  <c r="A585"/>
  <c r="F584"/>
  <c r="A584"/>
  <c r="F583"/>
  <c r="A583"/>
  <c r="F582"/>
  <c r="A582"/>
  <c r="F581"/>
  <c r="A581"/>
  <c r="F580"/>
  <c r="A580"/>
  <c r="F579"/>
  <c r="A579"/>
  <c r="F578"/>
  <c r="A578"/>
  <c r="F577"/>
  <c r="A577"/>
  <c r="F576"/>
  <c r="A576"/>
  <c r="F575"/>
  <c r="A575"/>
  <c r="F574"/>
  <c r="A574"/>
  <c r="F573"/>
  <c r="A573"/>
  <c r="F572"/>
  <c r="A572"/>
  <c r="F571"/>
  <c r="A571"/>
  <c r="F570"/>
  <c r="A570"/>
  <c r="F569"/>
  <c r="A569"/>
  <c r="F568"/>
  <c r="A568"/>
  <c r="F567"/>
  <c r="A567"/>
  <c r="F566"/>
  <c r="A566"/>
  <c r="F565"/>
  <c r="A565"/>
  <c r="F564"/>
  <c r="A564"/>
  <c r="F563"/>
  <c r="A563"/>
  <c r="F562"/>
  <c r="A562"/>
  <c r="F561"/>
  <c r="A561"/>
  <c r="F560"/>
  <c r="A560"/>
  <c r="F559"/>
  <c r="A559"/>
  <c r="F558"/>
  <c r="A558"/>
  <c r="F557"/>
  <c r="A557"/>
  <c r="F556"/>
  <c r="A556"/>
  <c r="F555"/>
  <c r="A555"/>
  <c r="F554"/>
  <c r="A554"/>
  <c r="F553"/>
  <c r="A553"/>
  <c r="F552"/>
  <c r="A552"/>
  <c r="F551"/>
  <c r="A551"/>
  <c r="F550"/>
  <c r="A550"/>
  <c r="F549"/>
  <c r="A549"/>
  <c r="F548"/>
  <c r="A548"/>
  <c r="F547"/>
  <c r="A547"/>
  <c r="F546"/>
  <c r="A546"/>
  <c r="F545"/>
  <c r="A545"/>
  <c r="F544"/>
  <c r="A544"/>
  <c r="F543"/>
  <c r="A543"/>
  <c r="F542"/>
  <c r="A542"/>
  <c r="F541"/>
  <c r="A541"/>
  <c r="F540"/>
  <c r="A540"/>
  <c r="F539"/>
  <c r="A539"/>
  <c r="F538"/>
  <c r="A538"/>
  <c r="F537"/>
  <c r="A537"/>
  <c r="F536"/>
  <c r="A536"/>
  <c r="F535"/>
  <c r="A535"/>
  <c r="F534"/>
  <c r="A534"/>
  <c r="F533"/>
  <c r="A533"/>
  <c r="F532"/>
  <c r="A532"/>
  <c r="F531"/>
  <c r="A531"/>
  <c r="F530"/>
  <c r="A530"/>
  <c r="F529"/>
  <c r="A529"/>
  <c r="F528"/>
  <c r="A528"/>
  <c r="F527"/>
  <c r="A527"/>
  <c r="F526"/>
  <c r="A526"/>
  <c r="F525"/>
  <c r="A525"/>
  <c r="F524"/>
  <c r="A524"/>
  <c r="F523"/>
  <c r="A523"/>
  <c r="F522"/>
  <c r="A522"/>
  <c r="F521"/>
  <c r="A521"/>
  <c r="F520"/>
  <c r="A520"/>
  <c r="F519"/>
  <c r="A519"/>
  <c r="F518"/>
  <c r="A518"/>
  <c r="F517"/>
  <c r="A517"/>
  <c r="F516"/>
  <c r="A516"/>
  <c r="F515"/>
  <c r="A515"/>
  <c r="F514"/>
  <c r="A514"/>
  <c r="F513"/>
  <c r="A513"/>
  <c r="F512"/>
  <c r="A512"/>
  <c r="F511"/>
  <c r="A511"/>
  <c r="F510"/>
  <c r="A510"/>
  <c r="F509"/>
  <c r="A509"/>
  <c r="F508"/>
  <c r="A508"/>
  <c r="F507"/>
  <c r="A507"/>
  <c r="F506"/>
  <c r="A506"/>
  <c r="F505"/>
  <c r="A505"/>
  <c r="F504"/>
  <c r="A504"/>
  <c r="F503"/>
  <c r="A503"/>
  <c r="F502"/>
  <c r="A502"/>
  <c r="F501"/>
  <c r="A501"/>
  <c r="F500"/>
  <c r="A500"/>
  <c r="F499"/>
  <c r="A499"/>
  <c r="F498"/>
  <c r="A498"/>
  <c r="F497"/>
  <c r="A497"/>
  <c r="F496"/>
  <c r="A496"/>
  <c r="F495"/>
  <c r="A495"/>
  <c r="F494"/>
  <c r="A494"/>
  <c r="F493"/>
  <c r="A493"/>
  <c r="F492"/>
  <c r="A492"/>
  <c r="F491"/>
  <c r="A491"/>
  <c r="F490"/>
  <c r="A490"/>
  <c r="F489"/>
  <c r="A489"/>
  <c r="F488"/>
  <c r="A488"/>
  <c r="F487"/>
  <c r="A487"/>
  <c r="F486"/>
  <c r="A486"/>
  <c r="F485"/>
  <c r="A485"/>
  <c r="F484"/>
  <c r="A484"/>
  <c r="F483"/>
  <c r="A483"/>
  <c r="F482"/>
  <c r="A482"/>
  <c r="F481"/>
  <c r="A481"/>
  <c r="F480"/>
  <c r="A480"/>
  <c r="F479"/>
  <c r="A479"/>
  <c r="F478"/>
  <c r="A478"/>
  <c r="F477"/>
  <c r="A477"/>
  <c r="F476"/>
  <c r="A476"/>
  <c r="F475"/>
  <c r="A475"/>
  <c r="F474"/>
  <c r="A474"/>
  <c r="F473"/>
  <c r="A473"/>
  <c r="F472"/>
  <c r="A472"/>
  <c r="F471"/>
  <c r="A471"/>
  <c r="F470"/>
  <c r="A470"/>
  <c r="F469"/>
  <c r="A469"/>
  <c r="F468"/>
  <c r="A468"/>
  <c r="F467"/>
  <c r="A467"/>
  <c r="F466"/>
  <c r="A466"/>
  <c r="F465"/>
  <c r="A465"/>
  <c r="F464"/>
  <c r="A464"/>
  <c r="F463"/>
  <c r="A463"/>
  <c r="F462"/>
  <c r="A462"/>
  <c r="F461"/>
  <c r="A461"/>
  <c r="F460"/>
  <c r="A460"/>
  <c r="F459"/>
  <c r="A459"/>
  <c r="F458"/>
  <c r="A458"/>
  <c r="F457"/>
  <c r="A457"/>
  <c r="F456"/>
  <c r="A456"/>
  <c r="F455"/>
  <c r="A455"/>
  <c r="F454"/>
  <c r="A454"/>
  <c r="F453"/>
  <c r="A453"/>
  <c r="F452"/>
  <c r="A452"/>
  <c r="F451"/>
  <c r="A451"/>
  <c r="F450"/>
  <c r="A450"/>
  <c r="F449"/>
  <c r="A449"/>
  <c r="F448"/>
  <c r="A448"/>
  <c r="F447"/>
  <c r="A447"/>
  <c r="F446"/>
  <c r="A446"/>
  <c r="F445"/>
  <c r="A445"/>
  <c r="F444"/>
  <c r="A444"/>
  <c r="F443"/>
  <c r="A443"/>
  <c r="F442"/>
  <c r="A442"/>
  <c r="F441"/>
  <c r="A441"/>
  <c r="F440"/>
  <c r="A440"/>
  <c r="F439"/>
  <c r="A439"/>
  <c r="F438"/>
  <c r="A438"/>
  <c r="F437"/>
  <c r="A437"/>
  <c r="F436"/>
  <c r="A436"/>
  <c r="F435"/>
  <c r="A435"/>
  <c r="F434"/>
  <c r="A434"/>
  <c r="F433"/>
  <c r="A433"/>
  <c r="F432"/>
  <c r="A432"/>
  <c r="F431"/>
  <c r="A431"/>
  <c r="F430"/>
  <c r="A430"/>
  <c r="F429"/>
  <c r="A429"/>
  <c r="F428"/>
  <c r="A428"/>
  <c r="F427"/>
  <c r="A427"/>
  <c r="F426"/>
  <c r="A426"/>
  <c r="F425"/>
  <c r="A425"/>
  <c r="F424"/>
  <c r="A424"/>
  <c r="F423"/>
  <c r="A423"/>
  <c r="F422"/>
  <c r="A422"/>
  <c r="F421"/>
  <c r="A421"/>
  <c r="F420"/>
  <c r="A420"/>
  <c r="F419"/>
  <c r="A419"/>
  <c r="F418"/>
  <c r="A418"/>
  <c r="F417"/>
  <c r="A417"/>
  <c r="F416"/>
  <c r="A416"/>
  <c r="F415"/>
  <c r="A415"/>
  <c r="F414"/>
  <c r="A414"/>
  <c r="F413"/>
  <c r="A413"/>
  <c r="F412"/>
  <c r="A412"/>
  <c r="F411"/>
  <c r="A411"/>
  <c r="F410"/>
  <c r="A410"/>
  <c r="F409"/>
  <c r="A409"/>
  <c r="F408"/>
  <c r="A408"/>
  <c r="F407"/>
  <c r="A407"/>
  <c r="F406"/>
  <c r="A406"/>
  <c r="F405"/>
  <c r="A405"/>
  <c r="F404"/>
  <c r="A404"/>
  <c r="F403"/>
  <c r="A403"/>
  <c r="F402"/>
  <c r="A402"/>
  <c r="F401"/>
  <c r="A401"/>
  <c r="F400"/>
  <c r="A400"/>
  <c r="F399"/>
  <c r="A399"/>
  <c r="F398"/>
  <c r="A398"/>
  <c r="F397"/>
  <c r="A397"/>
  <c r="F396"/>
  <c r="A396"/>
  <c r="F395"/>
  <c r="A395"/>
  <c r="F394"/>
  <c r="A394"/>
  <c r="F393"/>
  <c r="A393"/>
  <c r="F392"/>
  <c r="A392"/>
  <c r="F391"/>
  <c r="A391"/>
  <c r="F390"/>
  <c r="A390"/>
  <c r="E15" i="2" s="1"/>
  <c r="F389" i="4"/>
  <c r="A389"/>
  <c r="F388"/>
  <c r="A388"/>
  <c r="F387"/>
  <c r="A387"/>
  <c r="F386"/>
  <c r="A386"/>
  <c r="F385"/>
  <c r="A385"/>
  <c r="F384"/>
  <c r="A384"/>
  <c r="F383"/>
  <c r="A383"/>
  <c r="F382"/>
  <c r="A382"/>
  <c r="F381"/>
  <c r="A381"/>
  <c r="F380"/>
  <c r="A380"/>
  <c r="F379"/>
  <c r="A379"/>
  <c r="F378"/>
  <c r="A378"/>
  <c r="F377"/>
  <c r="A377"/>
  <c r="F376"/>
  <c r="A376"/>
  <c r="F375"/>
  <c r="A375"/>
  <c r="F374"/>
  <c r="A374"/>
  <c r="F373"/>
  <c r="A373"/>
  <c r="F372"/>
  <c r="A372"/>
  <c r="F371"/>
  <c r="A371"/>
  <c r="F370"/>
  <c r="A370"/>
  <c r="F369"/>
  <c r="A369"/>
  <c r="F368"/>
  <c r="A368"/>
  <c r="F367"/>
  <c r="A367"/>
  <c r="F366"/>
  <c r="A366"/>
  <c r="F365"/>
  <c r="A365"/>
  <c r="F364"/>
  <c r="A364"/>
  <c r="F363"/>
  <c r="A363"/>
  <c r="F362"/>
  <c r="A362"/>
  <c r="F361"/>
  <c r="A361"/>
  <c r="F360"/>
  <c r="A360"/>
  <c r="F359"/>
  <c r="A359"/>
  <c r="F358"/>
  <c r="A358"/>
  <c r="F357"/>
  <c r="A357"/>
  <c r="F356"/>
  <c r="A356"/>
  <c r="F355"/>
  <c r="A355"/>
  <c r="F354"/>
  <c r="A354"/>
  <c r="F353"/>
  <c r="A353"/>
  <c r="F352"/>
  <c r="A352"/>
  <c r="F351"/>
  <c r="A351"/>
  <c r="F350"/>
  <c r="A350"/>
  <c r="F349"/>
  <c r="A349"/>
  <c r="F348"/>
  <c r="A348"/>
  <c r="A347"/>
  <c r="A346"/>
  <c r="A345"/>
  <c r="A344"/>
  <c r="A343"/>
  <c r="A342"/>
  <c r="A341"/>
  <c r="A340"/>
  <c r="E42" i="2" s="1"/>
  <c r="A339" i="4"/>
  <c r="A338"/>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6"/>
  <c r="A25"/>
  <c r="A24"/>
  <c r="A23"/>
  <c r="A22"/>
  <c r="A21"/>
  <c r="A20"/>
  <c r="F19"/>
  <c r="A19"/>
  <c r="F18"/>
  <c r="A18"/>
  <c r="F17"/>
  <c r="A17"/>
  <c r="F16"/>
  <c r="A16"/>
  <c r="F15"/>
  <c r="A15"/>
  <c r="F14"/>
  <c r="A14"/>
  <c r="F13"/>
  <c r="A13"/>
  <c r="F12"/>
  <c r="A12"/>
  <c r="F11"/>
  <c r="A11"/>
  <c r="F10"/>
  <c r="A10"/>
  <c r="F9"/>
  <c r="A9"/>
  <c r="F8"/>
  <c r="A8"/>
  <c r="F7"/>
  <c r="A7"/>
  <c r="F6"/>
  <c r="A6"/>
  <c r="F5"/>
  <c r="A5"/>
  <c r="A8" i="2"/>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7"/>
  <c r="E72"/>
  <c r="E46"/>
  <c r="E22" l="1"/>
  <c r="E84"/>
  <c r="E20"/>
  <c r="E89"/>
  <c r="E41"/>
  <c r="E79"/>
  <c r="E31"/>
  <c r="E91"/>
  <c r="E62"/>
  <c r="E82"/>
  <c r="E38"/>
  <c r="E10"/>
  <c r="E76"/>
  <c r="E44"/>
  <c r="E12"/>
  <c r="E64"/>
  <c r="E32"/>
  <c r="E85"/>
  <c r="E69"/>
  <c r="E53"/>
  <c r="E37"/>
  <c r="E21"/>
  <c r="E7"/>
  <c r="E75"/>
  <c r="E59"/>
  <c r="E43"/>
  <c r="E27"/>
  <c r="E11"/>
  <c r="E92"/>
  <c r="E8"/>
  <c r="E57"/>
  <c r="E9"/>
  <c r="E47"/>
  <c r="E94"/>
  <c r="E14"/>
  <c r="E36"/>
  <c r="E88"/>
  <c r="E56"/>
  <c r="E24"/>
  <c r="E81"/>
  <c r="E65"/>
  <c r="E49"/>
  <c r="E33"/>
  <c r="E17"/>
  <c r="E87"/>
  <c r="E71"/>
  <c r="E55"/>
  <c r="E39"/>
  <c r="E23"/>
  <c r="E58"/>
  <c r="E90"/>
  <c r="E50"/>
  <c r="E86"/>
  <c r="E52"/>
  <c r="E40"/>
  <c r="E73"/>
  <c r="E25"/>
  <c r="E63"/>
  <c r="E78"/>
  <c r="E18"/>
  <c r="E54"/>
  <c r="E68"/>
  <c r="E30"/>
  <c r="E34"/>
  <c r="E66"/>
  <c r="E70"/>
  <c r="E74"/>
  <c r="E60"/>
  <c r="E28"/>
  <c r="E80"/>
  <c r="E48"/>
  <c r="E16"/>
  <c r="E77"/>
  <c r="E61"/>
  <c r="E45"/>
  <c r="E29"/>
  <c r="E5" s="1"/>
  <c r="E13"/>
  <c r="E83"/>
  <c r="E67"/>
  <c r="E51"/>
  <c r="E35"/>
  <c r="E19"/>
  <c r="E26"/>
  <c r="L12" l="1"/>
  <c r="M12" s="1"/>
  <c r="F43"/>
  <c r="G43" s="1"/>
  <c r="F72"/>
  <c r="G72" s="1"/>
  <c r="F12"/>
  <c r="G12" s="1"/>
  <c r="F64"/>
  <c r="G64" s="1"/>
  <c r="F13"/>
  <c r="G13" s="1"/>
  <c r="H28"/>
  <c r="I28" s="1"/>
  <c r="J27"/>
  <c r="K27" s="1"/>
  <c r="L73"/>
  <c r="M73" s="1"/>
  <c r="L72"/>
  <c r="M72" s="1"/>
  <c r="J49"/>
  <c r="K49" s="1"/>
  <c r="L43"/>
  <c r="M43" s="1"/>
  <c r="L94"/>
  <c r="M94" s="1"/>
  <c r="J7"/>
  <c r="K7" s="1"/>
  <c r="J64"/>
  <c r="K64" s="1"/>
  <c r="F76"/>
  <c r="G76" s="1"/>
  <c r="F7"/>
  <c r="G7" s="1"/>
  <c r="H72"/>
  <c r="I72" s="1"/>
  <c r="J72"/>
  <c r="K72" s="1"/>
  <c r="J65"/>
  <c r="K65" s="1"/>
  <c r="F65"/>
  <c r="G65" s="1"/>
  <c r="H65"/>
  <c r="I65" s="1"/>
  <c r="F93"/>
  <c r="G93" s="1"/>
  <c r="H93"/>
  <c r="I93" s="1"/>
  <c r="J69"/>
  <c r="K69" s="1"/>
  <c r="L69"/>
  <c r="M69" s="1"/>
  <c r="F19"/>
  <c r="G19" s="1"/>
  <c r="H19"/>
  <c r="I19" s="1"/>
  <c r="L19"/>
  <c r="M19" s="1"/>
  <c r="F22"/>
  <c r="G22" s="1"/>
  <c r="L22"/>
  <c r="M22" s="1"/>
  <c r="J78"/>
  <c r="K78" s="1"/>
  <c r="H78"/>
  <c r="I78" s="1"/>
  <c r="F78"/>
  <c r="G78" s="1"/>
  <c r="L78"/>
  <c r="M78" s="1"/>
  <c r="J56"/>
  <c r="K56" s="1"/>
  <c r="L27"/>
  <c r="M27" s="1"/>
  <c r="L49"/>
  <c r="M49" s="1"/>
  <c r="F40"/>
  <c r="G40" s="1"/>
  <c r="F49"/>
  <c r="G49" s="1"/>
  <c r="L13"/>
  <c r="M13" s="1"/>
  <c r="L56"/>
  <c r="M56" s="1"/>
  <c r="L28"/>
  <c r="M28" s="1"/>
  <c r="H43"/>
  <c r="I43" s="1"/>
  <c r="F69"/>
  <c r="G69" s="1"/>
  <c r="L91"/>
  <c r="M91" s="1"/>
  <c r="F27"/>
  <c r="G27" s="1"/>
  <c r="F44"/>
  <c r="G44" s="1"/>
  <c r="J14"/>
  <c r="K14" s="1"/>
  <c r="H91"/>
  <c r="I91" s="1"/>
  <c r="J91"/>
  <c r="K91" s="1"/>
  <c r="J13"/>
  <c r="K13" s="1"/>
  <c r="F94"/>
  <c r="G94" s="1"/>
  <c r="F73"/>
  <c r="G73" s="1"/>
  <c r="F28"/>
  <c r="G28" s="1"/>
  <c r="H76"/>
  <c r="I76" s="1"/>
  <c r="J76"/>
  <c r="K76" s="1"/>
  <c r="J19"/>
  <c r="K19" s="1"/>
  <c r="F21"/>
  <c r="G21" s="1"/>
  <c r="H69"/>
  <c r="I69" s="1"/>
  <c r="H27"/>
  <c r="I27" s="1"/>
  <c r="J28"/>
  <c r="K28" s="1"/>
  <c r="J12"/>
  <c r="K12" s="1"/>
  <c r="J67"/>
  <c r="K67" s="1"/>
  <c r="H67"/>
  <c r="I67" s="1"/>
  <c r="L67"/>
  <c r="M67" s="1"/>
  <c r="F84"/>
  <c r="G84" s="1"/>
  <c r="J84"/>
  <c r="K84" s="1"/>
  <c r="H84"/>
  <c r="I84" s="1"/>
  <c r="F92"/>
  <c r="G92" s="1"/>
  <c r="J92"/>
  <c r="K92" s="1"/>
  <c r="H92"/>
  <c r="I92" s="1"/>
  <c r="H68"/>
  <c r="I68" s="1"/>
  <c r="J68"/>
  <c r="K68" s="1"/>
  <c r="F68"/>
  <c r="G68" s="1"/>
  <c r="L68"/>
  <c r="M68" s="1"/>
  <c r="J66"/>
  <c r="K66" s="1"/>
  <c r="H66"/>
  <c r="I66" s="1"/>
  <c r="F66"/>
  <c r="G66" s="1"/>
  <c r="H83"/>
  <c r="I83" s="1"/>
  <c r="L54"/>
  <c r="M54" s="1"/>
  <c r="J80"/>
  <c r="K80" s="1"/>
  <c r="L80"/>
  <c r="M80" s="1"/>
  <c r="J38"/>
  <c r="K38" s="1"/>
  <c r="H38"/>
  <c r="I38" s="1"/>
  <c r="F38"/>
  <c r="G38" s="1"/>
  <c r="L38"/>
  <c r="M38" s="1"/>
  <c r="H86"/>
  <c r="I86" s="1"/>
  <c r="F86"/>
  <c r="G86" s="1"/>
  <c r="J86"/>
  <c r="K86" s="1"/>
  <c r="L86"/>
  <c r="M86" s="1"/>
  <c r="H70"/>
  <c r="I70" s="1"/>
  <c r="J70"/>
  <c r="K70" s="1"/>
  <c r="L70"/>
  <c r="M70" s="1"/>
  <c r="F63"/>
  <c r="G63" s="1"/>
  <c r="J63"/>
  <c r="K63" s="1"/>
  <c r="L63"/>
  <c r="M63" s="1"/>
  <c r="J62"/>
  <c r="K62" s="1"/>
  <c r="F62"/>
  <c r="G62" s="1"/>
  <c r="L62"/>
  <c r="M62" s="1"/>
  <c r="J34"/>
  <c r="K34" s="1"/>
  <c r="H34"/>
  <c r="I34" s="1"/>
  <c r="H32"/>
  <c r="I32" s="1"/>
  <c r="L32"/>
  <c r="M32" s="1"/>
  <c r="H23"/>
  <c r="I23" s="1"/>
  <c r="H55"/>
  <c r="I55" s="1"/>
  <c r="L29"/>
  <c r="M29" s="1"/>
  <c r="F53"/>
  <c r="G53" s="1"/>
  <c r="H53"/>
  <c r="I53" s="1"/>
  <c r="L42"/>
  <c r="M42" s="1"/>
  <c r="F50"/>
  <c r="G50" s="1"/>
  <c r="H71"/>
  <c r="I71" s="1"/>
  <c r="F71"/>
  <c r="G71" s="1"/>
  <c r="J71"/>
  <c r="K71" s="1"/>
  <c r="L71"/>
  <c r="M71" s="1"/>
  <c r="H80"/>
  <c r="I80" s="1"/>
  <c r="L7"/>
  <c r="M7" s="1"/>
  <c r="L34"/>
  <c r="M34" s="1"/>
  <c r="L84"/>
  <c r="M84" s="1"/>
  <c r="J36"/>
  <c r="K36" s="1"/>
  <c r="L55"/>
  <c r="M55" s="1"/>
  <c r="L36"/>
  <c r="M36" s="1"/>
  <c r="F80"/>
  <c r="G80" s="1"/>
  <c r="L40"/>
  <c r="M40" s="1"/>
  <c r="L64"/>
  <c r="M64" s="1"/>
  <c r="L21"/>
  <c r="M21" s="1"/>
  <c r="L83"/>
  <c r="M83" s="1"/>
  <c r="L76"/>
  <c r="M76" s="1"/>
  <c r="H49"/>
  <c r="I49" s="1"/>
  <c r="J83"/>
  <c r="K83" s="1"/>
  <c r="L65"/>
  <c r="M65" s="1"/>
  <c r="L93"/>
  <c r="M93" s="1"/>
  <c r="L92"/>
  <c r="M92" s="1"/>
  <c r="F67"/>
  <c r="G67" s="1"/>
  <c r="L66"/>
  <c r="M66" s="1"/>
  <c r="H7"/>
  <c r="I7" s="1"/>
  <c r="H25"/>
  <c r="I25" s="1"/>
  <c r="F35"/>
  <c r="G35" s="1"/>
  <c r="J43"/>
  <c r="K43" s="1"/>
  <c r="J25"/>
  <c r="K25" s="1"/>
  <c r="J55"/>
  <c r="K55" s="1"/>
  <c r="F56"/>
  <c r="G56" s="1"/>
  <c r="H13"/>
  <c r="I13" s="1"/>
  <c r="H63"/>
  <c r="I63" s="1"/>
  <c r="H21"/>
  <c r="I21" s="1"/>
  <c r="J22"/>
  <c r="K22" s="1"/>
  <c r="F14"/>
  <c r="G14" s="1"/>
  <c r="F55"/>
  <c r="G55" s="1"/>
  <c r="H12"/>
  <c r="I12" s="1"/>
  <c r="H62"/>
  <c r="I62" s="1"/>
  <c r="J21"/>
  <c r="K21" s="1"/>
  <c r="F32"/>
  <c r="G32" s="1"/>
  <c r="H14"/>
  <c r="I14" s="1"/>
  <c r="H64"/>
  <c r="I64" s="1"/>
  <c r="H44"/>
  <c r="I44" s="1"/>
  <c r="H22"/>
  <c r="I22" s="1"/>
  <c r="J40"/>
  <c r="K40" s="1"/>
  <c r="J23"/>
  <c r="K23" s="1"/>
  <c r="F91"/>
  <c r="G91" s="1"/>
  <c r="F70"/>
  <c r="G70" s="1"/>
  <c r="F25"/>
  <c r="G25" s="1"/>
  <c r="H94"/>
  <c r="I94" s="1"/>
  <c r="H73"/>
  <c r="I73" s="1"/>
  <c r="J94"/>
  <c r="K94" s="1"/>
  <c r="J73"/>
  <c r="K73" s="1"/>
  <c r="J53"/>
  <c r="K53" s="1"/>
  <c r="J32"/>
  <c r="K32" s="1"/>
  <c r="J35" l="1"/>
  <c r="K35" s="1"/>
  <c r="J82"/>
  <c r="K82" s="1"/>
  <c r="F82"/>
  <c r="G82" s="1"/>
  <c r="L82"/>
  <c r="M82" s="1"/>
  <c r="H82"/>
  <c r="I82" s="1"/>
  <c r="J39"/>
  <c r="K39" s="1"/>
  <c r="F39"/>
  <c r="G39" s="1"/>
  <c r="L39"/>
  <c r="M39" s="1"/>
  <c r="H39"/>
  <c r="I39" s="1"/>
  <c r="F18"/>
  <c r="G18" s="1"/>
  <c r="F60"/>
  <c r="G60" s="1"/>
  <c r="H60"/>
  <c r="I60" s="1"/>
  <c r="J60"/>
  <c r="K60" s="1"/>
  <c r="L60"/>
  <c r="M60" s="1"/>
  <c r="L9"/>
  <c r="M9" s="1"/>
  <c r="F9"/>
  <c r="G9" s="1"/>
  <c r="J9"/>
  <c r="K9" s="1"/>
  <c r="H9"/>
  <c r="I9" s="1"/>
  <c r="L20"/>
  <c r="M20" s="1"/>
  <c r="H20"/>
  <c r="I20" s="1"/>
  <c r="L35"/>
  <c r="M35" s="1"/>
  <c r="F29"/>
  <c r="G29" s="1"/>
  <c r="F42"/>
  <c r="G42" s="1"/>
  <c r="F34"/>
  <c r="G34" s="1"/>
  <c r="L50"/>
  <c r="M50" s="1"/>
  <c r="L25"/>
  <c r="M25" s="1"/>
  <c r="H40"/>
  <c r="I40" s="1"/>
  <c r="F36"/>
  <c r="G36" s="1"/>
  <c r="F23"/>
  <c r="G23" s="1"/>
  <c r="F54"/>
  <c r="G54" s="1"/>
  <c r="L14"/>
  <c r="M14" s="1"/>
  <c r="H81"/>
  <c r="I81" s="1"/>
  <c r="L81"/>
  <c r="M81" s="1"/>
  <c r="F77"/>
  <c r="G77" s="1"/>
  <c r="L77"/>
  <c r="M77" s="1"/>
  <c r="F15"/>
  <c r="G15" s="1"/>
  <c r="L15"/>
  <c r="M15" s="1"/>
  <c r="H35"/>
  <c r="I35" s="1"/>
  <c r="L18"/>
  <c r="M18" s="1"/>
  <c r="J81"/>
  <c r="K81" s="1"/>
  <c r="J50"/>
  <c r="K50" s="1"/>
  <c r="F20"/>
  <c r="G20" s="1"/>
  <c r="L44"/>
  <c r="M44" s="1"/>
  <c r="L23"/>
  <c r="M23" s="1"/>
  <c r="F83"/>
  <c r="G83" s="1"/>
  <c r="F51"/>
  <c r="G51" s="1"/>
  <c r="H51"/>
  <c r="I51" s="1"/>
  <c r="L51"/>
  <c r="M51" s="1"/>
  <c r="J51"/>
  <c r="K51" s="1"/>
  <c r="F17"/>
  <c r="G17" s="1"/>
  <c r="L17"/>
  <c r="M17" s="1"/>
  <c r="J17"/>
  <c r="K17" s="1"/>
  <c r="H17"/>
  <c r="I17" s="1"/>
  <c r="H31"/>
  <c r="I31" s="1"/>
  <c r="J31"/>
  <c r="K31" s="1"/>
  <c r="L31"/>
  <c r="M31" s="1"/>
  <c r="F31"/>
  <c r="G31" s="1"/>
  <c r="H75"/>
  <c r="I75" s="1"/>
  <c r="L75"/>
  <c r="M75" s="1"/>
  <c r="J75"/>
  <c r="K75" s="1"/>
  <c r="J90"/>
  <c r="K90" s="1"/>
  <c r="L90"/>
  <c r="M90" s="1"/>
  <c r="H90"/>
  <c r="I90" s="1"/>
  <c r="F90"/>
  <c r="G90" s="1"/>
  <c r="H16"/>
  <c r="I16" s="1"/>
  <c r="J16"/>
  <c r="K16" s="1"/>
  <c r="F16"/>
  <c r="G16" s="1"/>
  <c r="L16"/>
  <c r="M16" s="1"/>
  <c r="F41"/>
  <c r="G41" s="1"/>
  <c r="J41"/>
  <c r="K41" s="1"/>
  <c r="H41"/>
  <c r="I41" s="1"/>
  <c r="L41"/>
  <c r="M41" s="1"/>
  <c r="H77"/>
  <c r="I77" s="1"/>
  <c r="F75"/>
  <c r="G75" s="1"/>
  <c r="J18"/>
  <c r="K18" s="1"/>
  <c r="H54"/>
  <c r="I54" s="1"/>
  <c r="H56"/>
  <c r="I56" s="1"/>
  <c r="J29"/>
  <c r="K29" s="1"/>
  <c r="H42"/>
  <c r="I42" s="1"/>
  <c r="J15"/>
  <c r="K15" s="1"/>
  <c r="J93"/>
  <c r="K93" s="1"/>
  <c r="J54"/>
  <c r="K54" s="1"/>
  <c r="J37"/>
  <c r="K37" s="1"/>
  <c r="L37"/>
  <c r="M37" s="1"/>
  <c r="H37"/>
  <c r="I37" s="1"/>
  <c r="F37"/>
  <c r="G37" s="1"/>
  <c r="F57"/>
  <c r="G57" s="1"/>
  <c r="H57"/>
  <c r="I57" s="1"/>
  <c r="J57"/>
  <c r="K57" s="1"/>
  <c r="L57"/>
  <c r="M57" s="1"/>
  <c r="H36"/>
  <c r="I36" s="1"/>
  <c r="J77"/>
  <c r="K77" s="1"/>
  <c r="H18"/>
  <c r="I18" s="1"/>
  <c r="L53"/>
  <c r="M53" s="1"/>
  <c r="H29"/>
  <c r="I29" s="1"/>
  <c r="J42"/>
  <c r="K42" s="1"/>
  <c r="H50"/>
  <c r="I50" s="1"/>
  <c r="H15"/>
  <c r="I15" s="1"/>
  <c r="F81"/>
  <c r="G81" s="1"/>
  <c r="J20"/>
  <c r="K20" s="1"/>
  <c r="J44"/>
  <c r="K44" s="1"/>
  <c r="F61"/>
  <c r="G61" s="1"/>
  <c r="H61"/>
  <c r="I61" s="1"/>
  <c r="J61"/>
  <c r="K61" s="1"/>
  <c r="L61"/>
  <c r="M61" s="1"/>
  <c r="H74"/>
  <c r="I74" s="1"/>
  <c r="J74"/>
  <c r="K74" s="1"/>
  <c r="F74"/>
  <c r="G74" s="1"/>
  <c r="L74"/>
  <c r="M74" s="1"/>
  <c r="H52"/>
  <c r="I52" s="1"/>
  <c r="J52"/>
  <c r="K52" s="1"/>
  <c r="F52"/>
  <c r="G52" s="1"/>
  <c r="L52"/>
  <c r="M52" s="1"/>
  <c r="J8"/>
  <c r="K8" s="1"/>
  <c r="F79"/>
  <c r="G79" s="1"/>
  <c r="J79"/>
  <c r="K79" s="1"/>
  <c r="H79"/>
  <c r="I79" s="1"/>
  <c r="L79"/>
  <c r="M79" s="1"/>
  <c r="H8"/>
  <c r="I8" s="1"/>
  <c r="F10"/>
  <c r="G10" s="1"/>
  <c r="H10"/>
  <c r="I10" s="1"/>
  <c r="J10"/>
  <c r="K10" s="1"/>
  <c r="L10"/>
  <c r="M10" s="1"/>
  <c r="F33"/>
  <c r="G33" s="1"/>
  <c r="L33"/>
  <c r="M33" s="1"/>
  <c r="F59"/>
  <c r="G59" s="1"/>
  <c r="J59"/>
  <c r="K59" s="1"/>
  <c r="H59"/>
  <c r="I59" s="1"/>
  <c r="L59"/>
  <c r="M59" s="1"/>
  <c r="H89"/>
  <c r="I89" s="1"/>
  <c r="F89"/>
  <c r="G89" s="1"/>
  <c r="J89"/>
  <c r="K89" s="1"/>
  <c r="L89"/>
  <c r="M89" s="1"/>
  <c r="H30"/>
  <c r="I30" s="1"/>
  <c r="J30"/>
  <c r="K30" s="1"/>
  <c r="F30"/>
  <c r="G30" s="1"/>
  <c r="L30"/>
  <c r="M30" s="1"/>
  <c r="F8"/>
  <c r="G8" s="1"/>
  <c r="H88"/>
  <c r="I88" s="1"/>
  <c r="F88"/>
  <c r="G88" s="1"/>
  <c r="J88"/>
  <c r="K88" s="1"/>
  <c r="L88"/>
  <c r="M88" s="1"/>
  <c r="J24"/>
  <c r="K24" s="1"/>
  <c r="H24"/>
  <c r="I24" s="1"/>
  <c r="F24"/>
  <c r="G24" s="1"/>
  <c r="L24"/>
  <c r="M24" s="1"/>
  <c r="F11"/>
  <c r="G11" s="1"/>
  <c r="H11"/>
  <c r="I11" s="1"/>
  <c r="J11"/>
  <c r="K11" s="1"/>
  <c r="L11"/>
  <c r="M11" s="1"/>
  <c r="H85"/>
  <c r="I85" s="1"/>
  <c r="F85"/>
  <c r="G85" s="1"/>
  <c r="J85"/>
  <c r="K85" s="1"/>
  <c r="L85"/>
  <c r="M85" s="1"/>
  <c r="F58"/>
  <c r="G58" s="1"/>
  <c r="H58"/>
  <c r="I58" s="1"/>
  <c r="J58"/>
  <c r="K58" s="1"/>
  <c r="L58"/>
  <c r="M58" s="1"/>
  <c r="H87"/>
  <c r="I87" s="1"/>
  <c r="F87"/>
  <c r="G87" s="1"/>
  <c r="J87"/>
  <c r="K87" s="1"/>
  <c r="L87"/>
  <c r="M87" s="1"/>
  <c r="L8"/>
  <c r="M8" s="1"/>
  <c r="L47" l="1"/>
  <c r="M47" s="1"/>
  <c r="J26"/>
  <c r="K26" s="1"/>
  <c r="H26"/>
  <c r="I26" s="1"/>
  <c r="L46"/>
  <c r="M46" s="1"/>
  <c r="J48"/>
  <c r="K48" s="1"/>
  <c r="H47"/>
  <c r="I47" s="1"/>
  <c r="J47"/>
  <c r="K47" s="1"/>
  <c r="F26"/>
  <c r="G26" s="1"/>
  <c r="J33"/>
  <c r="K33" s="1"/>
  <c r="H46"/>
  <c r="I46" s="1"/>
  <c r="F47"/>
  <c r="G47" s="1"/>
  <c r="L26"/>
  <c r="M26" s="1"/>
  <c r="H33"/>
  <c r="I33" s="1"/>
  <c r="J46"/>
  <c r="K46" s="1"/>
  <c r="H48"/>
  <c r="I48" s="1"/>
  <c r="H45"/>
  <c r="I45" s="1"/>
  <c r="L48"/>
  <c r="M48" s="1"/>
  <c r="J45"/>
  <c r="K45" s="1"/>
  <c r="L45"/>
  <c r="M45" s="1"/>
  <c r="F46"/>
  <c r="G46" s="1"/>
  <c r="F45"/>
  <c r="G45" s="1"/>
  <c r="F48"/>
  <c r="G48" s="1"/>
  <c r="A31" i="51" l="1"/>
  <c r="D30" s="1"/>
  <c r="F32"/>
  <c r="B5" i="49" s="1"/>
  <c r="A5" s="1"/>
  <c r="AA6" l="1"/>
  <c r="F6"/>
  <c r="M6"/>
  <c r="T6"/>
  <c r="A42" i="51"/>
  <c r="G32"/>
  <c r="B37"/>
  <c r="G37" s="1"/>
  <c r="B39"/>
  <c r="A32"/>
  <c r="A39"/>
  <c r="B42"/>
  <c r="A40"/>
  <c r="B38"/>
  <c r="G38" s="1"/>
  <c r="A37"/>
  <c r="F37" s="1"/>
  <c r="A35"/>
  <c r="F35" s="1"/>
  <c r="B36"/>
  <c r="G36" s="1"/>
  <c r="A38"/>
  <c r="F38" s="1"/>
  <c r="A33"/>
  <c r="B41"/>
  <c r="H32"/>
  <c r="A9" i="49" s="1"/>
  <c r="B40" i="51"/>
  <c r="A41"/>
  <c r="A36"/>
  <c r="F36" s="1"/>
  <c r="B35"/>
  <c r="G35" s="1"/>
  <c r="A13" i="49" l="1"/>
  <c r="A17"/>
  <c r="A21"/>
  <c r="A25"/>
  <c r="A29"/>
  <c r="A33"/>
  <c r="A37"/>
  <c r="A41"/>
  <c r="A45"/>
  <c r="A49"/>
  <c r="A53"/>
  <c r="A57"/>
  <c r="A61"/>
  <c r="A65"/>
  <c r="A69"/>
  <c r="A73"/>
  <c r="A77"/>
  <c r="A81"/>
  <c r="A85"/>
  <c r="A89"/>
  <c r="A93"/>
  <c r="A97"/>
  <c r="A101"/>
  <c r="A105"/>
  <c r="A109"/>
  <c r="A113"/>
  <c r="A117"/>
  <c r="A121"/>
  <c r="A125"/>
  <c r="A129"/>
  <c r="A133"/>
  <c r="A137"/>
  <c r="A141"/>
  <c r="A145"/>
  <c r="A149"/>
  <c r="A153"/>
  <c r="A157"/>
  <c r="A161"/>
  <c r="A165"/>
  <c r="A169"/>
  <c r="A173"/>
  <c r="A177"/>
  <c r="A181"/>
  <c r="A185"/>
  <c r="A189"/>
  <c r="A193"/>
  <c r="A197"/>
  <c r="A201"/>
  <c r="A205"/>
  <c r="A209"/>
  <c r="A15"/>
  <c r="A19"/>
  <c r="A23"/>
  <c r="A27"/>
  <c r="A31"/>
  <c r="A35"/>
  <c r="A39"/>
  <c r="A43"/>
  <c r="A47"/>
  <c r="A51"/>
  <c r="A55"/>
  <c r="A59"/>
  <c r="A63"/>
  <c r="A67"/>
  <c r="A71"/>
  <c r="A75"/>
  <c r="A79"/>
  <c r="A83"/>
  <c r="A91"/>
  <c r="A95"/>
  <c r="A99"/>
  <c r="A103"/>
  <c r="A111"/>
  <c r="A119"/>
  <c r="A127"/>
  <c r="A131"/>
  <c r="A139"/>
  <c r="A147"/>
  <c r="A155"/>
  <c r="A163"/>
  <c r="A171"/>
  <c r="A179"/>
  <c r="A187"/>
  <c r="A195"/>
  <c r="A14"/>
  <c r="A18"/>
  <c r="A22"/>
  <c r="A26"/>
  <c r="A30"/>
  <c r="A34"/>
  <c r="A38"/>
  <c r="A42"/>
  <c r="A46"/>
  <c r="A50"/>
  <c r="A54"/>
  <c r="A58"/>
  <c r="A62"/>
  <c r="A66"/>
  <c r="A70"/>
  <c r="A74"/>
  <c r="A78"/>
  <c r="A82"/>
  <c r="A86"/>
  <c r="A90"/>
  <c r="A94"/>
  <c r="A98"/>
  <c r="A102"/>
  <c r="A106"/>
  <c r="A110"/>
  <c r="A114"/>
  <c r="A118"/>
  <c r="A122"/>
  <c r="A126"/>
  <c r="A130"/>
  <c r="A134"/>
  <c r="A138"/>
  <c r="A142"/>
  <c r="A146"/>
  <c r="A150"/>
  <c r="A154"/>
  <c r="A158"/>
  <c r="A162"/>
  <c r="A166"/>
  <c r="A170"/>
  <c r="A174"/>
  <c r="A178"/>
  <c r="A182"/>
  <c r="A186"/>
  <c r="A190"/>
  <c r="A194"/>
  <c r="A198"/>
  <c r="A202"/>
  <c r="A206"/>
  <c r="A210"/>
  <c r="A87"/>
  <c r="A107"/>
  <c r="A115"/>
  <c r="A123"/>
  <c r="A135"/>
  <c r="A143"/>
  <c r="A151"/>
  <c r="A159"/>
  <c r="A167"/>
  <c r="A175"/>
  <c r="A183"/>
  <c r="A191"/>
  <c r="A199"/>
  <c r="A207"/>
  <c r="A211"/>
  <c r="A20"/>
  <c r="A36"/>
  <c r="A52"/>
  <c r="A68"/>
  <c r="A84"/>
  <c r="A100"/>
  <c r="A116"/>
  <c r="A132"/>
  <c r="A148"/>
  <c r="A164"/>
  <c r="A180"/>
  <c r="A196"/>
  <c r="A208"/>
  <c r="A24"/>
  <c r="A40"/>
  <c r="A56"/>
  <c r="A72"/>
  <c r="A88"/>
  <c r="A104"/>
  <c r="A120"/>
  <c r="A136"/>
  <c r="A152"/>
  <c r="A168"/>
  <c r="A184"/>
  <c r="A200"/>
  <c r="A12"/>
  <c r="A28"/>
  <c r="A44"/>
  <c r="A60"/>
  <c r="A76"/>
  <c r="A92"/>
  <c r="A108"/>
  <c r="A124"/>
  <c r="A140"/>
  <c r="A156"/>
  <c r="A172"/>
  <c r="A188"/>
  <c r="A203"/>
  <c r="A16"/>
  <c r="A32"/>
  <c r="A48"/>
  <c r="A64"/>
  <c r="A80"/>
  <c r="A96"/>
  <c r="A112"/>
  <c r="A128"/>
  <c r="A144"/>
  <c r="A160"/>
  <c r="A176"/>
  <c r="A192"/>
  <c r="A204"/>
  <c r="J37" i="51"/>
  <c r="J36"/>
  <c r="J32"/>
  <c r="I37"/>
  <c r="J35"/>
  <c r="I32"/>
  <c r="J38"/>
  <c r="I36"/>
  <c r="I38"/>
  <c r="I35"/>
  <c r="C80" i="49" l="1"/>
  <c r="E80"/>
  <c r="G80" s="1"/>
  <c r="H80"/>
  <c r="J80" s="1"/>
  <c r="D80"/>
  <c r="B80"/>
  <c r="I80"/>
  <c r="F80"/>
  <c r="AD80"/>
  <c r="W80"/>
  <c r="T80"/>
  <c r="M80"/>
  <c r="AC80"/>
  <c r="AE80" s="1"/>
  <c r="L80"/>
  <c r="N80" s="1"/>
  <c r="Z80"/>
  <c r="AB80" s="1"/>
  <c r="V80"/>
  <c r="X80" s="1"/>
  <c r="O80"/>
  <c r="Q80" s="1"/>
  <c r="P80"/>
  <c r="AA80"/>
  <c r="AO80"/>
  <c r="Y80"/>
  <c r="R80"/>
  <c r="K80"/>
  <c r="S80"/>
  <c r="U80" s="1"/>
  <c r="I104"/>
  <c r="D104"/>
  <c r="H104"/>
  <c r="J104" s="1"/>
  <c r="F104"/>
  <c r="C104"/>
  <c r="E104"/>
  <c r="G104" s="1"/>
  <c r="B104"/>
  <c r="AD104"/>
  <c r="V104"/>
  <c r="X104" s="1"/>
  <c r="T104"/>
  <c r="M104"/>
  <c r="AA104"/>
  <c r="Z104"/>
  <c r="AB104" s="1"/>
  <c r="K104"/>
  <c r="P104"/>
  <c r="AO104"/>
  <c r="Y104"/>
  <c r="R104"/>
  <c r="O104"/>
  <c r="Q104" s="1"/>
  <c r="AC104"/>
  <c r="AE104" s="1"/>
  <c r="W104"/>
  <c r="S104"/>
  <c r="U104" s="1"/>
  <c r="L104"/>
  <c r="N104" s="1"/>
  <c r="H116"/>
  <c r="J116" s="1"/>
  <c r="F116"/>
  <c r="D116"/>
  <c r="I116"/>
  <c r="E116"/>
  <c r="G116" s="1"/>
  <c r="B116"/>
  <c r="C116"/>
  <c r="AC116"/>
  <c r="AE116" s="1"/>
  <c r="AA116"/>
  <c r="K116"/>
  <c r="P116"/>
  <c r="Y116"/>
  <c r="V116"/>
  <c r="X116" s="1"/>
  <c r="O116"/>
  <c r="Q116" s="1"/>
  <c r="S116"/>
  <c r="U116" s="1"/>
  <c r="AO116"/>
  <c r="Z116"/>
  <c r="AB116" s="1"/>
  <c r="R116"/>
  <c r="M116"/>
  <c r="AD116"/>
  <c r="W116"/>
  <c r="T116"/>
  <c r="L116"/>
  <c r="N116" s="1"/>
  <c r="D175"/>
  <c r="I175"/>
  <c r="H175"/>
  <c r="J175" s="1"/>
  <c r="E175"/>
  <c r="G175" s="1"/>
  <c r="B175"/>
  <c r="F175"/>
  <c r="C175"/>
  <c r="AA175"/>
  <c r="V175"/>
  <c r="X175" s="1"/>
  <c r="K175"/>
  <c r="P175"/>
  <c r="AD175"/>
  <c r="W175"/>
  <c r="L175"/>
  <c r="N175" s="1"/>
  <c r="R175"/>
  <c r="AO175"/>
  <c r="Y175"/>
  <c r="S175"/>
  <c r="U175" s="1"/>
  <c r="O175"/>
  <c r="Q175" s="1"/>
  <c r="AC175"/>
  <c r="AE175" s="1"/>
  <c r="Z175"/>
  <c r="AB175" s="1"/>
  <c r="M175"/>
  <c r="T175"/>
  <c r="B202"/>
  <c r="D202"/>
  <c r="C202"/>
  <c r="I202"/>
  <c r="E202"/>
  <c r="G202" s="1"/>
  <c r="F202"/>
  <c r="H202"/>
  <c r="J202" s="1"/>
  <c r="AD202"/>
  <c r="Z202"/>
  <c r="AB202" s="1"/>
  <c r="S202"/>
  <c r="U202" s="1"/>
  <c r="L202"/>
  <c r="N202" s="1"/>
  <c r="AC202"/>
  <c r="AE202" s="1"/>
  <c r="P202"/>
  <c r="AA202"/>
  <c r="T202"/>
  <c r="V202"/>
  <c r="X202" s="1"/>
  <c r="M202"/>
  <c r="Y202"/>
  <c r="AO202"/>
  <c r="W202"/>
  <c r="R202"/>
  <c r="O202"/>
  <c r="Q202" s="1"/>
  <c r="K202"/>
  <c r="H154"/>
  <c r="J154" s="1"/>
  <c r="C154"/>
  <c r="E154"/>
  <c r="G154" s="1"/>
  <c r="D154"/>
  <c r="B154"/>
  <c r="I154"/>
  <c r="F154"/>
  <c r="Z154"/>
  <c r="AB154" s="1"/>
  <c r="T154"/>
  <c r="S154"/>
  <c r="U154" s="1"/>
  <c r="P154"/>
  <c r="AC154"/>
  <c r="AE154" s="1"/>
  <c r="V154"/>
  <c r="X154" s="1"/>
  <c r="AA154"/>
  <c r="L154"/>
  <c r="N154" s="1"/>
  <c r="AO154"/>
  <c r="W154"/>
  <c r="R154"/>
  <c r="O154"/>
  <c r="Q154" s="1"/>
  <c r="AD154"/>
  <c r="M154"/>
  <c r="Y154"/>
  <c r="K154"/>
  <c r="C106"/>
  <c r="B106"/>
  <c r="T106"/>
  <c r="Z106"/>
  <c r="AB106" s="1"/>
  <c r="F106"/>
  <c r="L106"/>
  <c r="N106" s="1"/>
  <c r="H106"/>
  <c r="J106" s="1"/>
  <c r="S106"/>
  <c r="U106" s="1"/>
  <c r="R106"/>
  <c r="AA106"/>
  <c r="Y106"/>
  <c r="AC106"/>
  <c r="AE106" s="1"/>
  <c r="V106"/>
  <c r="X106" s="1"/>
  <c r="AO106"/>
  <c r="AD106"/>
  <c r="P106"/>
  <c r="E106"/>
  <c r="G106" s="1"/>
  <c r="D106"/>
  <c r="M106"/>
  <c r="O106"/>
  <c r="Q106" s="1"/>
  <c r="I106"/>
  <c r="W106"/>
  <c r="K106"/>
  <c r="D58"/>
  <c r="C58"/>
  <c r="H58"/>
  <c r="J58" s="1"/>
  <c r="F58"/>
  <c r="I58"/>
  <c r="B58"/>
  <c r="E58"/>
  <c r="G58" s="1"/>
  <c r="AO58"/>
  <c r="R58"/>
  <c r="K58"/>
  <c r="P58"/>
  <c r="W58"/>
  <c r="AA58"/>
  <c r="Y58"/>
  <c r="V58"/>
  <c r="X58" s="1"/>
  <c r="M58"/>
  <c r="L58"/>
  <c r="N58" s="1"/>
  <c r="AC58"/>
  <c r="AE58" s="1"/>
  <c r="Z58"/>
  <c r="AB58" s="1"/>
  <c r="S58"/>
  <c r="U58" s="1"/>
  <c r="O58"/>
  <c r="Q58" s="1"/>
  <c r="AD58"/>
  <c r="T58"/>
  <c r="E163"/>
  <c r="G163" s="1"/>
  <c r="I163"/>
  <c r="H163"/>
  <c r="J163" s="1"/>
  <c r="F163"/>
  <c r="D163"/>
  <c r="C163"/>
  <c r="B163"/>
  <c r="AA163"/>
  <c r="Z163"/>
  <c r="AB163" s="1"/>
  <c r="K163"/>
  <c r="M163"/>
  <c r="AC163"/>
  <c r="AE163" s="1"/>
  <c r="L163"/>
  <c r="N163" s="1"/>
  <c r="AD163"/>
  <c r="W163"/>
  <c r="T163"/>
  <c r="O163"/>
  <c r="Q163" s="1"/>
  <c r="V163"/>
  <c r="X163" s="1"/>
  <c r="AO163"/>
  <c r="Y163"/>
  <c r="R163"/>
  <c r="P163"/>
  <c r="S163"/>
  <c r="U163" s="1"/>
  <c r="V19"/>
  <c r="R19"/>
  <c r="W19"/>
  <c r="C19"/>
  <c r="E19"/>
  <c r="G19" s="1"/>
  <c r="L19"/>
  <c r="M19"/>
  <c r="K19"/>
  <c r="AD19"/>
  <c r="Z19"/>
  <c r="H19"/>
  <c r="J19" s="1"/>
  <c r="AO19"/>
  <c r="O19"/>
  <c r="Q19" s="1"/>
  <c r="AA19"/>
  <c r="B19"/>
  <c r="I19"/>
  <c r="Y19"/>
  <c r="P19"/>
  <c r="S19"/>
  <c r="F19"/>
  <c r="D19"/>
  <c r="AC19"/>
  <c r="T19"/>
  <c r="I169"/>
  <c r="C169"/>
  <c r="H169"/>
  <c r="J169" s="1"/>
  <c r="D169"/>
  <c r="F169"/>
  <c r="B169"/>
  <c r="E169"/>
  <c r="G169" s="1"/>
  <c r="Y169"/>
  <c r="V169"/>
  <c r="X169" s="1"/>
  <c r="T169"/>
  <c r="M169"/>
  <c r="AD169"/>
  <c r="W169"/>
  <c r="O169"/>
  <c r="Q169" s="1"/>
  <c r="K169"/>
  <c r="AO169"/>
  <c r="Z169"/>
  <c r="AB169" s="1"/>
  <c r="S169"/>
  <c r="U169" s="1"/>
  <c r="L169"/>
  <c r="N169" s="1"/>
  <c r="AC169"/>
  <c r="AE169" s="1"/>
  <c r="P169"/>
  <c r="AA169"/>
  <c r="R169"/>
  <c r="B121"/>
  <c r="I121"/>
  <c r="C121"/>
  <c r="H121"/>
  <c r="J121" s="1"/>
  <c r="F121"/>
  <c r="E121"/>
  <c r="G121" s="1"/>
  <c r="Y121"/>
  <c r="V121"/>
  <c r="X121" s="1"/>
  <c r="O121"/>
  <c r="Q121" s="1"/>
  <c r="M121"/>
  <c r="D121"/>
  <c r="Z121"/>
  <c r="AB121" s="1"/>
  <c r="W121"/>
  <c r="L121"/>
  <c r="N121" s="1"/>
  <c r="K121"/>
  <c r="AC121"/>
  <c r="AE121" s="1"/>
  <c r="AO121"/>
  <c r="S121"/>
  <c r="U121" s="1"/>
  <c r="T121"/>
  <c r="AD121"/>
  <c r="AA121"/>
  <c r="R121"/>
  <c r="P121"/>
  <c r="AA25"/>
  <c r="S25"/>
  <c r="U25" s="1"/>
  <c r="T25"/>
  <c r="O25"/>
  <c r="Q25" s="1"/>
  <c r="AC25"/>
  <c r="V25"/>
  <c r="X25" s="1"/>
  <c r="P25"/>
  <c r="M25"/>
  <c r="F25"/>
  <c r="E25"/>
  <c r="G25" s="1"/>
  <c r="AO25"/>
  <c r="W25"/>
  <c r="B25"/>
  <c r="C25"/>
  <c r="Y25"/>
  <c r="K25"/>
  <c r="I25"/>
  <c r="D25"/>
  <c r="Z25"/>
  <c r="AB25" s="1"/>
  <c r="L25"/>
  <c r="N25" s="1"/>
  <c r="H25"/>
  <c r="J25" s="1"/>
  <c r="AD25"/>
  <c r="R25"/>
  <c r="F192"/>
  <c r="E192"/>
  <c r="G192" s="1"/>
  <c r="D192"/>
  <c r="B192"/>
  <c r="I192"/>
  <c r="C192"/>
  <c r="H192"/>
  <c r="J192" s="1"/>
  <c r="AC192"/>
  <c r="AE192" s="1"/>
  <c r="V192"/>
  <c r="X192" s="1"/>
  <c r="K192"/>
  <c r="L192"/>
  <c r="N192" s="1"/>
  <c r="Z192"/>
  <c r="AB192" s="1"/>
  <c r="Y192"/>
  <c r="O192"/>
  <c r="Q192" s="1"/>
  <c r="P192"/>
  <c r="AO192"/>
  <c r="AA192"/>
  <c r="R192"/>
  <c r="M192"/>
  <c r="AD192"/>
  <c r="W192"/>
  <c r="S192"/>
  <c r="U192" s="1"/>
  <c r="T192"/>
  <c r="E128"/>
  <c r="G128" s="1"/>
  <c r="D128"/>
  <c r="H128"/>
  <c r="J128" s="1"/>
  <c r="C128"/>
  <c r="I128"/>
  <c r="F128"/>
  <c r="B128"/>
  <c r="AC128"/>
  <c r="AE128" s="1"/>
  <c r="W128"/>
  <c r="K128"/>
  <c r="L128"/>
  <c r="N128" s="1"/>
  <c r="Y128"/>
  <c r="V128"/>
  <c r="X128" s="1"/>
  <c r="O128"/>
  <c r="Q128" s="1"/>
  <c r="P128"/>
  <c r="AO128"/>
  <c r="Z128"/>
  <c r="AB128" s="1"/>
  <c r="R128"/>
  <c r="M128"/>
  <c r="AD128"/>
  <c r="AA128"/>
  <c r="S128"/>
  <c r="U128" s="1"/>
  <c r="T128"/>
  <c r="F64"/>
  <c r="I64"/>
  <c r="E64"/>
  <c r="G64" s="1"/>
  <c r="H64"/>
  <c r="J64" s="1"/>
  <c r="D64"/>
  <c r="C64"/>
  <c r="B64"/>
  <c r="AD64"/>
  <c r="W64"/>
  <c r="T64"/>
  <c r="M64"/>
  <c r="Z64"/>
  <c r="AB64" s="1"/>
  <c r="V64"/>
  <c r="X64" s="1"/>
  <c r="O64"/>
  <c r="Q64" s="1"/>
  <c r="P64"/>
  <c r="AO64"/>
  <c r="Y64"/>
  <c r="R64"/>
  <c r="L64"/>
  <c r="N64" s="1"/>
  <c r="AC64"/>
  <c r="AE64" s="1"/>
  <c r="AA64"/>
  <c r="K64"/>
  <c r="S64"/>
  <c r="U64" s="1"/>
  <c r="I203"/>
  <c r="F203"/>
  <c r="D203"/>
  <c r="H203"/>
  <c r="J203" s="1"/>
  <c r="E203"/>
  <c r="G203" s="1"/>
  <c r="C203"/>
  <c r="B203"/>
  <c r="AD203"/>
  <c r="W203"/>
  <c r="R203"/>
  <c r="S203"/>
  <c r="U203" s="1"/>
  <c r="Z203"/>
  <c r="AB203" s="1"/>
  <c r="T203"/>
  <c r="P203"/>
  <c r="O203"/>
  <c r="Q203" s="1"/>
  <c r="AO203"/>
  <c r="V203"/>
  <c r="X203" s="1"/>
  <c r="Y203"/>
  <c r="L203"/>
  <c r="N203" s="1"/>
  <c r="AC203"/>
  <c r="AE203" s="1"/>
  <c r="M203"/>
  <c r="AA203"/>
  <c r="K203"/>
  <c r="F140"/>
  <c r="I140"/>
  <c r="D140"/>
  <c r="B140"/>
  <c r="E140"/>
  <c r="G140" s="1"/>
  <c r="H140"/>
  <c r="J140" s="1"/>
  <c r="C140"/>
  <c r="AC140"/>
  <c r="AE140" s="1"/>
  <c r="V140"/>
  <c r="X140" s="1"/>
  <c r="T140"/>
  <c r="M140"/>
  <c r="AA140"/>
  <c r="R140"/>
  <c r="K140"/>
  <c r="L140"/>
  <c r="N140" s="1"/>
  <c r="AO140"/>
  <c r="W140"/>
  <c r="S140"/>
  <c r="U140" s="1"/>
  <c r="O140"/>
  <c r="Q140" s="1"/>
  <c r="AD140"/>
  <c r="Y140"/>
  <c r="P140"/>
  <c r="Z140"/>
  <c r="AB140" s="1"/>
  <c r="B76"/>
  <c r="H76"/>
  <c r="J76" s="1"/>
  <c r="I76"/>
  <c r="F76"/>
  <c r="E76"/>
  <c r="G76" s="1"/>
  <c r="C76"/>
  <c r="D76"/>
  <c r="Z76"/>
  <c r="AB76" s="1"/>
  <c r="AC76"/>
  <c r="AE76" s="1"/>
  <c r="S76"/>
  <c r="U76" s="1"/>
  <c r="P76"/>
  <c r="K76"/>
  <c r="AA76"/>
  <c r="V76"/>
  <c r="X76" s="1"/>
  <c r="O76"/>
  <c r="Q76" s="1"/>
  <c r="L76"/>
  <c r="N76" s="1"/>
  <c r="AD76"/>
  <c r="T76"/>
  <c r="AO76"/>
  <c r="Y76"/>
  <c r="R76"/>
  <c r="M76"/>
  <c r="W76"/>
  <c r="F12"/>
  <c r="H12"/>
  <c r="D12"/>
  <c r="I12"/>
  <c r="E12"/>
  <c r="C12"/>
  <c r="B12"/>
  <c r="AA12"/>
  <c r="V12"/>
  <c r="O12"/>
  <c r="K12"/>
  <c r="Z12"/>
  <c r="R12"/>
  <c r="T12"/>
  <c r="M12"/>
  <c r="AO12"/>
  <c r="Y12"/>
  <c r="W12"/>
  <c r="L12"/>
  <c r="AC12"/>
  <c r="AD12"/>
  <c r="S12"/>
  <c r="P12"/>
  <c r="I152"/>
  <c r="H152"/>
  <c r="J152" s="1"/>
  <c r="E152"/>
  <c r="G152" s="1"/>
  <c r="C152"/>
  <c r="B152"/>
  <c r="D152"/>
  <c r="F152"/>
  <c r="AC152"/>
  <c r="AE152" s="1"/>
  <c r="V152"/>
  <c r="X152" s="1"/>
  <c r="T152"/>
  <c r="P152"/>
  <c r="S152"/>
  <c r="U152" s="1"/>
  <c r="Y152"/>
  <c r="AA152"/>
  <c r="K152"/>
  <c r="M152"/>
  <c r="Z152"/>
  <c r="AB152" s="1"/>
  <c r="AO152"/>
  <c r="W152"/>
  <c r="R152"/>
  <c r="O152"/>
  <c r="Q152" s="1"/>
  <c r="AD152"/>
  <c r="L152"/>
  <c r="N152" s="1"/>
  <c r="E88"/>
  <c r="G88" s="1"/>
  <c r="I88"/>
  <c r="H88"/>
  <c r="J88" s="1"/>
  <c r="B88"/>
  <c r="D88"/>
  <c r="C88"/>
  <c r="F88"/>
  <c r="AD88"/>
  <c r="V88"/>
  <c r="X88" s="1"/>
  <c r="T88"/>
  <c r="M88"/>
  <c r="S88"/>
  <c r="U88" s="1"/>
  <c r="Z88"/>
  <c r="AB88" s="1"/>
  <c r="AA88"/>
  <c r="K88"/>
  <c r="P88"/>
  <c r="AC88"/>
  <c r="AE88" s="1"/>
  <c r="L88"/>
  <c r="N88" s="1"/>
  <c r="AO88"/>
  <c r="Y88"/>
  <c r="R88"/>
  <c r="O88"/>
  <c r="Q88" s="1"/>
  <c r="W88"/>
  <c r="C24"/>
  <c r="H24"/>
  <c r="J24" s="1"/>
  <c r="B24"/>
  <c r="F24"/>
  <c r="D24"/>
  <c r="I24"/>
  <c r="E24"/>
  <c r="G24" s="1"/>
  <c r="AD24"/>
  <c r="R24"/>
  <c r="S24"/>
  <c r="U24" s="1"/>
  <c r="M24"/>
  <c r="AC24"/>
  <c r="AE24" s="1"/>
  <c r="Z24"/>
  <c r="V24"/>
  <c r="X24" s="1"/>
  <c r="K24"/>
  <c r="P24"/>
  <c r="W24"/>
  <c r="AO24"/>
  <c r="Y24"/>
  <c r="T24"/>
  <c r="O24"/>
  <c r="Q24" s="1"/>
  <c r="AA24"/>
  <c r="L24"/>
  <c r="N24" s="1"/>
  <c r="F164"/>
  <c r="E164"/>
  <c r="G164" s="1"/>
  <c r="B164"/>
  <c r="C164"/>
  <c r="H164"/>
  <c r="J164" s="1"/>
  <c r="D164"/>
  <c r="I164"/>
  <c r="AC164"/>
  <c r="AE164" s="1"/>
  <c r="AA164"/>
  <c r="K164"/>
  <c r="M164"/>
  <c r="Y164"/>
  <c r="V164"/>
  <c r="X164" s="1"/>
  <c r="O164"/>
  <c r="Q164" s="1"/>
  <c r="L164"/>
  <c r="N164" s="1"/>
  <c r="AO164"/>
  <c r="Z164"/>
  <c r="AB164" s="1"/>
  <c r="R164"/>
  <c r="S164"/>
  <c r="U164" s="1"/>
  <c r="AD164"/>
  <c r="P164"/>
  <c r="W164"/>
  <c r="T164"/>
  <c r="F100"/>
  <c r="B100"/>
  <c r="H100"/>
  <c r="J100" s="1"/>
  <c r="C100"/>
  <c r="I100"/>
  <c r="E100"/>
  <c r="G100" s="1"/>
  <c r="D100"/>
  <c r="AD100"/>
  <c r="AA100"/>
  <c r="K100"/>
  <c r="S100"/>
  <c r="U100" s="1"/>
  <c r="Y100"/>
  <c r="V100"/>
  <c r="X100" s="1"/>
  <c r="O100"/>
  <c r="Q100" s="1"/>
  <c r="P100"/>
  <c r="AO100"/>
  <c r="Z100"/>
  <c r="AB100" s="1"/>
  <c r="R100"/>
  <c r="M100"/>
  <c r="AC100"/>
  <c r="AE100" s="1"/>
  <c r="W100"/>
  <c r="L100"/>
  <c r="N100" s="1"/>
  <c r="T100"/>
  <c r="I36"/>
  <c r="B36"/>
  <c r="E36"/>
  <c r="G36" s="1"/>
  <c r="AD36"/>
  <c r="W36"/>
  <c r="R36"/>
  <c r="S36"/>
  <c r="U36" s="1"/>
  <c r="C36"/>
  <c r="F36"/>
  <c r="Z36"/>
  <c r="AB36" s="1"/>
  <c r="AA36"/>
  <c r="K36"/>
  <c r="P36"/>
  <c r="Y36"/>
  <c r="M36"/>
  <c r="V36"/>
  <c r="X36" s="1"/>
  <c r="D36"/>
  <c r="AO36"/>
  <c r="O36"/>
  <c r="Q36" s="1"/>
  <c r="AC36"/>
  <c r="AE36" s="1"/>
  <c r="L36"/>
  <c r="N36" s="1"/>
  <c r="H36"/>
  <c r="J36" s="1"/>
  <c r="T36"/>
  <c r="I199"/>
  <c r="E199"/>
  <c r="G199" s="1"/>
  <c r="H199"/>
  <c r="J199" s="1"/>
  <c r="B199"/>
  <c r="C199"/>
  <c r="D199"/>
  <c r="F199"/>
  <c r="AC199"/>
  <c r="AE199" s="1"/>
  <c r="V199"/>
  <c r="X199" s="1"/>
  <c r="S199"/>
  <c r="U199" s="1"/>
  <c r="M199"/>
  <c r="AA199"/>
  <c r="R199"/>
  <c r="O199"/>
  <c r="Q199" s="1"/>
  <c r="AD199"/>
  <c r="K199"/>
  <c r="Y199"/>
  <c r="Z199"/>
  <c r="AB199" s="1"/>
  <c r="L199"/>
  <c r="N199" s="1"/>
  <c r="P199"/>
  <c r="AO199"/>
  <c r="W199"/>
  <c r="T199"/>
  <c r="E167"/>
  <c r="G167" s="1"/>
  <c r="I167"/>
  <c r="F167"/>
  <c r="B167"/>
  <c r="C167"/>
  <c r="AO167"/>
  <c r="Y167"/>
  <c r="R167"/>
  <c r="O167"/>
  <c r="Q167" s="1"/>
  <c r="H167"/>
  <c r="J167" s="1"/>
  <c r="D167"/>
  <c r="AC167"/>
  <c r="AE167" s="1"/>
  <c r="V167"/>
  <c r="X167" s="1"/>
  <c r="L167"/>
  <c r="N167" s="1"/>
  <c r="Z167"/>
  <c r="AB167" s="1"/>
  <c r="S167"/>
  <c r="U167" s="1"/>
  <c r="AD167"/>
  <c r="M167"/>
  <c r="W167"/>
  <c r="P167"/>
  <c r="K167"/>
  <c r="T167"/>
  <c r="AA167"/>
  <c r="I135"/>
  <c r="B135"/>
  <c r="H135"/>
  <c r="J135" s="1"/>
  <c r="E135"/>
  <c r="G135" s="1"/>
  <c r="D135"/>
  <c r="C135"/>
  <c r="F135"/>
  <c r="AC135"/>
  <c r="AE135" s="1"/>
  <c r="AD135"/>
  <c r="K135"/>
  <c r="O135"/>
  <c r="Q135" s="1"/>
  <c r="AA135"/>
  <c r="W135"/>
  <c r="T135"/>
  <c r="Y135"/>
  <c r="R135"/>
  <c r="M135"/>
  <c r="Z135"/>
  <c r="AB135" s="1"/>
  <c r="S135"/>
  <c r="U135" s="1"/>
  <c r="P135"/>
  <c r="AO135"/>
  <c r="V135"/>
  <c r="X135" s="1"/>
  <c r="L135"/>
  <c r="N135" s="1"/>
  <c r="F87"/>
  <c r="H87"/>
  <c r="J87" s="1"/>
  <c r="E87"/>
  <c r="G87" s="1"/>
  <c r="I87"/>
  <c r="C87"/>
  <c r="D87"/>
  <c r="B87"/>
  <c r="Y87"/>
  <c r="V87"/>
  <c r="X87" s="1"/>
  <c r="L87"/>
  <c r="N87" s="1"/>
  <c r="P87"/>
  <c r="AD87"/>
  <c r="K87"/>
  <c r="M87"/>
  <c r="W87"/>
  <c r="AO87"/>
  <c r="Z87"/>
  <c r="AB87" s="1"/>
  <c r="R87"/>
  <c r="O87"/>
  <c r="Q87" s="1"/>
  <c r="AC87"/>
  <c r="AE87" s="1"/>
  <c r="AA87"/>
  <c r="S87"/>
  <c r="U87" s="1"/>
  <c r="T87"/>
  <c r="C198"/>
  <c r="D198"/>
  <c r="I198"/>
  <c r="B198"/>
  <c r="F198"/>
  <c r="E198"/>
  <c r="G198" s="1"/>
  <c r="H198"/>
  <c r="J198" s="1"/>
  <c r="Z198"/>
  <c r="AB198" s="1"/>
  <c r="V198"/>
  <c r="X198" s="1"/>
  <c r="K198"/>
  <c r="M198"/>
  <c r="AD198"/>
  <c r="AA198"/>
  <c r="O198"/>
  <c r="Q198" s="1"/>
  <c r="L198"/>
  <c r="N198" s="1"/>
  <c r="AO198"/>
  <c r="Y198"/>
  <c r="T198"/>
  <c r="R198"/>
  <c r="AC198"/>
  <c r="AE198" s="1"/>
  <c r="W198"/>
  <c r="S198"/>
  <c r="U198" s="1"/>
  <c r="P198"/>
  <c r="I182"/>
  <c r="H182"/>
  <c r="J182" s="1"/>
  <c r="F182"/>
  <c r="B182"/>
  <c r="E182"/>
  <c r="G182" s="1"/>
  <c r="C182"/>
  <c r="D182"/>
  <c r="AC182"/>
  <c r="AE182" s="1"/>
  <c r="W182"/>
  <c r="S182"/>
  <c r="U182" s="1"/>
  <c r="M182"/>
  <c r="Z182"/>
  <c r="AB182" s="1"/>
  <c r="AA182"/>
  <c r="P182"/>
  <c r="AD182"/>
  <c r="T182"/>
  <c r="L182"/>
  <c r="N182" s="1"/>
  <c r="Y182"/>
  <c r="K182"/>
  <c r="R182"/>
  <c r="V182"/>
  <c r="X182" s="1"/>
  <c r="O182"/>
  <c r="Q182" s="1"/>
  <c r="AO182"/>
  <c r="H166"/>
  <c r="J166" s="1"/>
  <c r="I166"/>
  <c r="E166"/>
  <c r="G166" s="1"/>
  <c r="D166"/>
  <c r="C166"/>
  <c r="AO166"/>
  <c r="Y166"/>
  <c r="T166"/>
  <c r="P166"/>
  <c r="F166"/>
  <c r="B166"/>
  <c r="AD166"/>
  <c r="AA166"/>
  <c r="O166"/>
  <c r="Q166" s="1"/>
  <c r="Z166"/>
  <c r="AB166" s="1"/>
  <c r="S166"/>
  <c r="U166" s="1"/>
  <c r="M166"/>
  <c r="AC166"/>
  <c r="AE166" s="1"/>
  <c r="K166"/>
  <c r="W166"/>
  <c r="R166"/>
  <c r="V166"/>
  <c r="X166" s="1"/>
  <c r="L166"/>
  <c r="N166" s="1"/>
  <c r="I150"/>
  <c r="C150"/>
  <c r="H150"/>
  <c r="J150" s="1"/>
  <c r="D150"/>
  <c r="B150"/>
  <c r="E150"/>
  <c r="G150" s="1"/>
  <c r="F150"/>
  <c r="Z150"/>
  <c r="AB150" s="1"/>
  <c r="V150"/>
  <c r="X150" s="1"/>
  <c r="K150"/>
  <c r="M150"/>
  <c r="AC150"/>
  <c r="AE150" s="1"/>
  <c r="AA150"/>
  <c r="O150"/>
  <c r="Q150" s="1"/>
  <c r="L150"/>
  <c r="N150" s="1"/>
  <c r="AO150"/>
  <c r="Y150"/>
  <c r="T150"/>
  <c r="P150"/>
  <c r="AD150"/>
  <c r="R150"/>
  <c r="W150"/>
  <c r="S150"/>
  <c r="U150" s="1"/>
  <c r="F134"/>
  <c r="B134"/>
  <c r="H134"/>
  <c r="J134" s="1"/>
  <c r="C134"/>
  <c r="I134"/>
  <c r="E134"/>
  <c r="G134" s="1"/>
  <c r="D134"/>
  <c r="Z134"/>
  <c r="AB134" s="1"/>
  <c r="V134"/>
  <c r="X134" s="1"/>
  <c r="AA134"/>
  <c r="M134"/>
  <c r="AC134"/>
  <c r="AE134" s="1"/>
  <c r="T134"/>
  <c r="O134"/>
  <c r="Q134" s="1"/>
  <c r="L134"/>
  <c r="N134" s="1"/>
  <c r="AD134"/>
  <c r="Y134"/>
  <c r="S134"/>
  <c r="U134" s="1"/>
  <c r="R134"/>
  <c r="AO134"/>
  <c r="W134"/>
  <c r="P134"/>
  <c r="K134"/>
  <c r="F118"/>
  <c r="I118"/>
  <c r="E118"/>
  <c r="G118" s="1"/>
  <c r="D118"/>
  <c r="B118"/>
  <c r="Z118"/>
  <c r="AB118" s="1"/>
  <c r="V118"/>
  <c r="X118" s="1"/>
  <c r="K118"/>
  <c r="R118"/>
  <c r="H118"/>
  <c r="J118" s="1"/>
  <c r="AC118"/>
  <c r="AE118" s="1"/>
  <c r="AA118"/>
  <c r="O118"/>
  <c r="Q118" s="1"/>
  <c r="M118"/>
  <c r="C118"/>
  <c r="AD118"/>
  <c r="Y118"/>
  <c r="T118"/>
  <c r="P118"/>
  <c r="AO118"/>
  <c r="L118"/>
  <c r="N118" s="1"/>
  <c r="W118"/>
  <c r="S118"/>
  <c r="U118" s="1"/>
  <c r="I102"/>
  <c r="D102"/>
  <c r="H102"/>
  <c r="J102" s="1"/>
  <c r="AD102"/>
  <c r="W102"/>
  <c r="S102"/>
  <c r="U102" s="1"/>
  <c r="R102"/>
  <c r="AO102"/>
  <c r="AA102"/>
  <c r="K102"/>
  <c r="L102"/>
  <c r="N102" s="1"/>
  <c r="E102"/>
  <c r="G102" s="1"/>
  <c r="C102"/>
  <c r="F102"/>
  <c r="B102"/>
  <c r="Y102"/>
  <c r="P102"/>
  <c r="T102"/>
  <c r="AC102"/>
  <c r="AE102" s="1"/>
  <c r="O102"/>
  <c r="Q102" s="1"/>
  <c r="Z102"/>
  <c r="AB102" s="1"/>
  <c r="M102"/>
  <c r="V102"/>
  <c r="X102" s="1"/>
  <c r="E86"/>
  <c r="G86" s="1"/>
  <c r="B86"/>
  <c r="I86"/>
  <c r="C86"/>
  <c r="H86"/>
  <c r="J86" s="1"/>
  <c r="F86"/>
  <c r="D86"/>
  <c r="AO86"/>
  <c r="Z86"/>
  <c r="AB86" s="1"/>
  <c r="S86"/>
  <c r="U86" s="1"/>
  <c r="M86"/>
  <c r="AA86"/>
  <c r="V86"/>
  <c r="X86" s="1"/>
  <c r="O86"/>
  <c r="Q86" s="1"/>
  <c r="L86"/>
  <c r="N86" s="1"/>
  <c r="AC86"/>
  <c r="AE86" s="1"/>
  <c r="Y86"/>
  <c r="T86"/>
  <c r="P86"/>
  <c r="AD86"/>
  <c r="R86"/>
  <c r="W86"/>
  <c r="K86"/>
  <c r="T70"/>
  <c r="P70"/>
  <c r="H70"/>
  <c r="J70" s="1"/>
  <c r="I70"/>
  <c r="C70"/>
  <c r="E70"/>
  <c r="G70" s="1"/>
  <c r="D70"/>
  <c r="F70"/>
  <c r="AD70"/>
  <c r="AA70"/>
  <c r="B70"/>
  <c r="Z70"/>
  <c r="AB70" s="1"/>
  <c r="AC70"/>
  <c r="AE70" s="1"/>
  <c r="R70"/>
  <c r="O70"/>
  <c r="Q70" s="1"/>
  <c r="W70"/>
  <c r="V70"/>
  <c r="X70" s="1"/>
  <c r="L70"/>
  <c r="N70" s="1"/>
  <c r="S70"/>
  <c r="U70" s="1"/>
  <c r="AO70"/>
  <c r="Y70"/>
  <c r="M70"/>
  <c r="K70"/>
  <c r="B54"/>
  <c r="F54"/>
  <c r="I54"/>
  <c r="H54"/>
  <c r="J54" s="1"/>
  <c r="C54"/>
  <c r="E54"/>
  <c r="G54" s="1"/>
  <c r="D54"/>
  <c r="Y54"/>
  <c r="AD54"/>
  <c r="T54"/>
  <c r="L54"/>
  <c r="N54" s="1"/>
  <c r="S54"/>
  <c r="U54" s="1"/>
  <c r="Z54"/>
  <c r="AB54" s="1"/>
  <c r="R54"/>
  <c r="K54"/>
  <c r="M54"/>
  <c r="W54"/>
  <c r="AO54"/>
  <c r="AA54"/>
  <c r="V54"/>
  <c r="X54" s="1"/>
  <c r="O54"/>
  <c r="Q54" s="1"/>
  <c r="AC54"/>
  <c r="AE54" s="1"/>
  <c r="P54"/>
  <c r="AO38"/>
  <c r="Z38"/>
  <c r="AB38" s="1"/>
  <c r="V38"/>
  <c r="X38" s="1"/>
  <c r="O38"/>
  <c r="Q38" s="1"/>
  <c r="AC38"/>
  <c r="AE38" s="1"/>
  <c r="W38"/>
  <c r="S38"/>
  <c r="U38" s="1"/>
  <c r="P38"/>
  <c r="R38"/>
  <c r="L38"/>
  <c r="N38" s="1"/>
  <c r="F38"/>
  <c r="C38"/>
  <c r="AA38"/>
  <c r="M38"/>
  <c r="H38"/>
  <c r="J38" s="1"/>
  <c r="Y38"/>
  <c r="D38"/>
  <c r="T38"/>
  <c r="K38"/>
  <c r="I38"/>
  <c r="E38"/>
  <c r="G38" s="1"/>
  <c r="AD38"/>
  <c r="B38"/>
  <c r="I22"/>
  <c r="C22"/>
  <c r="B22"/>
  <c r="D22"/>
  <c r="E22"/>
  <c r="G22" s="1"/>
  <c r="H22"/>
  <c r="F22"/>
  <c r="AA22"/>
  <c r="T22"/>
  <c r="K22"/>
  <c r="L22"/>
  <c r="AD22"/>
  <c r="V22"/>
  <c r="O22"/>
  <c r="M22"/>
  <c r="AO22"/>
  <c r="Y22"/>
  <c r="Z22"/>
  <c r="AB22" s="1"/>
  <c r="S22"/>
  <c r="AC22"/>
  <c r="AE22" s="1"/>
  <c r="W22"/>
  <c r="P22"/>
  <c r="R22"/>
  <c r="F187"/>
  <c r="D187"/>
  <c r="B187"/>
  <c r="C187"/>
  <c r="E187"/>
  <c r="G187" s="1"/>
  <c r="I187"/>
  <c r="H187"/>
  <c r="J187" s="1"/>
  <c r="AD187"/>
  <c r="V187"/>
  <c r="X187" s="1"/>
  <c r="R187"/>
  <c r="S187"/>
  <c r="U187" s="1"/>
  <c r="AA187"/>
  <c r="W187"/>
  <c r="P187"/>
  <c r="O187"/>
  <c r="Q187" s="1"/>
  <c r="AO187"/>
  <c r="Y187"/>
  <c r="T187"/>
  <c r="L187"/>
  <c r="N187" s="1"/>
  <c r="AC187"/>
  <c r="AE187" s="1"/>
  <c r="Z187"/>
  <c r="AB187" s="1"/>
  <c r="K187"/>
  <c r="M187"/>
  <c r="I155"/>
  <c r="D155"/>
  <c r="E155"/>
  <c r="G155" s="1"/>
  <c r="H155"/>
  <c r="J155" s="1"/>
  <c r="B155"/>
  <c r="C155"/>
  <c r="F155"/>
  <c r="AA155"/>
  <c r="V155"/>
  <c r="X155" s="1"/>
  <c r="R155"/>
  <c r="M155"/>
  <c r="AD155"/>
  <c r="W155"/>
  <c r="S155"/>
  <c r="U155" s="1"/>
  <c r="O155"/>
  <c r="Q155" s="1"/>
  <c r="AO155"/>
  <c r="Y155"/>
  <c r="T155"/>
  <c r="P155"/>
  <c r="AC155"/>
  <c r="AE155" s="1"/>
  <c r="L155"/>
  <c r="N155" s="1"/>
  <c r="Z155"/>
  <c r="AB155" s="1"/>
  <c r="K155"/>
  <c r="I127"/>
  <c r="B127"/>
  <c r="F127"/>
  <c r="C127"/>
  <c r="E127"/>
  <c r="G127" s="1"/>
  <c r="H127"/>
  <c r="J127" s="1"/>
  <c r="D127"/>
  <c r="AA127"/>
  <c r="Z127"/>
  <c r="AB127" s="1"/>
  <c r="W127"/>
  <c r="M127"/>
  <c r="Y127"/>
  <c r="S127"/>
  <c r="U127" s="1"/>
  <c r="R127"/>
  <c r="P127"/>
  <c r="AO127"/>
  <c r="AD127"/>
  <c r="T127"/>
  <c r="L127"/>
  <c r="N127" s="1"/>
  <c r="AC127"/>
  <c r="AE127" s="1"/>
  <c r="V127"/>
  <c r="X127" s="1"/>
  <c r="O127"/>
  <c r="Q127" s="1"/>
  <c r="K127"/>
  <c r="AO99"/>
  <c r="Z99"/>
  <c r="AB99" s="1"/>
  <c r="R99"/>
  <c r="L99"/>
  <c r="N99" s="1"/>
  <c r="AC99"/>
  <c r="AE99" s="1"/>
  <c r="V99"/>
  <c r="X99" s="1"/>
  <c r="S99"/>
  <c r="U99" s="1"/>
  <c r="P99"/>
  <c r="W99"/>
  <c r="M99"/>
  <c r="B99"/>
  <c r="Y99"/>
  <c r="O99"/>
  <c r="Q99" s="1"/>
  <c r="I99"/>
  <c r="E99"/>
  <c r="G99" s="1"/>
  <c r="AD99"/>
  <c r="H99"/>
  <c r="J99" s="1"/>
  <c r="K99"/>
  <c r="C99"/>
  <c r="T99"/>
  <c r="D99"/>
  <c r="AA99"/>
  <c r="F99"/>
  <c r="AO79"/>
  <c r="AA79"/>
  <c r="W79"/>
  <c r="L79"/>
  <c r="N79" s="1"/>
  <c r="AD79"/>
  <c r="T79"/>
  <c r="P79"/>
  <c r="M79"/>
  <c r="Z79"/>
  <c r="AB79" s="1"/>
  <c r="S79"/>
  <c r="U79" s="1"/>
  <c r="F79"/>
  <c r="V79"/>
  <c r="X79" s="1"/>
  <c r="O79"/>
  <c r="Q79" s="1"/>
  <c r="D79"/>
  <c r="Y79"/>
  <c r="E79"/>
  <c r="G79" s="1"/>
  <c r="C79"/>
  <c r="R79"/>
  <c r="H79"/>
  <c r="J79" s="1"/>
  <c r="K79"/>
  <c r="I79"/>
  <c r="B79"/>
  <c r="AC79"/>
  <c r="AE79" s="1"/>
  <c r="E63"/>
  <c r="G63" s="1"/>
  <c r="C63"/>
  <c r="I63"/>
  <c r="D63"/>
  <c r="F63"/>
  <c r="H63"/>
  <c r="J63" s="1"/>
  <c r="B63"/>
  <c r="AC63"/>
  <c r="AE63" s="1"/>
  <c r="T63"/>
  <c r="R63"/>
  <c r="M63"/>
  <c r="AA63"/>
  <c r="Y63"/>
  <c r="V63"/>
  <c r="X63" s="1"/>
  <c r="K63"/>
  <c r="O63"/>
  <c r="Q63" s="1"/>
  <c r="AD63"/>
  <c r="S63"/>
  <c r="U63" s="1"/>
  <c r="AO63"/>
  <c r="Z63"/>
  <c r="AB63" s="1"/>
  <c r="P63"/>
  <c r="L63"/>
  <c r="N63" s="1"/>
  <c r="W63"/>
  <c r="E47"/>
  <c r="G47" s="1"/>
  <c r="F47"/>
  <c r="B47"/>
  <c r="I47"/>
  <c r="D47"/>
  <c r="C47"/>
  <c r="H47"/>
  <c r="J47" s="1"/>
  <c r="AC47"/>
  <c r="AE47" s="1"/>
  <c r="S47"/>
  <c r="U47" s="1"/>
  <c r="P47"/>
  <c r="M47"/>
  <c r="Y47"/>
  <c r="T47"/>
  <c r="K47"/>
  <c r="O47"/>
  <c r="Q47" s="1"/>
  <c r="AO47"/>
  <c r="Z47"/>
  <c r="AB47" s="1"/>
  <c r="V47"/>
  <c r="X47" s="1"/>
  <c r="L47"/>
  <c r="N47" s="1"/>
  <c r="AD47"/>
  <c r="AA47"/>
  <c r="R47"/>
  <c r="W47"/>
  <c r="I31"/>
  <c r="C31"/>
  <c r="H31"/>
  <c r="J31" s="1"/>
  <c r="D31"/>
  <c r="AP31" s="1"/>
  <c r="B31"/>
  <c r="F31"/>
  <c r="E31"/>
  <c r="G31" s="1"/>
  <c r="AC31"/>
  <c r="AE31" s="1"/>
  <c r="AA31"/>
  <c r="P31"/>
  <c r="M31"/>
  <c r="Y31"/>
  <c r="V31"/>
  <c r="X31" s="1"/>
  <c r="W31"/>
  <c r="O31"/>
  <c r="Q31" s="1"/>
  <c r="AO31"/>
  <c r="Z31"/>
  <c r="AB31" s="1"/>
  <c r="AS31" s="1"/>
  <c r="R31"/>
  <c r="K31"/>
  <c r="AD31"/>
  <c r="T31"/>
  <c r="L31"/>
  <c r="N31" s="1"/>
  <c r="AQ31" s="1"/>
  <c r="S31"/>
  <c r="U31" s="1"/>
  <c r="AR31" s="1"/>
  <c r="F15"/>
  <c r="H15"/>
  <c r="J15" s="1"/>
  <c r="D15"/>
  <c r="C15"/>
  <c r="I15"/>
  <c r="E15"/>
  <c r="G15" s="1"/>
  <c r="B15"/>
  <c r="AD15"/>
  <c r="V15"/>
  <c r="X15" s="1"/>
  <c r="P15"/>
  <c r="Z15"/>
  <c r="Y15"/>
  <c r="R15"/>
  <c r="K15"/>
  <c r="S15"/>
  <c r="AO15"/>
  <c r="AA15"/>
  <c r="W15"/>
  <c r="L15"/>
  <c r="AC15"/>
  <c r="AE15" s="1"/>
  <c r="T15"/>
  <c r="M15"/>
  <c r="O15"/>
  <c r="Q15" s="1"/>
  <c r="C197"/>
  <c r="E197"/>
  <c r="G197" s="1"/>
  <c r="B197"/>
  <c r="H197"/>
  <c r="J197" s="1"/>
  <c r="AC197"/>
  <c r="AE197" s="1"/>
  <c r="W197"/>
  <c r="V197"/>
  <c r="X197" s="1"/>
  <c r="K197"/>
  <c r="D197"/>
  <c r="I197"/>
  <c r="AO197"/>
  <c r="AD197"/>
  <c r="L197"/>
  <c r="N197" s="1"/>
  <c r="S197"/>
  <c r="U197" s="1"/>
  <c r="O197"/>
  <c r="Q197" s="1"/>
  <c r="F197"/>
  <c r="Y197"/>
  <c r="R197"/>
  <c r="P197"/>
  <c r="Z197"/>
  <c r="AB197" s="1"/>
  <c r="T197"/>
  <c r="M197"/>
  <c r="AA197"/>
  <c r="C181"/>
  <c r="D181"/>
  <c r="E181"/>
  <c r="G181" s="1"/>
  <c r="H181"/>
  <c r="J181" s="1"/>
  <c r="I181"/>
  <c r="F181"/>
  <c r="B181"/>
  <c r="AO181"/>
  <c r="Z181"/>
  <c r="AB181" s="1"/>
  <c r="T181"/>
  <c r="O181"/>
  <c r="Q181" s="1"/>
  <c r="M181"/>
  <c r="AD181"/>
  <c r="S181"/>
  <c r="U181" s="1"/>
  <c r="L181"/>
  <c r="N181" s="1"/>
  <c r="P181"/>
  <c r="W181"/>
  <c r="AC181"/>
  <c r="AE181" s="1"/>
  <c r="AA181"/>
  <c r="R181"/>
  <c r="K181"/>
  <c r="Y181"/>
  <c r="V181"/>
  <c r="X181" s="1"/>
  <c r="I165"/>
  <c r="F165"/>
  <c r="E165"/>
  <c r="G165" s="1"/>
  <c r="C165"/>
  <c r="H165"/>
  <c r="J165" s="1"/>
  <c r="B165"/>
  <c r="D165"/>
  <c r="AD165"/>
  <c r="S165"/>
  <c r="U165" s="1"/>
  <c r="T165"/>
  <c r="O165"/>
  <c r="Q165" s="1"/>
  <c r="Y165"/>
  <c r="V165"/>
  <c r="X165" s="1"/>
  <c r="L165"/>
  <c r="N165" s="1"/>
  <c r="P165"/>
  <c r="AC165"/>
  <c r="AE165" s="1"/>
  <c r="AA165"/>
  <c r="Z165"/>
  <c r="AB165" s="1"/>
  <c r="K165"/>
  <c r="AO165"/>
  <c r="W165"/>
  <c r="R165"/>
  <c r="M165"/>
  <c r="AD149"/>
  <c r="Z149"/>
  <c r="AB149" s="1"/>
  <c r="T149"/>
  <c r="O149"/>
  <c r="Q149" s="1"/>
  <c r="F149"/>
  <c r="Y149"/>
  <c r="S149"/>
  <c r="U149" s="1"/>
  <c r="L149"/>
  <c r="N149" s="1"/>
  <c r="P149"/>
  <c r="B149"/>
  <c r="C149"/>
  <c r="AO149"/>
  <c r="V149"/>
  <c r="X149" s="1"/>
  <c r="E149"/>
  <c r="G149" s="1"/>
  <c r="AC149"/>
  <c r="AE149" s="1"/>
  <c r="AA149"/>
  <c r="K149"/>
  <c r="D149"/>
  <c r="W149"/>
  <c r="M149"/>
  <c r="I149"/>
  <c r="R149"/>
  <c r="H149"/>
  <c r="J149" s="1"/>
  <c r="F133"/>
  <c r="H133"/>
  <c r="J133" s="1"/>
  <c r="B133"/>
  <c r="I133"/>
  <c r="E133"/>
  <c r="G133" s="1"/>
  <c r="C133"/>
  <c r="D133"/>
  <c r="AD133"/>
  <c r="W133"/>
  <c r="T133"/>
  <c r="O133"/>
  <c r="Q133" s="1"/>
  <c r="Y133"/>
  <c r="S133"/>
  <c r="U133" s="1"/>
  <c r="L133"/>
  <c r="N133" s="1"/>
  <c r="P133"/>
  <c r="AO133"/>
  <c r="Z133"/>
  <c r="AB133" s="1"/>
  <c r="V133"/>
  <c r="X133" s="1"/>
  <c r="K133"/>
  <c r="AC133"/>
  <c r="AE133" s="1"/>
  <c r="AA133"/>
  <c r="R133"/>
  <c r="M133"/>
  <c r="AO117"/>
  <c r="Z117"/>
  <c r="AB117" s="1"/>
  <c r="R117"/>
  <c r="K117"/>
  <c r="AC117"/>
  <c r="AE117" s="1"/>
  <c r="AA117"/>
  <c r="V117"/>
  <c r="X117" s="1"/>
  <c r="M117"/>
  <c r="W117"/>
  <c r="O117"/>
  <c r="Q117" s="1"/>
  <c r="F117"/>
  <c r="B117"/>
  <c r="E117"/>
  <c r="G117" s="1"/>
  <c r="S117"/>
  <c r="U117" s="1"/>
  <c r="P117"/>
  <c r="H117"/>
  <c r="J117" s="1"/>
  <c r="Y117"/>
  <c r="I117"/>
  <c r="C117"/>
  <c r="T117"/>
  <c r="L117"/>
  <c r="N117" s="1"/>
  <c r="AD117"/>
  <c r="D117"/>
  <c r="D101"/>
  <c r="B101"/>
  <c r="E101"/>
  <c r="G101" s="1"/>
  <c r="F101"/>
  <c r="AO101"/>
  <c r="H101"/>
  <c r="J101" s="1"/>
  <c r="I101"/>
  <c r="C101"/>
  <c r="AC101"/>
  <c r="AE101" s="1"/>
  <c r="AA101"/>
  <c r="R101"/>
  <c r="M101"/>
  <c r="Y101"/>
  <c r="S101"/>
  <c r="U101" s="1"/>
  <c r="K101"/>
  <c r="Z101"/>
  <c r="AB101" s="1"/>
  <c r="V101"/>
  <c r="X101" s="1"/>
  <c r="O101"/>
  <c r="Q101" s="1"/>
  <c r="AD101"/>
  <c r="T101"/>
  <c r="P101"/>
  <c r="W101"/>
  <c r="L101"/>
  <c r="N101" s="1"/>
  <c r="H85"/>
  <c r="J85" s="1"/>
  <c r="I85"/>
  <c r="C85"/>
  <c r="F85"/>
  <c r="D85"/>
  <c r="B85"/>
  <c r="E85"/>
  <c r="G85" s="1"/>
  <c r="AA85"/>
  <c r="W85"/>
  <c r="T85"/>
  <c r="O85"/>
  <c r="Q85" s="1"/>
  <c r="AC85"/>
  <c r="AE85" s="1"/>
  <c r="K85"/>
  <c r="Z85"/>
  <c r="AB85" s="1"/>
  <c r="S85"/>
  <c r="U85" s="1"/>
  <c r="L85"/>
  <c r="N85" s="1"/>
  <c r="P85"/>
  <c r="V85"/>
  <c r="X85" s="1"/>
  <c r="AO85"/>
  <c r="AD85"/>
  <c r="R85"/>
  <c r="M85"/>
  <c r="Y85"/>
  <c r="I69"/>
  <c r="B69"/>
  <c r="F69"/>
  <c r="D69"/>
  <c r="H69"/>
  <c r="J69" s="1"/>
  <c r="AO69"/>
  <c r="Y69"/>
  <c r="V69"/>
  <c r="X69" s="1"/>
  <c r="O69"/>
  <c r="Q69" s="1"/>
  <c r="AC69"/>
  <c r="AE69" s="1"/>
  <c r="W69"/>
  <c r="T69"/>
  <c r="M69"/>
  <c r="Z69"/>
  <c r="AB69" s="1"/>
  <c r="L69"/>
  <c r="N69" s="1"/>
  <c r="E69"/>
  <c r="G69" s="1"/>
  <c r="C69"/>
  <c r="AA69"/>
  <c r="K69"/>
  <c r="R69"/>
  <c r="S69"/>
  <c r="U69" s="1"/>
  <c r="AD69"/>
  <c r="P69"/>
  <c r="B53"/>
  <c r="F53"/>
  <c r="D53"/>
  <c r="E53"/>
  <c r="G53" s="1"/>
  <c r="C53"/>
  <c r="H53"/>
  <c r="J53" s="1"/>
  <c r="I53"/>
  <c r="AC53"/>
  <c r="AE53" s="1"/>
  <c r="R53"/>
  <c r="V53"/>
  <c r="X53" s="1"/>
  <c r="M53"/>
  <c r="W53"/>
  <c r="AA53"/>
  <c r="S53"/>
  <c r="U53" s="1"/>
  <c r="L53"/>
  <c r="N53" s="1"/>
  <c r="Y53"/>
  <c r="P53"/>
  <c r="AD53"/>
  <c r="Z53"/>
  <c r="AB53" s="1"/>
  <c r="T53"/>
  <c r="K53"/>
  <c r="AO53"/>
  <c r="O53"/>
  <c r="Q53" s="1"/>
  <c r="F37"/>
  <c r="H37"/>
  <c r="J37" s="1"/>
  <c r="B37"/>
  <c r="E37"/>
  <c r="G37" s="1"/>
  <c r="D37"/>
  <c r="I37"/>
  <c r="C37"/>
  <c r="AC37"/>
  <c r="AE37" s="1"/>
  <c r="W37"/>
  <c r="T37"/>
  <c r="K37"/>
  <c r="AA37"/>
  <c r="R37"/>
  <c r="P37"/>
  <c r="M37"/>
  <c r="AD37"/>
  <c r="Z37"/>
  <c r="AB37" s="1"/>
  <c r="S37"/>
  <c r="U37" s="1"/>
  <c r="L37"/>
  <c r="N37" s="1"/>
  <c r="AO37"/>
  <c r="Y37"/>
  <c r="V37"/>
  <c r="X37" s="1"/>
  <c r="O37"/>
  <c r="Q37" s="1"/>
  <c r="H21"/>
  <c r="F21"/>
  <c r="C21"/>
  <c r="D21"/>
  <c r="I21"/>
  <c r="B21"/>
  <c r="E21"/>
  <c r="AC21"/>
  <c r="S21"/>
  <c r="O21"/>
  <c r="Q21" s="1"/>
  <c r="M21"/>
  <c r="T21"/>
  <c r="AA21"/>
  <c r="W21"/>
  <c r="P21"/>
  <c r="K21"/>
  <c r="AO21"/>
  <c r="L21"/>
  <c r="N21" s="1"/>
  <c r="AQ21" s="1"/>
  <c r="AD21"/>
  <c r="Z21"/>
  <c r="AB21" s="1"/>
  <c r="R21"/>
  <c r="V21"/>
  <c r="X21" s="1"/>
  <c r="Y21"/>
  <c r="F204"/>
  <c r="C204"/>
  <c r="I204"/>
  <c r="D204"/>
  <c r="B204"/>
  <c r="E204"/>
  <c r="G204" s="1"/>
  <c r="H204"/>
  <c r="J204" s="1"/>
  <c r="AC204"/>
  <c r="AE204" s="1"/>
  <c r="Z204"/>
  <c r="AB204" s="1"/>
  <c r="AA204"/>
  <c r="P204"/>
  <c r="Y204"/>
  <c r="R204"/>
  <c r="O204"/>
  <c r="Q204" s="1"/>
  <c r="W204"/>
  <c r="S204"/>
  <c r="U204" s="1"/>
  <c r="L204"/>
  <c r="N204" s="1"/>
  <c r="AD204"/>
  <c r="T204"/>
  <c r="M204"/>
  <c r="V204"/>
  <c r="X204" s="1"/>
  <c r="K204"/>
  <c r="AO204"/>
  <c r="O144"/>
  <c r="Q144" s="1"/>
  <c r="R144"/>
  <c r="AD144"/>
  <c r="W144"/>
  <c r="D144"/>
  <c r="L144"/>
  <c r="N144" s="1"/>
  <c r="M144"/>
  <c r="K144"/>
  <c r="T144"/>
  <c r="C144"/>
  <c r="AO144"/>
  <c r="AC144"/>
  <c r="AE144" s="1"/>
  <c r="P144"/>
  <c r="S144"/>
  <c r="U144" s="1"/>
  <c r="V144"/>
  <c r="X144" s="1"/>
  <c r="I144"/>
  <c r="E144"/>
  <c r="G144" s="1"/>
  <c r="F144"/>
  <c r="AA144"/>
  <c r="H144"/>
  <c r="J144" s="1"/>
  <c r="B144"/>
  <c r="Y144"/>
  <c r="Z144"/>
  <c r="AB144" s="1"/>
  <c r="O156"/>
  <c r="Q156" s="1"/>
  <c r="AO156"/>
  <c r="W156"/>
  <c r="AC156"/>
  <c r="AE156" s="1"/>
  <c r="R156"/>
  <c r="E156"/>
  <c r="G156" s="1"/>
  <c r="D156"/>
  <c r="AD156"/>
  <c r="M156"/>
  <c r="T156"/>
  <c r="C156"/>
  <c r="B156"/>
  <c r="K156"/>
  <c r="I156"/>
  <c r="Z156"/>
  <c r="AB156" s="1"/>
  <c r="Y156"/>
  <c r="P156"/>
  <c r="F156"/>
  <c r="AA156"/>
  <c r="L156"/>
  <c r="N156" s="1"/>
  <c r="H156"/>
  <c r="J156" s="1"/>
  <c r="V156"/>
  <c r="X156" s="1"/>
  <c r="S156"/>
  <c r="U156" s="1"/>
  <c r="F92"/>
  <c r="B92"/>
  <c r="E92"/>
  <c r="G92" s="1"/>
  <c r="H92"/>
  <c r="J92" s="1"/>
  <c r="D92"/>
  <c r="C92"/>
  <c r="I92"/>
  <c r="AD92"/>
  <c r="W92"/>
  <c r="S92"/>
  <c r="U92" s="1"/>
  <c r="L92"/>
  <c r="N92" s="1"/>
  <c r="Y92"/>
  <c r="Z92"/>
  <c r="AB92" s="1"/>
  <c r="V92"/>
  <c r="X92" s="1"/>
  <c r="T92"/>
  <c r="P92"/>
  <c r="AC92"/>
  <c r="AE92" s="1"/>
  <c r="M92"/>
  <c r="AO92"/>
  <c r="AA92"/>
  <c r="R92"/>
  <c r="O92"/>
  <c r="Q92" s="1"/>
  <c r="K92"/>
  <c r="Y168"/>
  <c r="R168"/>
  <c r="K168"/>
  <c r="P168"/>
  <c r="AO168"/>
  <c r="W168"/>
  <c r="S168"/>
  <c r="U168" s="1"/>
  <c r="O168"/>
  <c r="Q168" s="1"/>
  <c r="V168"/>
  <c r="X168" s="1"/>
  <c r="M168"/>
  <c r="F168"/>
  <c r="Z168"/>
  <c r="AB168" s="1"/>
  <c r="L168"/>
  <c r="N168" s="1"/>
  <c r="E168"/>
  <c r="G168" s="1"/>
  <c r="AD168"/>
  <c r="C168"/>
  <c r="T168"/>
  <c r="D168"/>
  <c r="AA168"/>
  <c r="I168"/>
  <c r="B168"/>
  <c r="AC168"/>
  <c r="AE168" s="1"/>
  <c r="H168"/>
  <c r="J168" s="1"/>
  <c r="Z180"/>
  <c r="AB180" s="1"/>
  <c r="V180"/>
  <c r="X180" s="1"/>
  <c r="O180"/>
  <c r="Q180" s="1"/>
  <c r="L180"/>
  <c r="N180" s="1"/>
  <c r="AO180"/>
  <c r="W180"/>
  <c r="R180"/>
  <c r="M180"/>
  <c r="AA180"/>
  <c r="P180"/>
  <c r="I180"/>
  <c r="AC180"/>
  <c r="AE180" s="1"/>
  <c r="S180"/>
  <c r="U180" s="1"/>
  <c r="C180"/>
  <c r="H180"/>
  <c r="J180" s="1"/>
  <c r="Y180"/>
  <c r="F180"/>
  <c r="E180"/>
  <c r="G180" s="1"/>
  <c r="B180"/>
  <c r="T180"/>
  <c r="D180"/>
  <c r="K180"/>
  <c r="AD180"/>
  <c r="H207"/>
  <c r="J207" s="1"/>
  <c r="D207"/>
  <c r="B207"/>
  <c r="E207"/>
  <c r="G207" s="1"/>
  <c r="F207"/>
  <c r="AO207"/>
  <c r="Z207"/>
  <c r="AB207" s="1"/>
  <c r="S207"/>
  <c r="U207" s="1"/>
  <c r="R207"/>
  <c r="C207"/>
  <c r="AC207"/>
  <c r="AE207" s="1"/>
  <c r="V207"/>
  <c r="X207" s="1"/>
  <c r="L207"/>
  <c r="N207" s="1"/>
  <c r="I207"/>
  <c r="AA207"/>
  <c r="O207"/>
  <c r="Q207" s="1"/>
  <c r="W207"/>
  <c r="M207"/>
  <c r="AD207"/>
  <c r="T207"/>
  <c r="P207"/>
  <c r="Y207"/>
  <c r="K207"/>
  <c r="C107"/>
  <c r="E107"/>
  <c r="G107" s="1"/>
  <c r="D107"/>
  <c r="I107"/>
  <c r="F107"/>
  <c r="H107"/>
  <c r="J107" s="1"/>
  <c r="B107"/>
  <c r="AA107"/>
  <c r="V107"/>
  <c r="X107" s="1"/>
  <c r="R107"/>
  <c r="M107"/>
  <c r="AC107"/>
  <c r="AE107" s="1"/>
  <c r="K107"/>
  <c r="Y107"/>
  <c r="W107"/>
  <c r="L107"/>
  <c r="N107" s="1"/>
  <c r="O107"/>
  <c r="Q107" s="1"/>
  <c r="S107"/>
  <c r="U107" s="1"/>
  <c r="AO107"/>
  <c r="AD107"/>
  <c r="T107"/>
  <c r="P107"/>
  <c r="Z107"/>
  <c r="AB107" s="1"/>
  <c r="H170"/>
  <c r="J170" s="1"/>
  <c r="W170"/>
  <c r="Y170"/>
  <c r="C170"/>
  <c r="B170"/>
  <c r="AC170"/>
  <c r="AE170" s="1"/>
  <c r="K170"/>
  <c r="V170"/>
  <c r="X170" s="1"/>
  <c r="D170"/>
  <c r="E170"/>
  <c r="G170" s="1"/>
  <c r="L170"/>
  <c r="N170" s="1"/>
  <c r="R170"/>
  <c r="AA170"/>
  <c r="AO170"/>
  <c r="F170"/>
  <c r="T170"/>
  <c r="P170"/>
  <c r="I170"/>
  <c r="S170"/>
  <c r="U170" s="1"/>
  <c r="AD170"/>
  <c r="M170"/>
  <c r="Z170"/>
  <c r="AB170" s="1"/>
  <c r="O170"/>
  <c r="Q170" s="1"/>
  <c r="B122"/>
  <c r="D122"/>
  <c r="F122"/>
  <c r="H122"/>
  <c r="J122" s="1"/>
  <c r="I122"/>
  <c r="E122"/>
  <c r="G122" s="1"/>
  <c r="C122"/>
  <c r="Z122"/>
  <c r="AB122" s="1"/>
  <c r="Y122"/>
  <c r="K122"/>
  <c r="P122"/>
  <c r="AC122"/>
  <c r="AE122" s="1"/>
  <c r="T122"/>
  <c r="S122"/>
  <c r="U122" s="1"/>
  <c r="L122"/>
  <c r="N122" s="1"/>
  <c r="AO122"/>
  <c r="AA122"/>
  <c r="V122"/>
  <c r="X122" s="1"/>
  <c r="O122"/>
  <c r="Q122" s="1"/>
  <c r="AD122"/>
  <c r="W122"/>
  <c r="R122"/>
  <c r="M122"/>
  <c r="AA74"/>
  <c r="S74"/>
  <c r="U74" s="1"/>
  <c r="O74"/>
  <c r="Q74" s="1"/>
  <c r="M74"/>
  <c r="AO74"/>
  <c r="Y74"/>
  <c r="T74"/>
  <c r="R74"/>
  <c r="W74"/>
  <c r="L74"/>
  <c r="N74" s="1"/>
  <c r="Z74"/>
  <c r="AB74" s="1"/>
  <c r="P74"/>
  <c r="I74"/>
  <c r="H74"/>
  <c r="J74" s="1"/>
  <c r="AD74"/>
  <c r="E74"/>
  <c r="G74" s="1"/>
  <c r="AC74"/>
  <c r="AE74" s="1"/>
  <c r="F74"/>
  <c r="K74"/>
  <c r="B74"/>
  <c r="V74"/>
  <c r="X74" s="1"/>
  <c r="C74"/>
  <c r="D74"/>
  <c r="B26"/>
  <c r="H26"/>
  <c r="J26" s="1"/>
  <c r="C26"/>
  <c r="I26"/>
  <c r="E26"/>
  <c r="F26"/>
  <c r="D26"/>
  <c r="AO26"/>
  <c r="W26"/>
  <c r="V26"/>
  <c r="X26" s="1"/>
  <c r="P26"/>
  <c r="AA26"/>
  <c r="T26"/>
  <c r="R26"/>
  <c r="M26"/>
  <c r="AC26"/>
  <c r="Y26"/>
  <c r="S26"/>
  <c r="U26" s="1"/>
  <c r="AR26" s="1"/>
  <c r="O26"/>
  <c r="Q26" s="1"/>
  <c r="AD26"/>
  <c r="L26"/>
  <c r="Z26"/>
  <c r="AB26" s="1"/>
  <c r="AS26" s="1"/>
  <c r="K26"/>
  <c r="C103"/>
  <c r="E103"/>
  <c r="G103" s="1"/>
  <c r="I103"/>
  <c r="AC103"/>
  <c r="AE103" s="1"/>
  <c r="Z103"/>
  <c r="AB103" s="1"/>
  <c r="K103"/>
  <c r="O103"/>
  <c r="Q103" s="1"/>
  <c r="F103"/>
  <c r="D103"/>
  <c r="AD103"/>
  <c r="V103"/>
  <c r="X103" s="1"/>
  <c r="S103"/>
  <c r="U103" s="1"/>
  <c r="P103"/>
  <c r="Y103"/>
  <c r="M103"/>
  <c r="H103"/>
  <c r="J103" s="1"/>
  <c r="R103"/>
  <c r="AO103"/>
  <c r="L103"/>
  <c r="N103" s="1"/>
  <c r="AA103"/>
  <c r="T103"/>
  <c r="W103"/>
  <c r="B103"/>
  <c r="F83"/>
  <c r="E83"/>
  <c r="G83" s="1"/>
  <c r="B83"/>
  <c r="D83"/>
  <c r="H83"/>
  <c r="J83" s="1"/>
  <c r="C83"/>
  <c r="I83"/>
  <c r="Y83"/>
  <c r="V83"/>
  <c r="X83" s="1"/>
  <c r="K83"/>
  <c r="M83"/>
  <c r="AA83"/>
  <c r="W83"/>
  <c r="T83"/>
  <c r="O83"/>
  <c r="Q83" s="1"/>
  <c r="AC83"/>
  <c r="AE83" s="1"/>
  <c r="AO83"/>
  <c r="AD83"/>
  <c r="R83"/>
  <c r="L83"/>
  <c r="N83" s="1"/>
  <c r="Z83"/>
  <c r="AB83" s="1"/>
  <c r="S83"/>
  <c r="U83" s="1"/>
  <c r="P83"/>
  <c r="AO51"/>
  <c r="AA51"/>
  <c r="W51"/>
  <c r="R51"/>
  <c r="AD51"/>
  <c r="Z51"/>
  <c r="AB51" s="1"/>
  <c r="T51"/>
  <c r="L51"/>
  <c r="N51" s="1"/>
  <c r="V51"/>
  <c r="X51" s="1"/>
  <c r="O51"/>
  <c r="Q51" s="1"/>
  <c r="H51"/>
  <c r="J51" s="1"/>
  <c r="S51"/>
  <c r="U51" s="1"/>
  <c r="M51"/>
  <c r="I51"/>
  <c r="C51"/>
  <c r="E51"/>
  <c r="G51" s="1"/>
  <c r="Y51"/>
  <c r="K51"/>
  <c r="F51"/>
  <c r="D51"/>
  <c r="P51"/>
  <c r="B51"/>
  <c r="AC51"/>
  <c r="AE51" s="1"/>
  <c r="E201"/>
  <c r="G201" s="1"/>
  <c r="B201"/>
  <c r="I201"/>
  <c r="F201"/>
  <c r="D201"/>
  <c r="H201"/>
  <c r="J201" s="1"/>
  <c r="C201"/>
  <c r="Z201"/>
  <c r="AB201" s="1"/>
  <c r="S201"/>
  <c r="U201" s="1"/>
  <c r="O201"/>
  <c r="Q201" s="1"/>
  <c r="T201"/>
  <c r="AC201"/>
  <c r="AE201" s="1"/>
  <c r="M201"/>
  <c r="AA201"/>
  <c r="Y201"/>
  <c r="L201"/>
  <c r="N201" s="1"/>
  <c r="K201"/>
  <c r="R201"/>
  <c r="AO201"/>
  <c r="V201"/>
  <c r="X201" s="1"/>
  <c r="AD201"/>
  <c r="P201"/>
  <c r="W201"/>
  <c r="F153"/>
  <c r="I153"/>
  <c r="H153"/>
  <c r="J153" s="1"/>
  <c r="D153"/>
  <c r="B153"/>
  <c r="C153"/>
  <c r="E153"/>
  <c r="G153" s="1"/>
  <c r="AD153"/>
  <c r="V153"/>
  <c r="X153" s="1"/>
  <c r="O153"/>
  <c r="Q153" s="1"/>
  <c r="K153"/>
  <c r="Y153"/>
  <c r="W153"/>
  <c r="L153"/>
  <c r="N153" s="1"/>
  <c r="T153"/>
  <c r="AO153"/>
  <c r="Z153"/>
  <c r="AB153" s="1"/>
  <c r="S153"/>
  <c r="U153" s="1"/>
  <c r="P153"/>
  <c r="AC153"/>
  <c r="AE153" s="1"/>
  <c r="AA153"/>
  <c r="M153"/>
  <c r="R153"/>
  <c r="E105"/>
  <c r="G105" s="1"/>
  <c r="AA105"/>
  <c r="AO105"/>
  <c r="R105"/>
  <c r="P105"/>
  <c r="H105"/>
  <c r="J105" s="1"/>
  <c r="C105"/>
  <c r="Z105"/>
  <c r="AB105" s="1"/>
  <c r="B105"/>
  <c r="K105"/>
  <c r="F105"/>
  <c r="AD105"/>
  <c r="D105"/>
  <c r="O105"/>
  <c r="Q105" s="1"/>
  <c r="T105"/>
  <c r="M105"/>
  <c r="Y105"/>
  <c r="AC105"/>
  <c r="AE105" s="1"/>
  <c r="L105"/>
  <c r="N105" s="1"/>
  <c r="S105"/>
  <c r="U105" s="1"/>
  <c r="W105"/>
  <c r="V105"/>
  <c r="X105" s="1"/>
  <c r="I105"/>
  <c r="B73"/>
  <c r="F73"/>
  <c r="H73"/>
  <c r="J73" s="1"/>
  <c r="I73"/>
  <c r="D73"/>
  <c r="C73"/>
  <c r="E73"/>
  <c r="G73" s="1"/>
  <c r="AA73"/>
  <c r="AC73"/>
  <c r="AE73" s="1"/>
  <c r="S73"/>
  <c r="U73" s="1"/>
  <c r="L73"/>
  <c r="N73" s="1"/>
  <c r="AO73"/>
  <c r="R73"/>
  <c r="K73"/>
  <c r="Y73"/>
  <c r="W73"/>
  <c r="O73"/>
  <c r="Q73" s="1"/>
  <c r="Z73"/>
  <c r="AB73" s="1"/>
  <c r="P73"/>
  <c r="M73"/>
  <c r="V73"/>
  <c r="X73" s="1"/>
  <c r="T73"/>
  <c r="AD73"/>
  <c r="C41"/>
  <c r="P41"/>
  <c r="K41"/>
  <c r="F41"/>
  <c r="S41"/>
  <c r="U41" s="1"/>
  <c r="B41"/>
  <c r="D41"/>
  <c r="T41"/>
  <c r="M41"/>
  <c r="V41"/>
  <c r="X41" s="1"/>
  <c r="H41"/>
  <c r="J41" s="1"/>
  <c r="AO41"/>
  <c r="W41"/>
  <c r="Y41"/>
  <c r="O41"/>
  <c r="Q41" s="1"/>
  <c r="Z41"/>
  <c r="AB41" s="1"/>
  <c r="I41"/>
  <c r="AA41"/>
  <c r="AC41"/>
  <c r="AE41" s="1"/>
  <c r="E41"/>
  <c r="G41" s="1"/>
  <c r="R41"/>
  <c r="L41"/>
  <c r="N41" s="1"/>
  <c r="AD41"/>
  <c r="H176"/>
  <c r="J176" s="1"/>
  <c r="Z176"/>
  <c r="AB176" s="1"/>
  <c r="I176"/>
  <c r="F176"/>
  <c r="C176"/>
  <c r="E176"/>
  <c r="G176" s="1"/>
  <c r="W176"/>
  <c r="AO176"/>
  <c r="AD176"/>
  <c r="AA176"/>
  <c r="R176"/>
  <c r="AC176"/>
  <c r="AE176" s="1"/>
  <c r="M176"/>
  <c r="K176"/>
  <c r="O176"/>
  <c r="Q176" s="1"/>
  <c r="D176"/>
  <c r="V176"/>
  <c r="X176" s="1"/>
  <c r="S176"/>
  <c r="U176" s="1"/>
  <c r="P176"/>
  <c r="T176"/>
  <c r="Y176"/>
  <c r="B176"/>
  <c r="L176"/>
  <c r="N176" s="1"/>
  <c r="AO112"/>
  <c r="W112"/>
  <c r="O112"/>
  <c r="Q112" s="1"/>
  <c r="AD112"/>
  <c r="V112"/>
  <c r="X112" s="1"/>
  <c r="T112"/>
  <c r="AC112"/>
  <c r="AE112" s="1"/>
  <c r="Y112"/>
  <c r="M112"/>
  <c r="B112"/>
  <c r="Z112"/>
  <c r="AB112" s="1"/>
  <c r="P112"/>
  <c r="F112"/>
  <c r="D112"/>
  <c r="E112"/>
  <c r="G112" s="1"/>
  <c r="I112"/>
  <c r="R112"/>
  <c r="H112"/>
  <c r="J112" s="1"/>
  <c r="K112"/>
  <c r="C112"/>
  <c r="L112"/>
  <c r="N112" s="1"/>
  <c r="S112"/>
  <c r="U112" s="1"/>
  <c r="AA112"/>
  <c r="Z48"/>
  <c r="AB48" s="1"/>
  <c r="AO48"/>
  <c r="AD48"/>
  <c r="I48"/>
  <c r="D48"/>
  <c r="B48"/>
  <c r="E48"/>
  <c r="G48" s="1"/>
  <c r="H48"/>
  <c r="J48" s="1"/>
  <c r="C48"/>
  <c r="F48"/>
  <c r="Y48"/>
  <c r="P48"/>
  <c r="AA48"/>
  <c r="T48"/>
  <c r="S48"/>
  <c r="U48" s="1"/>
  <c r="L48"/>
  <c r="N48" s="1"/>
  <c r="V48"/>
  <c r="X48" s="1"/>
  <c r="O48"/>
  <c r="Q48" s="1"/>
  <c r="AC48"/>
  <c r="AE48" s="1"/>
  <c r="R48"/>
  <c r="W48"/>
  <c r="K48"/>
  <c r="M48"/>
  <c r="I188"/>
  <c r="D188"/>
  <c r="E188"/>
  <c r="G188" s="1"/>
  <c r="H188"/>
  <c r="J188" s="1"/>
  <c r="C188"/>
  <c r="F188"/>
  <c r="B188"/>
  <c r="AD188"/>
  <c r="Z188"/>
  <c r="AB188" s="1"/>
  <c r="T188"/>
  <c r="M188"/>
  <c r="Y188"/>
  <c r="AA188"/>
  <c r="V188"/>
  <c r="X188" s="1"/>
  <c r="K188"/>
  <c r="L188"/>
  <c r="N188" s="1"/>
  <c r="S188"/>
  <c r="U188" s="1"/>
  <c r="AO188"/>
  <c r="W188"/>
  <c r="R188"/>
  <c r="O188"/>
  <c r="Q188" s="1"/>
  <c r="AC188"/>
  <c r="AE188" s="1"/>
  <c r="P188"/>
  <c r="Y124"/>
  <c r="W124"/>
  <c r="D124"/>
  <c r="I124"/>
  <c r="F124"/>
  <c r="L124"/>
  <c r="N124" s="1"/>
  <c r="H124"/>
  <c r="J124" s="1"/>
  <c r="P124"/>
  <c r="M124"/>
  <c r="C124"/>
  <c r="K124"/>
  <c r="O124"/>
  <c r="Q124" s="1"/>
  <c r="AC124"/>
  <c r="AE124" s="1"/>
  <c r="AO124"/>
  <c r="Z124"/>
  <c r="AB124" s="1"/>
  <c r="S124"/>
  <c r="U124" s="1"/>
  <c r="B124"/>
  <c r="V124"/>
  <c r="X124" s="1"/>
  <c r="AD124"/>
  <c r="E124"/>
  <c r="G124" s="1"/>
  <c r="AA124"/>
  <c r="R124"/>
  <c r="T124"/>
  <c r="F60"/>
  <c r="C60"/>
  <c r="E60"/>
  <c r="G60" s="1"/>
  <c r="D60"/>
  <c r="H60"/>
  <c r="J60" s="1"/>
  <c r="I60"/>
  <c r="B60"/>
  <c r="Z60"/>
  <c r="AB60" s="1"/>
  <c r="Y60"/>
  <c r="S60"/>
  <c r="U60" s="1"/>
  <c r="P60"/>
  <c r="AD60"/>
  <c r="T60"/>
  <c r="AC60"/>
  <c r="AE60" s="1"/>
  <c r="V60"/>
  <c r="X60" s="1"/>
  <c r="O60"/>
  <c r="Q60" s="1"/>
  <c r="L60"/>
  <c r="N60" s="1"/>
  <c r="W60"/>
  <c r="AO60"/>
  <c r="AA60"/>
  <c r="R60"/>
  <c r="M60"/>
  <c r="K60"/>
  <c r="E200"/>
  <c r="G200" s="1"/>
  <c r="D200"/>
  <c r="I200"/>
  <c r="H200"/>
  <c r="J200" s="1"/>
  <c r="B200"/>
  <c r="F200"/>
  <c r="C200"/>
  <c r="AC200"/>
  <c r="AE200" s="1"/>
  <c r="Z200"/>
  <c r="AB200" s="1"/>
  <c r="T200"/>
  <c r="P200"/>
  <c r="S200"/>
  <c r="U200" s="1"/>
  <c r="Y200"/>
  <c r="AA200"/>
  <c r="K200"/>
  <c r="M200"/>
  <c r="V200"/>
  <c r="X200" s="1"/>
  <c r="AO200"/>
  <c r="W200"/>
  <c r="R200"/>
  <c r="O200"/>
  <c r="Q200" s="1"/>
  <c r="AD200"/>
  <c r="L200"/>
  <c r="N200" s="1"/>
  <c r="F136"/>
  <c r="B136"/>
  <c r="E136"/>
  <c r="G136" s="1"/>
  <c r="H136"/>
  <c r="J136" s="1"/>
  <c r="I136"/>
  <c r="D136"/>
  <c r="C136"/>
  <c r="AC136"/>
  <c r="AE136" s="1"/>
  <c r="Z136"/>
  <c r="AB136" s="1"/>
  <c r="T136"/>
  <c r="P136"/>
  <c r="S136"/>
  <c r="U136" s="1"/>
  <c r="AA136"/>
  <c r="V136"/>
  <c r="X136" s="1"/>
  <c r="K136"/>
  <c r="M136"/>
  <c r="W136"/>
  <c r="AO136"/>
  <c r="Y136"/>
  <c r="R136"/>
  <c r="O136"/>
  <c r="Q136" s="1"/>
  <c r="AD136"/>
  <c r="L136"/>
  <c r="N136" s="1"/>
  <c r="C72"/>
  <c r="AD72"/>
  <c r="Z72"/>
  <c r="AB72" s="1"/>
  <c r="AA72"/>
  <c r="L72"/>
  <c r="N72" s="1"/>
  <c r="D72"/>
  <c r="H72"/>
  <c r="J72" s="1"/>
  <c r="V72"/>
  <c r="X72" s="1"/>
  <c r="R72"/>
  <c r="O72"/>
  <c r="Q72" s="1"/>
  <c r="I72"/>
  <c r="AC72"/>
  <c r="AE72" s="1"/>
  <c r="S72"/>
  <c r="U72" s="1"/>
  <c r="M72"/>
  <c r="W72"/>
  <c r="K72"/>
  <c r="AO72"/>
  <c r="B72"/>
  <c r="P72"/>
  <c r="E72"/>
  <c r="G72" s="1"/>
  <c r="F72"/>
  <c r="T72"/>
  <c r="Y72"/>
  <c r="I208"/>
  <c r="C208"/>
  <c r="D208"/>
  <c r="E208"/>
  <c r="G208" s="1"/>
  <c r="B208"/>
  <c r="H208"/>
  <c r="J208" s="1"/>
  <c r="F208"/>
  <c r="Y208"/>
  <c r="AC208"/>
  <c r="AE208" s="1"/>
  <c r="K208"/>
  <c r="P208"/>
  <c r="W208"/>
  <c r="R208"/>
  <c r="O208"/>
  <c r="Q208" s="1"/>
  <c r="M208"/>
  <c r="AO208"/>
  <c r="AA208"/>
  <c r="Z208"/>
  <c r="AB208" s="1"/>
  <c r="T208"/>
  <c r="AD208"/>
  <c r="V208"/>
  <c r="X208" s="1"/>
  <c r="S208"/>
  <c r="U208" s="1"/>
  <c r="L208"/>
  <c r="N208" s="1"/>
  <c r="Y148"/>
  <c r="Z148"/>
  <c r="AB148" s="1"/>
  <c r="AO148"/>
  <c r="V148"/>
  <c r="X148" s="1"/>
  <c r="E148"/>
  <c r="G148" s="1"/>
  <c r="T148"/>
  <c r="W148"/>
  <c r="B148"/>
  <c r="D148"/>
  <c r="O148"/>
  <c r="Q148" s="1"/>
  <c r="AD148"/>
  <c r="AC148"/>
  <c r="AE148" s="1"/>
  <c r="I148"/>
  <c r="S148"/>
  <c r="U148" s="1"/>
  <c r="L148"/>
  <c r="N148" s="1"/>
  <c r="R148"/>
  <c r="C148"/>
  <c r="K148"/>
  <c r="H148"/>
  <c r="J148" s="1"/>
  <c r="P148"/>
  <c r="AA148"/>
  <c r="M148"/>
  <c r="F148"/>
  <c r="AO84"/>
  <c r="AA84"/>
  <c r="R84"/>
  <c r="S84"/>
  <c r="U84" s="1"/>
  <c r="AC84"/>
  <c r="AE84" s="1"/>
  <c r="W84"/>
  <c r="T84"/>
  <c r="M84"/>
  <c r="Y84"/>
  <c r="P84"/>
  <c r="V84"/>
  <c r="X84" s="1"/>
  <c r="L84"/>
  <c r="N84" s="1"/>
  <c r="F84"/>
  <c r="B84"/>
  <c r="Z84"/>
  <c r="AB84" s="1"/>
  <c r="H84"/>
  <c r="J84" s="1"/>
  <c r="K84"/>
  <c r="I84"/>
  <c r="D84"/>
  <c r="O84"/>
  <c r="Q84" s="1"/>
  <c r="C84"/>
  <c r="AD84"/>
  <c r="E84"/>
  <c r="G84" s="1"/>
  <c r="E20"/>
  <c r="G20" s="1"/>
  <c r="F20"/>
  <c r="B20"/>
  <c r="H20"/>
  <c r="J20" s="1"/>
  <c r="D20"/>
  <c r="C20"/>
  <c r="I20"/>
  <c r="Z20"/>
  <c r="R20"/>
  <c r="T20"/>
  <c r="P20"/>
  <c r="AC20"/>
  <c r="Y20"/>
  <c r="K20"/>
  <c r="L20"/>
  <c r="AO20"/>
  <c r="AA20"/>
  <c r="V20"/>
  <c r="O20"/>
  <c r="Q20" s="1"/>
  <c r="AD20"/>
  <c r="W20"/>
  <c r="S20"/>
  <c r="U20" s="1"/>
  <c r="M20"/>
  <c r="I191"/>
  <c r="B191"/>
  <c r="F191"/>
  <c r="C191"/>
  <c r="D191"/>
  <c r="H191"/>
  <c r="J191" s="1"/>
  <c r="E191"/>
  <c r="G191" s="1"/>
  <c r="AA191"/>
  <c r="V191"/>
  <c r="X191" s="1"/>
  <c r="W191"/>
  <c r="M191"/>
  <c r="AD191"/>
  <c r="S191"/>
  <c r="U191" s="1"/>
  <c r="R191"/>
  <c r="P191"/>
  <c r="AO191"/>
  <c r="Y191"/>
  <c r="T191"/>
  <c r="L191"/>
  <c r="N191" s="1"/>
  <c r="AC191"/>
  <c r="AE191" s="1"/>
  <c r="Z191"/>
  <c r="AB191" s="1"/>
  <c r="K191"/>
  <c r="O191"/>
  <c r="Q191" s="1"/>
  <c r="W159"/>
  <c r="S159"/>
  <c r="U159" s="1"/>
  <c r="Z159"/>
  <c r="AB159" s="1"/>
  <c r="K159"/>
  <c r="B159"/>
  <c r="C159"/>
  <c r="T159"/>
  <c r="R159"/>
  <c r="L159"/>
  <c r="N159" s="1"/>
  <c r="O159"/>
  <c r="Q159" s="1"/>
  <c r="D159"/>
  <c r="H159"/>
  <c r="J159" s="1"/>
  <c r="I159"/>
  <c r="AD159"/>
  <c r="AC159"/>
  <c r="AE159" s="1"/>
  <c r="Y159"/>
  <c r="M159"/>
  <c r="AA159"/>
  <c r="P159"/>
  <c r="E159"/>
  <c r="G159" s="1"/>
  <c r="F159"/>
  <c r="AO159"/>
  <c r="V159"/>
  <c r="X159" s="1"/>
  <c r="F123"/>
  <c r="B123"/>
  <c r="I123"/>
  <c r="D123"/>
  <c r="AC123"/>
  <c r="AE123" s="1"/>
  <c r="Z123"/>
  <c r="AB123" s="1"/>
  <c r="K123"/>
  <c r="M123"/>
  <c r="C123"/>
  <c r="E123"/>
  <c r="G123" s="1"/>
  <c r="AA123"/>
  <c r="V123"/>
  <c r="X123" s="1"/>
  <c r="R123"/>
  <c r="S123"/>
  <c r="U123" s="1"/>
  <c r="H123"/>
  <c r="J123" s="1"/>
  <c r="Y123"/>
  <c r="L123"/>
  <c r="N123" s="1"/>
  <c r="AD123"/>
  <c r="O123"/>
  <c r="Q123" s="1"/>
  <c r="W123"/>
  <c r="T123"/>
  <c r="AO123"/>
  <c r="P123"/>
  <c r="I210"/>
  <c r="H210"/>
  <c r="J210" s="1"/>
  <c r="B210"/>
  <c r="E210"/>
  <c r="G210" s="1"/>
  <c r="C210"/>
  <c r="D210"/>
  <c r="F210"/>
  <c r="AD210"/>
  <c r="T210"/>
  <c r="R210"/>
  <c r="S210"/>
  <c r="U210" s="1"/>
  <c r="AA210"/>
  <c r="K210"/>
  <c r="O210"/>
  <c r="Q210" s="1"/>
  <c r="M210"/>
  <c r="AO210"/>
  <c r="W210"/>
  <c r="Y210"/>
  <c r="P210"/>
  <c r="AC210"/>
  <c r="AE210" s="1"/>
  <c r="L210"/>
  <c r="N210" s="1"/>
  <c r="Z210"/>
  <c r="AB210" s="1"/>
  <c r="V210"/>
  <c r="X210" s="1"/>
  <c r="C194"/>
  <c r="B194"/>
  <c r="H194"/>
  <c r="J194" s="1"/>
  <c r="E194"/>
  <c r="G194" s="1"/>
  <c r="F194"/>
  <c r="D194"/>
  <c r="I194"/>
  <c r="AD194"/>
  <c r="AC194"/>
  <c r="AE194" s="1"/>
  <c r="O194"/>
  <c r="Q194" s="1"/>
  <c r="P194"/>
  <c r="W194"/>
  <c r="Y194"/>
  <c r="T194"/>
  <c r="V194"/>
  <c r="X194" s="1"/>
  <c r="L194"/>
  <c r="N194" s="1"/>
  <c r="Z194"/>
  <c r="AB194" s="1"/>
  <c r="S194"/>
  <c r="U194" s="1"/>
  <c r="AO194"/>
  <c r="AA194"/>
  <c r="K194"/>
  <c r="M194"/>
  <c r="R194"/>
  <c r="I178"/>
  <c r="F178"/>
  <c r="E178"/>
  <c r="G178" s="1"/>
  <c r="B178"/>
  <c r="H178"/>
  <c r="J178" s="1"/>
  <c r="D178"/>
  <c r="C178"/>
  <c r="AC178"/>
  <c r="AE178" s="1"/>
  <c r="W178"/>
  <c r="R178"/>
  <c r="L178"/>
  <c r="N178" s="1"/>
  <c r="Y178"/>
  <c r="T178"/>
  <c r="O178"/>
  <c r="Q178" s="1"/>
  <c r="M178"/>
  <c r="AO178"/>
  <c r="AD178"/>
  <c r="K178"/>
  <c r="S178"/>
  <c r="U178" s="1"/>
  <c r="Z178"/>
  <c r="AB178" s="1"/>
  <c r="AA178"/>
  <c r="V178"/>
  <c r="X178" s="1"/>
  <c r="P178"/>
  <c r="F162"/>
  <c r="I162"/>
  <c r="E162"/>
  <c r="G162" s="1"/>
  <c r="B162"/>
  <c r="H162"/>
  <c r="J162" s="1"/>
  <c r="C162"/>
  <c r="D162"/>
  <c r="Z162"/>
  <c r="AB162" s="1"/>
  <c r="W162"/>
  <c r="O162"/>
  <c r="Q162" s="1"/>
  <c r="L162"/>
  <c r="N162" s="1"/>
  <c r="AC162"/>
  <c r="AE162" s="1"/>
  <c r="T162"/>
  <c r="S162"/>
  <c r="U162" s="1"/>
  <c r="M162"/>
  <c r="AO162"/>
  <c r="Y162"/>
  <c r="K162"/>
  <c r="V162"/>
  <c r="X162" s="1"/>
  <c r="AD162"/>
  <c r="AA162"/>
  <c r="R162"/>
  <c r="P162"/>
  <c r="AO146"/>
  <c r="Y146"/>
  <c r="K146"/>
  <c r="M146"/>
  <c r="AD146"/>
  <c r="AA146"/>
  <c r="V146"/>
  <c r="X146" s="1"/>
  <c r="P146"/>
  <c r="W146"/>
  <c r="L146"/>
  <c r="N146" s="1"/>
  <c r="H146"/>
  <c r="J146" s="1"/>
  <c r="C146"/>
  <c r="T146"/>
  <c r="S146"/>
  <c r="U146" s="1"/>
  <c r="I146"/>
  <c r="D146"/>
  <c r="AC146"/>
  <c r="AE146" s="1"/>
  <c r="E146"/>
  <c r="G146" s="1"/>
  <c r="R146"/>
  <c r="O146"/>
  <c r="Q146" s="1"/>
  <c r="Z146"/>
  <c r="AB146" s="1"/>
  <c r="F146"/>
  <c r="B146"/>
  <c r="I130"/>
  <c r="C130"/>
  <c r="E130"/>
  <c r="G130" s="1"/>
  <c r="F130"/>
  <c r="AD130"/>
  <c r="AA130"/>
  <c r="R130"/>
  <c r="L130"/>
  <c r="N130" s="1"/>
  <c r="B130"/>
  <c r="Z130"/>
  <c r="AB130" s="1"/>
  <c r="W130"/>
  <c r="O130"/>
  <c r="Q130" s="1"/>
  <c r="V130"/>
  <c r="X130" s="1"/>
  <c r="Y130"/>
  <c r="P130"/>
  <c r="AC130"/>
  <c r="AE130" s="1"/>
  <c r="M130"/>
  <c r="T130"/>
  <c r="K130"/>
  <c r="H130"/>
  <c r="J130" s="1"/>
  <c r="S130"/>
  <c r="U130" s="1"/>
  <c r="D130"/>
  <c r="AO130"/>
  <c r="I114"/>
  <c r="D114"/>
  <c r="H114"/>
  <c r="J114" s="1"/>
  <c r="C114"/>
  <c r="F114"/>
  <c r="E114"/>
  <c r="G114" s="1"/>
  <c r="B114"/>
  <c r="Z114"/>
  <c r="AB114" s="1"/>
  <c r="W114"/>
  <c r="R114"/>
  <c r="M114"/>
  <c r="AD114"/>
  <c r="S114"/>
  <c r="U114" s="1"/>
  <c r="AC114"/>
  <c r="AE114" s="1"/>
  <c r="T114"/>
  <c r="O114"/>
  <c r="Q114" s="1"/>
  <c r="P114"/>
  <c r="AA114"/>
  <c r="AO114"/>
  <c r="Y114"/>
  <c r="K114"/>
  <c r="L114"/>
  <c r="N114" s="1"/>
  <c r="V114"/>
  <c r="X114" s="1"/>
  <c r="I98"/>
  <c r="F98"/>
  <c r="AC98"/>
  <c r="AE98" s="1"/>
  <c r="AA98"/>
  <c r="R98"/>
  <c r="L98"/>
  <c r="N98" s="1"/>
  <c r="B98"/>
  <c r="AD98"/>
  <c r="W98"/>
  <c r="O98"/>
  <c r="Q98" s="1"/>
  <c r="M98"/>
  <c r="Y98"/>
  <c r="S98"/>
  <c r="U98" s="1"/>
  <c r="H98"/>
  <c r="J98" s="1"/>
  <c r="C98"/>
  <c r="K98"/>
  <c r="E98"/>
  <c r="G98" s="1"/>
  <c r="AO98"/>
  <c r="V98"/>
  <c r="X98" s="1"/>
  <c r="D98"/>
  <c r="Z98"/>
  <c r="AB98" s="1"/>
  <c r="P98"/>
  <c r="T98"/>
  <c r="D82"/>
  <c r="I82"/>
  <c r="C82"/>
  <c r="H82"/>
  <c r="J82" s="1"/>
  <c r="E82"/>
  <c r="G82" s="1"/>
  <c r="F82"/>
  <c r="B82"/>
  <c r="AC82"/>
  <c r="AE82" s="1"/>
  <c r="AA82"/>
  <c r="K82"/>
  <c r="M82"/>
  <c r="AD82"/>
  <c r="S82"/>
  <c r="U82" s="1"/>
  <c r="L82"/>
  <c r="N82" s="1"/>
  <c r="Y82"/>
  <c r="T82"/>
  <c r="P82"/>
  <c r="Z82"/>
  <c r="AB82" s="1"/>
  <c r="V82"/>
  <c r="X82" s="1"/>
  <c r="R82"/>
  <c r="AO82"/>
  <c r="W82"/>
  <c r="O82"/>
  <c r="Q82" s="1"/>
  <c r="I66"/>
  <c r="C66"/>
  <c r="E66"/>
  <c r="G66" s="1"/>
  <c r="H66"/>
  <c r="J66" s="1"/>
  <c r="F66"/>
  <c r="B66"/>
  <c r="D66"/>
  <c r="AC66"/>
  <c r="AE66" s="1"/>
  <c r="AA66"/>
  <c r="K66"/>
  <c r="R66"/>
  <c r="AD66"/>
  <c r="S66"/>
  <c r="U66" s="1"/>
  <c r="V66"/>
  <c r="X66" s="1"/>
  <c r="Y66"/>
  <c r="T66"/>
  <c r="P66"/>
  <c r="Z66"/>
  <c r="AB66" s="1"/>
  <c r="O66"/>
  <c r="Q66" s="1"/>
  <c r="M66"/>
  <c r="L66"/>
  <c r="N66" s="1"/>
  <c r="AO66"/>
  <c r="W66"/>
  <c r="I50"/>
  <c r="E50"/>
  <c r="G50" s="1"/>
  <c r="F50"/>
  <c r="B50"/>
  <c r="D50"/>
  <c r="H50"/>
  <c r="J50" s="1"/>
  <c r="C50"/>
  <c r="AD50"/>
  <c r="R50"/>
  <c r="K50"/>
  <c r="P50"/>
  <c r="Y50"/>
  <c r="S50"/>
  <c r="U50" s="1"/>
  <c r="V50"/>
  <c r="X50" s="1"/>
  <c r="M50"/>
  <c r="AO50"/>
  <c r="Z50"/>
  <c r="AB50" s="1"/>
  <c r="AA50"/>
  <c r="O50"/>
  <c r="Q50" s="1"/>
  <c r="AC50"/>
  <c r="AE50" s="1"/>
  <c r="W50"/>
  <c r="L50"/>
  <c r="N50" s="1"/>
  <c r="T50"/>
  <c r="B34"/>
  <c r="F34"/>
  <c r="I34"/>
  <c r="C34"/>
  <c r="D34"/>
  <c r="E34"/>
  <c r="G34" s="1"/>
  <c r="H34"/>
  <c r="J34" s="1"/>
  <c r="AD34"/>
  <c r="T34"/>
  <c r="Z34"/>
  <c r="AB34" s="1"/>
  <c r="M34"/>
  <c r="K34"/>
  <c r="Y34"/>
  <c r="R34"/>
  <c r="O34"/>
  <c r="Q34" s="1"/>
  <c r="V34"/>
  <c r="X34" s="1"/>
  <c r="AC34"/>
  <c r="AE34" s="1"/>
  <c r="P34"/>
  <c r="AO34"/>
  <c r="AA34"/>
  <c r="S34"/>
  <c r="U34" s="1"/>
  <c r="AR34" s="1"/>
  <c r="L34"/>
  <c r="N34" s="1"/>
  <c r="AQ34" s="1"/>
  <c r="W34"/>
  <c r="I18"/>
  <c r="H18"/>
  <c r="J18" s="1"/>
  <c r="B18"/>
  <c r="E18"/>
  <c r="D18"/>
  <c r="C18"/>
  <c r="F18"/>
  <c r="AD18"/>
  <c r="W18"/>
  <c r="K18"/>
  <c r="L18"/>
  <c r="Y18"/>
  <c r="T18"/>
  <c r="V18"/>
  <c r="X18" s="1"/>
  <c r="M18"/>
  <c r="AO18"/>
  <c r="Z18"/>
  <c r="R18"/>
  <c r="O18"/>
  <c r="AC18"/>
  <c r="AE18" s="1"/>
  <c r="AA18"/>
  <c r="S18"/>
  <c r="P18"/>
  <c r="B179"/>
  <c r="D179"/>
  <c r="F179"/>
  <c r="I179"/>
  <c r="E179"/>
  <c r="G179" s="1"/>
  <c r="C179"/>
  <c r="H179"/>
  <c r="J179" s="1"/>
  <c r="AD179"/>
  <c r="Y179"/>
  <c r="K179"/>
  <c r="M179"/>
  <c r="W179"/>
  <c r="AA179"/>
  <c r="R179"/>
  <c r="T179"/>
  <c r="O179"/>
  <c r="Q179" s="1"/>
  <c r="AC179"/>
  <c r="AE179" s="1"/>
  <c r="L179"/>
  <c r="N179" s="1"/>
  <c r="AO179"/>
  <c r="V179"/>
  <c r="X179" s="1"/>
  <c r="Z179"/>
  <c r="AB179" s="1"/>
  <c r="P179"/>
  <c r="S179"/>
  <c r="U179" s="1"/>
  <c r="E147"/>
  <c r="G147" s="1"/>
  <c r="H147"/>
  <c r="J147" s="1"/>
  <c r="C147"/>
  <c r="D147"/>
  <c r="B147"/>
  <c r="F147"/>
  <c r="I147"/>
  <c r="AA147"/>
  <c r="Y147"/>
  <c r="K147"/>
  <c r="M147"/>
  <c r="AD147"/>
  <c r="Z147"/>
  <c r="AB147" s="1"/>
  <c r="T147"/>
  <c r="O147"/>
  <c r="Q147" s="1"/>
  <c r="AO147"/>
  <c r="V147"/>
  <c r="X147" s="1"/>
  <c r="R147"/>
  <c r="P147"/>
  <c r="AC147"/>
  <c r="AE147" s="1"/>
  <c r="W147"/>
  <c r="S147"/>
  <c r="U147" s="1"/>
  <c r="L147"/>
  <c r="N147" s="1"/>
  <c r="F119"/>
  <c r="B119"/>
  <c r="D119"/>
  <c r="E119"/>
  <c r="G119" s="1"/>
  <c r="AC119"/>
  <c r="AE119" s="1"/>
  <c r="AD119"/>
  <c r="S119"/>
  <c r="U119" s="1"/>
  <c r="M119"/>
  <c r="AA119"/>
  <c r="V119"/>
  <c r="X119" s="1"/>
  <c r="T119"/>
  <c r="W119"/>
  <c r="H119"/>
  <c r="J119" s="1"/>
  <c r="I119"/>
  <c r="C119"/>
  <c r="Z119"/>
  <c r="AB119" s="1"/>
  <c r="O119"/>
  <c r="Q119" s="1"/>
  <c r="Y119"/>
  <c r="P119"/>
  <c r="R119"/>
  <c r="K119"/>
  <c r="AO119"/>
  <c r="L119"/>
  <c r="N119" s="1"/>
  <c r="B95"/>
  <c r="C95"/>
  <c r="D95"/>
  <c r="H95"/>
  <c r="J95" s="1"/>
  <c r="I95"/>
  <c r="E95"/>
  <c r="G95" s="1"/>
  <c r="AC95"/>
  <c r="AE95" s="1"/>
  <c r="Z95"/>
  <c r="AB95" s="1"/>
  <c r="W95"/>
  <c r="O95"/>
  <c r="Q95" s="1"/>
  <c r="AD95"/>
  <c r="V95"/>
  <c r="X95" s="1"/>
  <c r="K95"/>
  <c r="R95"/>
  <c r="Y95"/>
  <c r="M95"/>
  <c r="AA95"/>
  <c r="P95"/>
  <c r="F95"/>
  <c r="S95"/>
  <c r="U95" s="1"/>
  <c r="T95"/>
  <c r="AO95"/>
  <c r="L95"/>
  <c r="N95" s="1"/>
  <c r="I75"/>
  <c r="H75"/>
  <c r="J75" s="1"/>
  <c r="D75"/>
  <c r="E75"/>
  <c r="G75" s="1"/>
  <c r="C75"/>
  <c r="F75"/>
  <c r="B75"/>
  <c r="AC75"/>
  <c r="AE75" s="1"/>
  <c r="V75"/>
  <c r="X75" s="1"/>
  <c r="S75"/>
  <c r="U75" s="1"/>
  <c r="O75"/>
  <c r="Q75" s="1"/>
  <c r="Y75"/>
  <c r="W75"/>
  <c r="P75"/>
  <c r="M75"/>
  <c r="AO75"/>
  <c r="Z75"/>
  <c r="AB75" s="1"/>
  <c r="T75"/>
  <c r="L75"/>
  <c r="N75" s="1"/>
  <c r="AD75"/>
  <c r="AA75"/>
  <c r="R75"/>
  <c r="K75"/>
  <c r="D59"/>
  <c r="C59"/>
  <c r="H59"/>
  <c r="J59" s="1"/>
  <c r="I59"/>
  <c r="E59"/>
  <c r="G59" s="1"/>
  <c r="F59"/>
  <c r="B59"/>
  <c r="AC59"/>
  <c r="AE59" s="1"/>
  <c r="V59"/>
  <c r="X59" s="1"/>
  <c r="S59"/>
  <c r="U59" s="1"/>
  <c r="O59"/>
  <c r="Q59" s="1"/>
  <c r="Y59"/>
  <c r="W59"/>
  <c r="P59"/>
  <c r="M59"/>
  <c r="AO59"/>
  <c r="Z59"/>
  <c r="AB59" s="1"/>
  <c r="T59"/>
  <c r="L59"/>
  <c r="N59" s="1"/>
  <c r="AD59"/>
  <c r="K59"/>
  <c r="AA59"/>
  <c r="R59"/>
  <c r="E43"/>
  <c r="G43" s="1"/>
  <c r="B43"/>
  <c r="C43"/>
  <c r="F43"/>
  <c r="AD43"/>
  <c r="V43"/>
  <c r="X43" s="1"/>
  <c r="R43"/>
  <c r="K43"/>
  <c r="AC43"/>
  <c r="AE43" s="1"/>
  <c r="S43"/>
  <c r="U43" s="1"/>
  <c r="P43"/>
  <c r="O43"/>
  <c r="Q43" s="1"/>
  <c r="I43"/>
  <c r="Z43"/>
  <c r="AB43" s="1"/>
  <c r="AS43" s="1"/>
  <c r="L43"/>
  <c r="N43" s="1"/>
  <c r="H43"/>
  <c r="J43" s="1"/>
  <c r="T43"/>
  <c r="AO43"/>
  <c r="AA43"/>
  <c r="D43"/>
  <c r="Y43"/>
  <c r="M43"/>
  <c r="W43"/>
  <c r="D27"/>
  <c r="B27"/>
  <c r="H27"/>
  <c r="J27" s="1"/>
  <c r="E27"/>
  <c r="AD27"/>
  <c r="Z27"/>
  <c r="S27"/>
  <c r="O27"/>
  <c r="Q27" s="1"/>
  <c r="I27"/>
  <c r="C27"/>
  <c r="AC27"/>
  <c r="AE27" s="1"/>
  <c r="V27"/>
  <c r="X27" s="1"/>
  <c r="P27"/>
  <c r="M27"/>
  <c r="AA27"/>
  <c r="L27"/>
  <c r="F27"/>
  <c r="Y27"/>
  <c r="K27"/>
  <c r="W27"/>
  <c r="R27"/>
  <c r="AO27"/>
  <c r="T27"/>
  <c r="I209"/>
  <c r="H209"/>
  <c r="J209" s="1"/>
  <c r="F209"/>
  <c r="E209"/>
  <c r="G209" s="1"/>
  <c r="D209"/>
  <c r="B209"/>
  <c r="AC209"/>
  <c r="AE209" s="1"/>
  <c r="V209"/>
  <c r="X209" s="1"/>
  <c r="R209"/>
  <c r="L209"/>
  <c r="N209" s="1"/>
  <c r="C209"/>
  <c r="AD209"/>
  <c r="AA209"/>
  <c r="T209"/>
  <c r="P209"/>
  <c r="Y209"/>
  <c r="O209"/>
  <c r="Q209" s="1"/>
  <c r="S209"/>
  <c r="U209" s="1"/>
  <c r="AO209"/>
  <c r="K209"/>
  <c r="Z209"/>
  <c r="AB209" s="1"/>
  <c r="M209"/>
  <c r="W209"/>
  <c r="AO193"/>
  <c r="V193"/>
  <c r="X193" s="1"/>
  <c r="R193"/>
  <c r="O193"/>
  <c r="Q193" s="1"/>
  <c r="AC193"/>
  <c r="AE193" s="1"/>
  <c r="Z193"/>
  <c r="AB193" s="1"/>
  <c r="AA193"/>
  <c r="L193"/>
  <c r="N193" s="1"/>
  <c r="W193"/>
  <c r="P193"/>
  <c r="F193"/>
  <c r="H193"/>
  <c r="J193" s="1"/>
  <c r="C193"/>
  <c r="S193"/>
  <c r="U193" s="1"/>
  <c r="M193"/>
  <c r="B193"/>
  <c r="K193"/>
  <c r="I193"/>
  <c r="E193"/>
  <c r="G193" s="1"/>
  <c r="T193"/>
  <c r="Y193"/>
  <c r="D193"/>
  <c r="AD193"/>
  <c r="D177"/>
  <c r="C177"/>
  <c r="I177"/>
  <c r="H177"/>
  <c r="J177" s="1"/>
  <c r="E177"/>
  <c r="G177" s="1"/>
  <c r="B177"/>
  <c r="F177"/>
  <c r="Y177"/>
  <c r="V177"/>
  <c r="X177" s="1"/>
  <c r="T177"/>
  <c r="P177"/>
  <c r="AD177"/>
  <c r="W177"/>
  <c r="K177"/>
  <c r="M177"/>
  <c r="AO177"/>
  <c r="Z177"/>
  <c r="AB177" s="1"/>
  <c r="S177"/>
  <c r="U177" s="1"/>
  <c r="O177"/>
  <c r="Q177" s="1"/>
  <c r="AC177"/>
  <c r="AE177" s="1"/>
  <c r="L177"/>
  <c r="N177" s="1"/>
  <c r="AA177"/>
  <c r="R177"/>
  <c r="AO161"/>
  <c r="V161"/>
  <c r="X161" s="1"/>
  <c r="AA161"/>
  <c r="O161"/>
  <c r="Q161" s="1"/>
  <c r="AC161"/>
  <c r="AE161" s="1"/>
  <c r="Z161"/>
  <c r="AB161" s="1"/>
  <c r="R161"/>
  <c r="L161"/>
  <c r="N161" s="1"/>
  <c r="W161"/>
  <c r="P161"/>
  <c r="D161"/>
  <c r="S161"/>
  <c r="U161" s="1"/>
  <c r="M161"/>
  <c r="I161"/>
  <c r="C161"/>
  <c r="Y161"/>
  <c r="E161"/>
  <c r="G161" s="1"/>
  <c r="H161"/>
  <c r="J161" s="1"/>
  <c r="T161"/>
  <c r="F161"/>
  <c r="B161"/>
  <c r="K161"/>
  <c r="AD161"/>
  <c r="C145"/>
  <c r="B145"/>
  <c r="H145"/>
  <c r="J145" s="1"/>
  <c r="E145"/>
  <c r="G145" s="1"/>
  <c r="I145"/>
  <c r="F145"/>
  <c r="D145"/>
  <c r="AD145"/>
  <c r="V145"/>
  <c r="X145" s="1"/>
  <c r="T145"/>
  <c r="P145"/>
  <c r="AA145"/>
  <c r="Y145"/>
  <c r="W145"/>
  <c r="K145"/>
  <c r="M145"/>
  <c r="L145"/>
  <c r="N145" s="1"/>
  <c r="AO145"/>
  <c r="Z145"/>
  <c r="AB145" s="1"/>
  <c r="S145"/>
  <c r="U145" s="1"/>
  <c r="O145"/>
  <c r="Q145" s="1"/>
  <c r="AC145"/>
  <c r="AE145" s="1"/>
  <c r="R145"/>
  <c r="AC129"/>
  <c r="AE129" s="1"/>
  <c r="Y129"/>
  <c r="V129"/>
  <c r="X129" s="1"/>
  <c r="H129"/>
  <c r="J129" s="1"/>
  <c r="D129"/>
  <c r="AD129"/>
  <c r="F129"/>
  <c r="B129"/>
  <c r="L129"/>
  <c r="N129" s="1"/>
  <c r="R129"/>
  <c r="M129"/>
  <c r="AO129"/>
  <c r="I129"/>
  <c r="C129"/>
  <c r="O129"/>
  <c r="Q129" s="1"/>
  <c r="K129"/>
  <c r="S129"/>
  <c r="U129" s="1"/>
  <c r="E129"/>
  <c r="G129" s="1"/>
  <c r="Z129"/>
  <c r="AB129" s="1"/>
  <c r="P129"/>
  <c r="T129"/>
  <c r="W129"/>
  <c r="AA129"/>
  <c r="Y113"/>
  <c r="S113"/>
  <c r="U113" s="1"/>
  <c r="L113"/>
  <c r="N113" s="1"/>
  <c r="M113"/>
  <c r="AC113"/>
  <c r="AE113" s="1"/>
  <c r="AA113"/>
  <c r="R113"/>
  <c r="K113"/>
  <c r="V113"/>
  <c r="X113" s="1"/>
  <c r="O113"/>
  <c r="Q113" s="1"/>
  <c r="W113"/>
  <c r="P113"/>
  <c r="I113"/>
  <c r="H113"/>
  <c r="J113" s="1"/>
  <c r="AD113"/>
  <c r="D113"/>
  <c r="AO113"/>
  <c r="T113"/>
  <c r="F113"/>
  <c r="B113"/>
  <c r="Z113"/>
  <c r="AB113" s="1"/>
  <c r="E113"/>
  <c r="G113" s="1"/>
  <c r="C113"/>
  <c r="I97"/>
  <c r="B97"/>
  <c r="F97"/>
  <c r="E97"/>
  <c r="G97" s="1"/>
  <c r="C97"/>
  <c r="H97"/>
  <c r="J97" s="1"/>
  <c r="Y97"/>
  <c r="Z97"/>
  <c r="AB97" s="1"/>
  <c r="K97"/>
  <c r="P97"/>
  <c r="AA97"/>
  <c r="W97"/>
  <c r="T97"/>
  <c r="M97"/>
  <c r="AC97"/>
  <c r="AE97" s="1"/>
  <c r="AO97"/>
  <c r="S97"/>
  <c r="U97" s="1"/>
  <c r="L97"/>
  <c r="N97" s="1"/>
  <c r="D97"/>
  <c r="AD97"/>
  <c r="V97"/>
  <c r="X97" s="1"/>
  <c r="R97"/>
  <c r="O97"/>
  <c r="Q97" s="1"/>
  <c r="C81"/>
  <c r="AC81"/>
  <c r="AE81" s="1"/>
  <c r="I81"/>
  <c r="L81"/>
  <c r="N81" s="1"/>
  <c r="D81"/>
  <c r="V81"/>
  <c r="X81" s="1"/>
  <c r="R81"/>
  <c r="W81"/>
  <c r="AD81"/>
  <c r="F81"/>
  <c r="AO81"/>
  <c r="O81"/>
  <c r="Q81" s="1"/>
  <c r="P81"/>
  <c r="Y81"/>
  <c r="Z81"/>
  <c r="AB81" s="1"/>
  <c r="H81"/>
  <c r="J81" s="1"/>
  <c r="S81"/>
  <c r="U81" s="1"/>
  <c r="E81"/>
  <c r="G81" s="1"/>
  <c r="B81"/>
  <c r="AA81"/>
  <c r="K81"/>
  <c r="T81"/>
  <c r="M81"/>
  <c r="F65"/>
  <c r="I65"/>
  <c r="D65"/>
  <c r="H65"/>
  <c r="J65" s="1"/>
  <c r="E65"/>
  <c r="G65" s="1"/>
  <c r="B65"/>
  <c r="C65"/>
  <c r="AO65"/>
  <c r="Y65"/>
  <c r="S65"/>
  <c r="U65" s="1"/>
  <c r="L65"/>
  <c r="N65" s="1"/>
  <c r="AA65"/>
  <c r="R65"/>
  <c r="T65"/>
  <c r="Z65"/>
  <c r="AB65" s="1"/>
  <c r="W65"/>
  <c r="O65"/>
  <c r="Q65" s="1"/>
  <c r="AC65"/>
  <c r="AE65" s="1"/>
  <c r="K65"/>
  <c r="M65"/>
  <c r="AD65"/>
  <c r="V65"/>
  <c r="X65" s="1"/>
  <c r="P65"/>
  <c r="B49"/>
  <c r="D49"/>
  <c r="F49"/>
  <c r="E49"/>
  <c r="G49" s="1"/>
  <c r="I49"/>
  <c r="C49"/>
  <c r="H49"/>
  <c r="J49" s="1"/>
  <c r="AA49"/>
  <c r="V49"/>
  <c r="X49" s="1"/>
  <c r="K49"/>
  <c r="O49"/>
  <c r="Q49" s="1"/>
  <c r="AO49"/>
  <c r="AC49"/>
  <c r="AE49" s="1"/>
  <c r="R49"/>
  <c r="T49"/>
  <c r="M49"/>
  <c r="S49"/>
  <c r="U49" s="1"/>
  <c r="AD49"/>
  <c r="Y49"/>
  <c r="W49"/>
  <c r="P49"/>
  <c r="Z49"/>
  <c r="AB49" s="1"/>
  <c r="L49"/>
  <c r="N49" s="1"/>
  <c r="H33"/>
  <c r="J33" s="1"/>
  <c r="E33"/>
  <c r="G33" s="1"/>
  <c r="C33"/>
  <c r="F33"/>
  <c r="I33"/>
  <c r="B33"/>
  <c r="D33"/>
  <c r="AA33"/>
  <c r="T33"/>
  <c r="AC33"/>
  <c r="AE33" s="1"/>
  <c r="O33"/>
  <c r="Q33" s="1"/>
  <c r="Y33"/>
  <c r="V33"/>
  <c r="X33" s="1"/>
  <c r="R33"/>
  <c r="M33"/>
  <c r="AD33"/>
  <c r="Z33"/>
  <c r="AB33" s="1"/>
  <c r="W33"/>
  <c r="P33"/>
  <c r="AO33"/>
  <c r="S33"/>
  <c r="U33" s="1"/>
  <c r="K33"/>
  <c r="L33"/>
  <c r="N33" s="1"/>
  <c r="B17"/>
  <c r="C17"/>
  <c r="D17"/>
  <c r="I17"/>
  <c r="F17"/>
  <c r="E17"/>
  <c r="G17" s="1"/>
  <c r="H17"/>
  <c r="AO17"/>
  <c r="Z17"/>
  <c r="R17"/>
  <c r="L17"/>
  <c r="AD17"/>
  <c r="AA17"/>
  <c r="T17"/>
  <c r="K17"/>
  <c r="M17"/>
  <c r="S17"/>
  <c r="P17"/>
  <c r="AC17"/>
  <c r="Y17"/>
  <c r="V17"/>
  <c r="O17"/>
  <c r="Q17" s="1"/>
  <c r="W17"/>
  <c r="F16"/>
  <c r="E16"/>
  <c r="H16"/>
  <c r="J16" s="1"/>
  <c r="B16"/>
  <c r="I16"/>
  <c r="C16"/>
  <c r="D16"/>
  <c r="Z16"/>
  <c r="W16"/>
  <c r="T16"/>
  <c r="M16"/>
  <c r="AA16"/>
  <c r="AC16"/>
  <c r="AE16" s="1"/>
  <c r="R16"/>
  <c r="O16"/>
  <c r="Q16" s="1"/>
  <c r="P16"/>
  <c r="AD16"/>
  <c r="L16"/>
  <c r="N16" s="1"/>
  <c r="AO16"/>
  <c r="Y16"/>
  <c r="V16"/>
  <c r="X16" s="1"/>
  <c r="K16"/>
  <c r="S16"/>
  <c r="U16" s="1"/>
  <c r="AA28"/>
  <c r="I28"/>
  <c r="H28"/>
  <c r="B28"/>
  <c r="E28"/>
  <c r="F28"/>
  <c r="Y28"/>
  <c r="D28"/>
  <c r="C28"/>
  <c r="Z28"/>
  <c r="AB28" s="1"/>
  <c r="AS28" s="1"/>
  <c r="AO28"/>
  <c r="O28"/>
  <c r="M28"/>
  <c r="R28"/>
  <c r="T28"/>
  <c r="P28"/>
  <c r="V28"/>
  <c r="X28" s="1"/>
  <c r="AD28"/>
  <c r="K28"/>
  <c r="L28"/>
  <c r="N28" s="1"/>
  <c r="S28"/>
  <c r="W28"/>
  <c r="AC28"/>
  <c r="H40"/>
  <c r="J40" s="1"/>
  <c r="E40"/>
  <c r="G40" s="1"/>
  <c r="AD40"/>
  <c r="T40"/>
  <c r="Y40"/>
  <c r="AA40"/>
  <c r="AC40"/>
  <c r="AE40" s="1"/>
  <c r="I40"/>
  <c r="L40"/>
  <c r="N40" s="1"/>
  <c r="C40"/>
  <c r="B40"/>
  <c r="P40"/>
  <c r="M40"/>
  <c r="AO40"/>
  <c r="R40"/>
  <c r="S40"/>
  <c r="U40" s="1"/>
  <c r="K40"/>
  <c r="O40"/>
  <c r="Q40" s="1"/>
  <c r="F40"/>
  <c r="Z40"/>
  <c r="AB40" s="1"/>
  <c r="D40"/>
  <c r="W40"/>
  <c r="V40"/>
  <c r="X40" s="1"/>
  <c r="I52"/>
  <c r="F52"/>
  <c r="B52"/>
  <c r="C52"/>
  <c r="D52"/>
  <c r="H52"/>
  <c r="J52" s="1"/>
  <c r="E52"/>
  <c r="G52" s="1"/>
  <c r="Z52"/>
  <c r="AB52" s="1"/>
  <c r="W52"/>
  <c r="K52"/>
  <c r="P52"/>
  <c r="Y52"/>
  <c r="T52"/>
  <c r="O52"/>
  <c r="Q52" s="1"/>
  <c r="L52"/>
  <c r="N52" s="1"/>
  <c r="AO52"/>
  <c r="AC52"/>
  <c r="AE52" s="1"/>
  <c r="V52"/>
  <c r="X52" s="1"/>
  <c r="M52"/>
  <c r="AD52"/>
  <c r="AA52"/>
  <c r="R52"/>
  <c r="S52"/>
  <c r="U52" s="1"/>
  <c r="B143"/>
  <c r="F143"/>
  <c r="C143"/>
  <c r="H143"/>
  <c r="J143" s="1"/>
  <c r="E143"/>
  <c r="G143" s="1"/>
  <c r="D143"/>
  <c r="I143"/>
  <c r="AA143"/>
  <c r="W143"/>
  <c r="L143"/>
  <c r="N143" s="1"/>
  <c r="M143"/>
  <c r="K143"/>
  <c r="Y143"/>
  <c r="S143"/>
  <c r="U143" s="1"/>
  <c r="AD143"/>
  <c r="P143"/>
  <c r="AC143"/>
  <c r="AE143" s="1"/>
  <c r="O143"/>
  <c r="Q143" s="1"/>
  <c r="AO143"/>
  <c r="Z143"/>
  <c r="AB143" s="1"/>
  <c r="T143"/>
  <c r="R143"/>
  <c r="V143"/>
  <c r="X143" s="1"/>
  <c r="I186"/>
  <c r="B186"/>
  <c r="E186"/>
  <c r="G186" s="1"/>
  <c r="H186"/>
  <c r="J186" s="1"/>
  <c r="D186"/>
  <c r="F186"/>
  <c r="Z186"/>
  <c r="AB186" s="1"/>
  <c r="T186"/>
  <c r="AD186"/>
  <c r="AA186"/>
  <c r="AC186"/>
  <c r="AE186" s="1"/>
  <c r="V186"/>
  <c r="X186" s="1"/>
  <c r="S186"/>
  <c r="U186" s="1"/>
  <c r="P186"/>
  <c r="C186"/>
  <c r="Y186"/>
  <c r="M186"/>
  <c r="K186"/>
  <c r="AO186"/>
  <c r="O186"/>
  <c r="Q186" s="1"/>
  <c r="W186"/>
  <c r="L186"/>
  <c r="N186" s="1"/>
  <c r="R186"/>
  <c r="C138"/>
  <c r="F138"/>
  <c r="I138"/>
  <c r="H138"/>
  <c r="J138" s="1"/>
  <c r="E138"/>
  <c r="G138" s="1"/>
  <c r="B138"/>
  <c r="D138"/>
  <c r="Z138"/>
  <c r="AB138" s="1"/>
  <c r="Y138"/>
  <c r="S138"/>
  <c r="U138" s="1"/>
  <c r="P138"/>
  <c r="AC138"/>
  <c r="AE138" s="1"/>
  <c r="T138"/>
  <c r="V138"/>
  <c r="X138" s="1"/>
  <c r="L138"/>
  <c r="N138" s="1"/>
  <c r="AO138"/>
  <c r="AA138"/>
  <c r="R138"/>
  <c r="O138"/>
  <c r="Q138" s="1"/>
  <c r="AD138"/>
  <c r="W138"/>
  <c r="K138"/>
  <c r="M138"/>
  <c r="AA90"/>
  <c r="O90"/>
  <c r="Q90" s="1"/>
  <c r="Z90"/>
  <c r="AB90" s="1"/>
  <c r="K90"/>
  <c r="B90"/>
  <c r="AD90"/>
  <c r="S90"/>
  <c r="U90" s="1"/>
  <c r="I90"/>
  <c r="E90"/>
  <c r="G90" s="1"/>
  <c r="AC90"/>
  <c r="AE90" s="1"/>
  <c r="D90"/>
  <c r="H90"/>
  <c r="J90" s="1"/>
  <c r="F90"/>
  <c r="C90"/>
  <c r="Y90"/>
  <c r="M90"/>
  <c r="AO90"/>
  <c r="R90"/>
  <c r="L90"/>
  <c r="N90" s="1"/>
  <c r="T90"/>
  <c r="P90"/>
  <c r="W90"/>
  <c r="V90"/>
  <c r="X90" s="1"/>
  <c r="B42"/>
  <c r="I42"/>
  <c r="F42"/>
  <c r="D42"/>
  <c r="E42"/>
  <c r="G42" s="1"/>
  <c r="C42"/>
  <c r="AD42"/>
  <c r="Z42"/>
  <c r="AB42" s="1"/>
  <c r="T42"/>
  <c r="L42"/>
  <c r="N42" s="1"/>
  <c r="AO42"/>
  <c r="R42"/>
  <c r="O42"/>
  <c r="Q42" s="1"/>
  <c r="H42"/>
  <c r="J42" s="1"/>
  <c r="AA42"/>
  <c r="S42"/>
  <c r="U42" s="1"/>
  <c r="P42"/>
  <c r="Y42"/>
  <c r="K42"/>
  <c r="M42"/>
  <c r="W42"/>
  <c r="V42"/>
  <c r="X42" s="1"/>
  <c r="AC42"/>
  <c r="AE42" s="1"/>
  <c r="AA195"/>
  <c r="AO195"/>
  <c r="AC195"/>
  <c r="AE195" s="1"/>
  <c r="AD195"/>
  <c r="H195"/>
  <c r="J195" s="1"/>
  <c r="B195"/>
  <c r="M195"/>
  <c r="Z195"/>
  <c r="AB195" s="1"/>
  <c r="W195"/>
  <c r="Y195"/>
  <c r="S195"/>
  <c r="U195" s="1"/>
  <c r="K195"/>
  <c r="V195"/>
  <c r="X195" s="1"/>
  <c r="D195"/>
  <c r="T195"/>
  <c r="I195"/>
  <c r="L195"/>
  <c r="N195" s="1"/>
  <c r="O195"/>
  <c r="Q195" s="1"/>
  <c r="E195"/>
  <c r="G195" s="1"/>
  <c r="F195"/>
  <c r="C195"/>
  <c r="R195"/>
  <c r="P195"/>
  <c r="B131"/>
  <c r="F131"/>
  <c r="E131"/>
  <c r="G131" s="1"/>
  <c r="D131"/>
  <c r="I131"/>
  <c r="C131"/>
  <c r="H131"/>
  <c r="J131" s="1"/>
  <c r="AA131"/>
  <c r="Y131"/>
  <c r="K131"/>
  <c r="M131"/>
  <c r="AC131"/>
  <c r="AE131" s="1"/>
  <c r="L131"/>
  <c r="N131" s="1"/>
  <c r="Z131"/>
  <c r="AB131" s="1"/>
  <c r="W131"/>
  <c r="T131"/>
  <c r="O131"/>
  <c r="Q131" s="1"/>
  <c r="S131"/>
  <c r="U131" s="1"/>
  <c r="AO131"/>
  <c r="AD131"/>
  <c r="R131"/>
  <c r="P131"/>
  <c r="V131"/>
  <c r="X131" s="1"/>
  <c r="AC67"/>
  <c r="AE67" s="1"/>
  <c r="Y67"/>
  <c r="AA67"/>
  <c r="R67"/>
  <c r="C67"/>
  <c r="B67"/>
  <c r="T67"/>
  <c r="Z67"/>
  <c r="AB67" s="1"/>
  <c r="W67"/>
  <c r="P67"/>
  <c r="F67"/>
  <c r="H67"/>
  <c r="J67" s="1"/>
  <c r="E67"/>
  <c r="G67" s="1"/>
  <c r="S67"/>
  <c r="U67" s="1"/>
  <c r="V67"/>
  <c r="X67" s="1"/>
  <c r="AD67"/>
  <c r="O67"/>
  <c r="Q67" s="1"/>
  <c r="L67"/>
  <c r="N67" s="1"/>
  <c r="I67"/>
  <c r="K67"/>
  <c r="D67"/>
  <c r="M67"/>
  <c r="AO67"/>
  <c r="E35"/>
  <c r="G35" s="1"/>
  <c r="B35"/>
  <c r="H35"/>
  <c r="J35" s="1"/>
  <c r="D35"/>
  <c r="I35"/>
  <c r="C35"/>
  <c r="AC35"/>
  <c r="AE35" s="1"/>
  <c r="V35"/>
  <c r="X35" s="1"/>
  <c r="K35"/>
  <c r="O35"/>
  <c r="Q35" s="1"/>
  <c r="Y35"/>
  <c r="S35"/>
  <c r="U35" s="1"/>
  <c r="P35"/>
  <c r="M35"/>
  <c r="F35"/>
  <c r="AO35"/>
  <c r="AA35"/>
  <c r="W35"/>
  <c r="R35"/>
  <c r="AD35"/>
  <c r="Z35"/>
  <c r="AB35" s="1"/>
  <c r="AS35" s="1"/>
  <c r="L35"/>
  <c r="N35" s="1"/>
  <c r="AQ35" s="1"/>
  <c r="T35"/>
  <c r="D185"/>
  <c r="L185"/>
  <c r="N185" s="1"/>
  <c r="S185"/>
  <c r="U185" s="1"/>
  <c r="I185"/>
  <c r="F185"/>
  <c r="H185"/>
  <c r="J185" s="1"/>
  <c r="K185"/>
  <c r="T185"/>
  <c r="E185"/>
  <c r="G185" s="1"/>
  <c r="C185"/>
  <c r="M185"/>
  <c r="V185"/>
  <c r="X185" s="1"/>
  <c r="AO185"/>
  <c r="Y185"/>
  <c r="Z185"/>
  <c r="AB185" s="1"/>
  <c r="O185"/>
  <c r="Q185" s="1"/>
  <c r="B185"/>
  <c r="AC185"/>
  <c r="AE185" s="1"/>
  <c r="R185"/>
  <c r="AD185"/>
  <c r="AA185"/>
  <c r="P185"/>
  <c r="W185"/>
  <c r="E137"/>
  <c r="G137" s="1"/>
  <c r="F137"/>
  <c r="H137"/>
  <c r="J137" s="1"/>
  <c r="I137"/>
  <c r="C137"/>
  <c r="B137"/>
  <c r="D137"/>
  <c r="AD137"/>
  <c r="V137"/>
  <c r="X137" s="1"/>
  <c r="O137"/>
  <c r="Q137" s="1"/>
  <c r="T137"/>
  <c r="Y137"/>
  <c r="W137"/>
  <c r="L137"/>
  <c r="N137" s="1"/>
  <c r="K137"/>
  <c r="AC137"/>
  <c r="AE137" s="1"/>
  <c r="Z137"/>
  <c r="AB137" s="1"/>
  <c r="S137"/>
  <c r="U137" s="1"/>
  <c r="P137"/>
  <c r="AO137"/>
  <c r="AA137"/>
  <c r="R137"/>
  <c r="M137"/>
  <c r="AD89"/>
  <c r="V89"/>
  <c r="X89" s="1"/>
  <c r="K89"/>
  <c r="T89"/>
  <c r="I89"/>
  <c r="Y89"/>
  <c r="W89"/>
  <c r="L89"/>
  <c r="N89" s="1"/>
  <c r="M89"/>
  <c r="E89"/>
  <c r="G89" s="1"/>
  <c r="AA89"/>
  <c r="R89"/>
  <c r="F89"/>
  <c r="H89"/>
  <c r="J89" s="1"/>
  <c r="S89"/>
  <c r="U89" s="1"/>
  <c r="AO89"/>
  <c r="O89"/>
  <c r="Q89" s="1"/>
  <c r="D89"/>
  <c r="Z89"/>
  <c r="AB89" s="1"/>
  <c r="P89"/>
  <c r="B89"/>
  <c r="AC89"/>
  <c r="AE89" s="1"/>
  <c r="C89"/>
  <c r="F57"/>
  <c r="I57"/>
  <c r="H57"/>
  <c r="J57" s="1"/>
  <c r="B57"/>
  <c r="D57"/>
  <c r="E57"/>
  <c r="G57" s="1"/>
  <c r="C57"/>
  <c r="AA57"/>
  <c r="V57"/>
  <c r="X57" s="1"/>
  <c r="P57"/>
  <c r="T57"/>
  <c r="AC57"/>
  <c r="AE57" s="1"/>
  <c r="R57"/>
  <c r="K57"/>
  <c r="M57"/>
  <c r="AD57"/>
  <c r="Y57"/>
  <c r="W57"/>
  <c r="L57"/>
  <c r="N57" s="1"/>
  <c r="AO57"/>
  <c r="Z57"/>
  <c r="AB57" s="1"/>
  <c r="S57"/>
  <c r="U57" s="1"/>
  <c r="O57"/>
  <c r="Q57" s="1"/>
  <c r="B160"/>
  <c r="E160"/>
  <c r="G160" s="1"/>
  <c r="F160"/>
  <c r="C160"/>
  <c r="H160"/>
  <c r="J160" s="1"/>
  <c r="I160"/>
  <c r="D160"/>
  <c r="AC160"/>
  <c r="AE160" s="1"/>
  <c r="V160"/>
  <c r="X160" s="1"/>
  <c r="K160"/>
  <c r="T160"/>
  <c r="Z160"/>
  <c r="AB160" s="1"/>
  <c r="Y160"/>
  <c r="O160"/>
  <c r="Q160" s="1"/>
  <c r="P160"/>
  <c r="AO160"/>
  <c r="AA160"/>
  <c r="R160"/>
  <c r="M160"/>
  <c r="AD160"/>
  <c r="L160"/>
  <c r="N160" s="1"/>
  <c r="W160"/>
  <c r="S160"/>
  <c r="U160" s="1"/>
  <c r="I96"/>
  <c r="D96"/>
  <c r="B96"/>
  <c r="H96"/>
  <c r="J96" s="1"/>
  <c r="E96"/>
  <c r="G96" s="1"/>
  <c r="C96"/>
  <c r="F96"/>
  <c r="AD96"/>
  <c r="W96"/>
  <c r="O96"/>
  <c r="Q96" s="1"/>
  <c r="T96"/>
  <c r="S96"/>
  <c r="U96" s="1"/>
  <c r="Y96"/>
  <c r="V96"/>
  <c r="X96" s="1"/>
  <c r="K96"/>
  <c r="P96"/>
  <c r="AC96"/>
  <c r="AE96" s="1"/>
  <c r="AO96"/>
  <c r="Z96"/>
  <c r="AB96" s="1"/>
  <c r="R96"/>
  <c r="L96"/>
  <c r="N96" s="1"/>
  <c r="AA96"/>
  <c r="M96"/>
  <c r="D32"/>
  <c r="B32"/>
  <c r="I32"/>
  <c r="C32"/>
  <c r="F32"/>
  <c r="H32"/>
  <c r="J32" s="1"/>
  <c r="E32"/>
  <c r="G32" s="1"/>
  <c r="AD32"/>
  <c r="W32"/>
  <c r="T32"/>
  <c r="M32"/>
  <c r="AC32"/>
  <c r="AE32" s="1"/>
  <c r="L32"/>
  <c r="N32" s="1"/>
  <c r="Z32"/>
  <c r="AB32" s="1"/>
  <c r="R32"/>
  <c r="O32"/>
  <c r="Q32" s="1"/>
  <c r="P32"/>
  <c r="S32"/>
  <c r="U32" s="1"/>
  <c r="AO32"/>
  <c r="Y32"/>
  <c r="V32"/>
  <c r="X32" s="1"/>
  <c r="K32"/>
  <c r="AA32"/>
  <c r="F172"/>
  <c r="H172"/>
  <c r="J172" s="1"/>
  <c r="B172"/>
  <c r="AA172"/>
  <c r="V172"/>
  <c r="X172" s="1"/>
  <c r="T172"/>
  <c r="P172"/>
  <c r="I172"/>
  <c r="C172"/>
  <c r="AC172"/>
  <c r="AE172" s="1"/>
  <c r="R172"/>
  <c r="K172"/>
  <c r="L172"/>
  <c r="N172" s="1"/>
  <c r="Y172"/>
  <c r="Z172"/>
  <c r="AB172" s="1"/>
  <c r="E172"/>
  <c r="G172" s="1"/>
  <c r="W172"/>
  <c r="M172"/>
  <c r="AD172"/>
  <c r="D172"/>
  <c r="S172"/>
  <c r="U172" s="1"/>
  <c r="AO172"/>
  <c r="O172"/>
  <c r="Q172" s="1"/>
  <c r="F108"/>
  <c r="D108"/>
  <c r="E108"/>
  <c r="G108" s="1"/>
  <c r="I108"/>
  <c r="B108"/>
  <c r="C108"/>
  <c r="H108"/>
  <c r="J108" s="1"/>
  <c r="AD108"/>
  <c r="Y108"/>
  <c r="T108"/>
  <c r="L108"/>
  <c r="N108" s="1"/>
  <c r="Z108"/>
  <c r="AB108" s="1"/>
  <c r="V108"/>
  <c r="X108" s="1"/>
  <c r="K108"/>
  <c r="P108"/>
  <c r="AO108"/>
  <c r="AA108"/>
  <c r="R108"/>
  <c r="O108"/>
  <c r="Q108" s="1"/>
  <c r="AC108"/>
  <c r="AE108" s="1"/>
  <c r="W108"/>
  <c r="M108"/>
  <c r="S108"/>
  <c r="U108" s="1"/>
  <c r="Z44"/>
  <c r="AB44" s="1"/>
  <c r="W44"/>
  <c r="K44"/>
  <c r="P44"/>
  <c r="AA44"/>
  <c r="T44"/>
  <c r="S44"/>
  <c r="U44" s="1"/>
  <c r="L44"/>
  <c r="N44" s="1"/>
  <c r="F44"/>
  <c r="D44"/>
  <c r="C44"/>
  <c r="AD44"/>
  <c r="R44"/>
  <c r="E44"/>
  <c r="G44" s="1"/>
  <c r="V44"/>
  <c r="X44" s="1"/>
  <c r="H44"/>
  <c r="J44" s="1"/>
  <c r="Y44"/>
  <c r="O44"/>
  <c r="Q44" s="1"/>
  <c r="B44"/>
  <c r="AC44"/>
  <c r="AE44" s="1"/>
  <c r="M44"/>
  <c r="AO44"/>
  <c r="I44"/>
  <c r="B184"/>
  <c r="D184"/>
  <c r="H184"/>
  <c r="J184" s="1"/>
  <c r="E184"/>
  <c r="G184" s="1"/>
  <c r="I184"/>
  <c r="C184"/>
  <c r="F184"/>
  <c r="AC184"/>
  <c r="AE184" s="1"/>
  <c r="V184"/>
  <c r="X184" s="1"/>
  <c r="T184"/>
  <c r="P184"/>
  <c r="AD184"/>
  <c r="S184"/>
  <c r="U184" s="1"/>
  <c r="Y184"/>
  <c r="AA184"/>
  <c r="K184"/>
  <c r="M184"/>
  <c r="L184"/>
  <c r="N184" s="1"/>
  <c r="AO184"/>
  <c r="W184"/>
  <c r="R184"/>
  <c r="O184"/>
  <c r="Q184" s="1"/>
  <c r="Z184"/>
  <c r="AB184" s="1"/>
  <c r="I120"/>
  <c r="C120"/>
  <c r="AD120"/>
  <c r="W120"/>
  <c r="T120"/>
  <c r="M120"/>
  <c r="B120"/>
  <c r="F120"/>
  <c r="AC120"/>
  <c r="AE120" s="1"/>
  <c r="V120"/>
  <c r="X120" s="1"/>
  <c r="K120"/>
  <c r="L120"/>
  <c r="N120" s="1"/>
  <c r="Y120"/>
  <c r="Z120"/>
  <c r="AB120" s="1"/>
  <c r="D120"/>
  <c r="S120"/>
  <c r="U120" s="1"/>
  <c r="AO120"/>
  <c r="O120"/>
  <c r="Q120" s="1"/>
  <c r="H120"/>
  <c r="J120" s="1"/>
  <c r="AA120"/>
  <c r="P120"/>
  <c r="R120"/>
  <c r="E120"/>
  <c r="G120" s="1"/>
  <c r="I56"/>
  <c r="C56"/>
  <c r="H56"/>
  <c r="J56" s="1"/>
  <c r="AC56"/>
  <c r="AE56" s="1"/>
  <c r="AA56"/>
  <c r="R56"/>
  <c r="L56"/>
  <c r="N56" s="1"/>
  <c r="D56"/>
  <c r="AD56"/>
  <c r="W56"/>
  <c r="K56"/>
  <c r="M56"/>
  <c r="Y56"/>
  <c r="O56"/>
  <c r="Q56" s="1"/>
  <c r="T56"/>
  <c r="F56"/>
  <c r="AO56"/>
  <c r="S56"/>
  <c r="U56" s="1"/>
  <c r="B56"/>
  <c r="E56"/>
  <c r="G56" s="1"/>
  <c r="Z56"/>
  <c r="AB56" s="1"/>
  <c r="P56"/>
  <c r="V56"/>
  <c r="X56" s="1"/>
  <c r="D196"/>
  <c r="E196"/>
  <c r="G196" s="1"/>
  <c r="I196"/>
  <c r="B196"/>
  <c r="C196"/>
  <c r="H196"/>
  <c r="J196" s="1"/>
  <c r="AC196"/>
  <c r="AE196" s="1"/>
  <c r="Y196"/>
  <c r="AA196"/>
  <c r="L196"/>
  <c r="N196" s="1"/>
  <c r="F196"/>
  <c r="AD196"/>
  <c r="R196"/>
  <c r="P196"/>
  <c r="Z196"/>
  <c r="AB196" s="1"/>
  <c r="T196"/>
  <c r="S196"/>
  <c r="U196" s="1"/>
  <c r="W196"/>
  <c r="K196"/>
  <c r="M196"/>
  <c r="AO196"/>
  <c r="V196"/>
  <c r="X196" s="1"/>
  <c r="O196"/>
  <c r="Q196" s="1"/>
  <c r="F132"/>
  <c r="C132"/>
  <c r="D132"/>
  <c r="B132"/>
  <c r="H132"/>
  <c r="J132" s="1"/>
  <c r="I132"/>
  <c r="E132"/>
  <c r="G132" s="1"/>
  <c r="AD132"/>
  <c r="W132"/>
  <c r="T132"/>
  <c r="P132"/>
  <c r="AC132"/>
  <c r="AE132" s="1"/>
  <c r="V132"/>
  <c r="X132" s="1"/>
  <c r="M132"/>
  <c r="Y132"/>
  <c r="R132"/>
  <c r="L132"/>
  <c r="N132" s="1"/>
  <c r="Z132"/>
  <c r="AB132" s="1"/>
  <c r="K132"/>
  <c r="S132"/>
  <c r="U132" s="1"/>
  <c r="AO132"/>
  <c r="AA132"/>
  <c r="O132"/>
  <c r="Q132" s="1"/>
  <c r="F68"/>
  <c r="E68"/>
  <c r="G68" s="1"/>
  <c r="H68"/>
  <c r="J68" s="1"/>
  <c r="B68"/>
  <c r="C68"/>
  <c r="D68"/>
  <c r="I68"/>
  <c r="Z68"/>
  <c r="AB68" s="1"/>
  <c r="W68"/>
  <c r="K68"/>
  <c r="P68"/>
  <c r="AC68"/>
  <c r="AE68" s="1"/>
  <c r="V68"/>
  <c r="X68" s="1"/>
  <c r="O68"/>
  <c r="Q68" s="1"/>
  <c r="L68"/>
  <c r="N68" s="1"/>
  <c r="AO68"/>
  <c r="Y68"/>
  <c r="R68"/>
  <c r="M68"/>
  <c r="AD68"/>
  <c r="AA68"/>
  <c r="T68"/>
  <c r="S68"/>
  <c r="U68" s="1"/>
  <c r="AO211"/>
  <c r="Y211"/>
  <c r="S211"/>
  <c r="U211" s="1"/>
  <c r="P211"/>
  <c r="AC211"/>
  <c r="AE211" s="1"/>
  <c r="W211"/>
  <c r="K211"/>
  <c r="L211"/>
  <c r="N211" s="1"/>
  <c r="Z211"/>
  <c r="AB211" s="1"/>
  <c r="O211"/>
  <c r="Q211" s="1"/>
  <c r="F211"/>
  <c r="B211"/>
  <c r="R211"/>
  <c r="M211"/>
  <c r="C211"/>
  <c r="V211"/>
  <c r="X211" s="1"/>
  <c r="D211"/>
  <c r="E211"/>
  <c r="G211" s="1"/>
  <c r="AA211"/>
  <c r="H211"/>
  <c r="J211" s="1"/>
  <c r="T211"/>
  <c r="I211"/>
  <c r="AD211"/>
  <c r="I183"/>
  <c r="H183"/>
  <c r="J183" s="1"/>
  <c r="AC183"/>
  <c r="AE183" s="1"/>
  <c r="V183"/>
  <c r="X183" s="1"/>
  <c r="S183"/>
  <c r="U183" s="1"/>
  <c r="O183"/>
  <c r="Q183" s="1"/>
  <c r="D183"/>
  <c r="C183"/>
  <c r="AA183"/>
  <c r="R183"/>
  <c r="W183"/>
  <c r="M183"/>
  <c r="E183"/>
  <c r="G183" s="1"/>
  <c r="F183"/>
  <c r="AD183"/>
  <c r="L183"/>
  <c r="N183" s="1"/>
  <c r="B183"/>
  <c r="Z183"/>
  <c r="AB183" s="1"/>
  <c r="P183"/>
  <c r="K183"/>
  <c r="Y183"/>
  <c r="T183"/>
  <c r="AO183"/>
  <c r="I151"/>
  <c r="E151"/>
  <c r="G151" s="1"/>
  <c r="B151"/>
  <c r="C151"/>
  <c r="H151"/>
  <c r="J151" s="1"/>
  <c r="D151"/>
  <c r="F151"/>
  <c r="AC151"/>
  <c r="AE151" s="1"/>
  <c r="AA151"/>
  <c r="Y151"/>
  <c r="L151"/>
  <c r="N151" s="1"/>
  <c r="T151"/>
  <c r="Z151"/>
  <c r="AB151" s="1"/>
  <c r="R151"/>
  <c r="W151"/>
  <c r="P151"/>
  <c r="AD151"/>
  <c r="K151"/>
  <c r="O151"/>
  <c r="Q151" s="1"/>
  <c r="AO151"/>
  <c r="V151"/>
  <c r="X151" s="1"/>
  <c r="S151"/>
  <c r="U151" s="1"/>
  <c r="M151"/>
  <c r="H115"/>
  <c r="J115" s="1"/>
  <c r="AA115"/>
  <c r="R115"/>
  <c r="E115"/>
  <c r="G115" s="1"/>
  <c r="D115"/>
  <c r="Y115"/>
  <c r="AC115"/>
  <c r="AE115" s="1"/>
  <c r="B115"/>
  <c r="C115"/>
  <c r="F115"/>
  <c r="O115"/>
  <c r="Q115" s="1"/>
  <c r="V115"/>
  <c r="X115" s="1"/>
  <c r="AD115"/>
  <c r="L115"/>
  <c r="N115" s="1"/>
  <c r="T115"/>
  <c r="S115"/>
  <c r="U115" s="1"/>
  <c r="I115"/>
  <c r="K115"/>
  <c r="P115"/>
  <c r="AO115"/>
  <c r="W115"/>
  <c r="M115"/>
  <c r="Z115"/>
  <c r="AB115" s="1"/>
  <c r="H206"/>
  <c r="J206" s="1"/>
  <c r="E206"/>
  <c r="G206" s="1"/>
  <c r="D206"/>
  <c r="F206"/>
  <c r="B206"/>
  <c r="C206"/>
  <c r="I206"/>
  <c r="AD206"/>
  <c r="Y206"/>
  <c r="S206"/>
  <c r="U206" s="1"/>
  <c r="Z206"/>
  <c r="AB206" s="1"/>
  <c r="AA206"/>
  <c r="T206"/>
  <c r="O206"/>
  <c r="Q206" s="1"/>
  <c r="M206"/>
  <c r="AO206"/>
  <c r="W206"/>
  <c r="K206"/>
  <c r="P206"/>
  <c r="AC206"/>
  <c r="AE206" s="1"/>
  <c r="V206"/>
  <c r="X206" s="1"/>
  <c r="R206"/>
  <c r="L206"/>
  <c r="N206" s="1"/>
  <c r="Y190"/>
  <c r="H190"/>
  <c r="J190" s="1"/>
  <c r="V190"/>
  <c r="X190" s="1"/>
  <c r="T190"/>
  <c r="O190"/>
  <c r="Q190" s="1"/>
  <c r="B190"/>
  <c r="AC190"/>
  <c r="AE190" s="1"/>
  <c r="R190"/>
  <c r="S190"/>
  <c r="U190" s="1"/>
  <c r="AD190"/>
  <c r="AO190"/>
  <c r="F190"/>
  <c r="AA190"/>
  <c r="K190"/>
  <c r="D190"/>
  <c r="W190"/>
  <c r="E190"/>
  <c r="G190" s="1"/>
  <c r="Z190"/>
  <c r="AB190" s="1"/>
  <c r="P190"/>
  <c r="L190"/>
  <c r="N190" s="1"/>
  <c r="I190"/>
  <c r="M190"/>
  <c r="C190"/>
  <c r="F174"/>
  <c r="C174"/>
  <c r="B174"/>
  <c r="I174"/>
  <c r="H174"/>
  <c r="J174" s="1"/>
  <c r="D174"/>
  <c r="E174"/>
  <c r="G174" s="1"/>
  <c r="Z174"/>
  <c r="AB174" s="1"/>
  <c r="Y174"/>
  <c r="R174"/>
  <c r="M174"/>
  <c r="AD174"/>
  <c r="V174"/>
  <c r="X174" s="1"/>
  <c r="S174"/>
  <c r="U174" s="1"/>
  <c r="L174"/>
  <c r="N174" s="1"/>
  <c r="AO174"/>
  <c r="AA174"/>
  <c r="T174"/>
  <c r="O174"/>
  <c r="Q174" s="1"/>
  <c r="AC174"/>
  <c r="AE174" s="1"/>
  <c r="W174"/>
  <c r="K174"/>
  <c r="P174"/>
  <c r="E158"/>
  <c r="G158" s="1"/>
  <c r="B158"/>
  <c r="D158"/>
  <c r="F158"/>
  <c r="H158"/>
  <c r="J158" s="1"/>
  <c r="I158"/>
  <c r="C158"/>
  <c r="Z158"/>
  <c r="AB158" s="1"/>
  <c r="V158"/>
  <c r="X158" s="1"/>
  <c r="S158"/>
  <c r="U158" s="1"/>
  <c r="L158"/>
  <c r="N158" s="1"/>
  <c r="W158"/>
  <c r="AA158"/>
  <c r="T158"/>
  <c r="O158"/>
  <c r="Q158" s="1"/>
  <c r="Y158"/>
  <c r="R158"/>
  <c r="AO158"/>
  <c r="AC158"/>
  <c r="AE158" s="1"/>
  <c r="K158"/>
  <c r="P158"/>
  <c r="AD158"/>
  <c r="M158"/>
  <c r="E142"/>
  <c r="G142" s="1"/>
  <c r="D142"/>
  <c r="I142"/>
  <c r="F142"/>
  <c r="H142"/>
  <c r="J142" s="1"/>
  <c r="B142"/>
  <c r="AD142"/>
  <c r="W142"/>
  <c r="K142"/>
  <c r="P142"/>
  <c r="Z142"/>
  <c r="AB142" s="1"/>
  <c r="V142"/>
  <c r="X142" s="1"/>
  <c r="O142"/>
  <c r="Q142" s="1"/>
  <c r="AA142"/>
  <c r="T142"/>
  <c r="L142"/>
  <c r="N142" s="1"/>
  <c r="C142"/>
  <c r="AC142"/>
  <c r="AE142" s="1"/>
  <c r="R142"/>
  <c r="M142"/>
  <c r="S142"/>
  <c r="U142" s="1"/>
  <c r="AO142"/>
  <c r="Y142"/>
  <c r="F126"/>
  <c r="C126"/>
  <c r="B126"/>
  <c r="I126"/>
  <c r="AO126"/>
  <c r="AC126"/>
  <c r="AE126" s="1"/>
  <c r="K126"/>
  <c r="P126"/>
  <c r="H126"/>
  <c r="J126" s="1"/>
  <c r="Z126"/>
  <c r="AB126" s="1"/>
  <c r="W126"/>
  <c r="R126"/>
  <c r="M126"/>
  <c r="E126"/>
  <c r="G126" s="1"/>
  <c r="D126"/>
  <c r="AA126"/>
  <c r="O126"/>
  <c r="Q126" s="1"/>
  <c r="T126"/>
  <c r="AD126"/>
  <c r="S126"/>
  <c r="U126" s="1"/>
  <c r="Y126"/>
  <c r="L126"/>
  <c r="N126" s="1"/>
  <c r="V126"/>
  <c r="X126" s="1"/>
  <c r="T110"/>
  <c r="S110"/>
  <c r="U110" s="1"/>
  <c r="Y110"/>
  <c r="F110"/>
  <c r="D110"/>
  <c r="AA110"/>
  <c r="C110"/>
  <c r="AO110"/>
  <c r="M110"/>
  <c r="H110"/>
  <c r="J110" s="1"/>
  <c r="B110"/>
  <c r="I110"/>
  <c r="E110"/>
  <c r="G110" s="1"/>
  <c r="P110"/>
  <c r="K110"/>
  <c r="V110"/>
  <c r="X110" s="1"/>
  <c r="AD110"/>
  <c r="AC110"/>
  <c r="AE110" s="1"/>
  <c r="Z110"/>
  <c r="AB110" s="1"/>
  <c r="L110"/>
  <c r="N110" s="1"/>
  <c r="R110"/>
  <c r="O110"/>
  <c r="Q110" s="1"/>
  <c r="W110"/>
  <c r="I94"/>
  <c r="E94"/>
  <c r="G94" s="1"/>
  <c r="C94"/>
  <c r="B94"/>
  <c r="D94"/>
  <c r="H94"/>
  <c r="J94" s="1"/>
  <c r="F94"/>
  <c r="AO94"/>
  <c r="W94"/>
  <c r="R94"/>
  <c r="M94"/>
  <c r="K94"/>
  <c r="Z94"/>
  <c r="AB94" s="1"/>
  <c r="V94"/>
  <c r="X94" s="1"/>
  <c r="S94"/>
  <c r="U94" s="1"/>
  <c r="L94"/>
  <c r="N94" s="1"/>
  <c r="AA94"/>
  <c r="AC94"/>
  <c r="AE94" s="1"/>
  <c r="Y94"/>
  <c r="T94"/>
  <c r="O94"/>
  <c r="Q94" s="1"/>
  <c r="AD94"/>
  <c r="P94"/>
  <c r="I78"/>
  <c r="C78"/>
  <c r="B78"/>
  <c r="E78"/>
  <c r="G78" s="1"/>
  <c r="D78"/>
  <c r="H78"/>
  <c r="J78" s="1"/>
  <c r="F78"/>
  <c r="AD78"/>
  <c r="AO78"/>
  <c r="AC78"/>
  <c r="AE78" s="1"/>
  <c r="W78"/>
  <c r="K78"/>
  <c r="P78"/>
  <c r="AA78"/>
  <c r="Z78"/>
  <c r="AB78" s="1"/>
  <c r="V78"/>
  <c r="X78" s="1"/>
  <c r="R78"/>
  <c r="L78"/>
  <c r="N78" s="1"/>
  <c r="M78"/>
  <c r="Y78"/>
  <c r="S78"/>
  <c r="U78" s="1"/>
  <c r="O78"/>
  <c r="Q78" s="1"/>
  <c r="T78"/>
  <c r="F62"/>
  <c r="D62"/>
  <c r="I62"/>
  <c r="B62"/>
  <c r="E62"/>
  <c r="G62" s="1"/>
  <c r="H62"/>
  <c r="J62" s="1"/>
  <c r="C62"/>
  <c r="Z62"/>
  <c r="AB62" s="1"/>
  <c r="AO62"/>
  <c r="K62"/>
  <c r="P62"/>
  <c r="AD62"/>
  <c r="S62"/>
  <c r="U62" s="1"/>
  <c r="O62"/>
  <c r="Q62" s="1"/>
  <c r="Y62"/>
  <c r="T62"/>
  <c r="L62"/>
  <c r="N62" s="1"/>
  <c r="W62"/>
  <c r="AA62"/>
  <c r="M62"/>
  <c r="AC62"/>
  <c r="AE62" s="1"/>
  <c r="V62"/>
  <c r="X62" s="1"/>
  <c r="R62"/>
  <c r="C46"/>
  <c r="B46"/>
  <c r="E46"/>
  <c r="G46" s="1"/>
  <c r="D46"/>
  <c r="H46"/>
  <c r="J46" s="1"/>
  <c r="I46"/>
  <c r="AD46"/>
  <c r="W46"/>
  <c r="S46"/>
  <c r="U46" s="1"/>
  <c r="P46"/>
  <c r="Z46"/>
  <c r="AB46" s="1"/>
  <c r="Y46"/>
  <c r="T46"/>
  <c r="L46"/>
  <c r="N46" s="1"/>
  <c r="F46"/>
  <c r="AO46"/>
  <c r="O46"/>
  <c r="Q46" s="1"/>
  <c r="AA46"/>
  <c r="M46"/>
  <c r="R46"/>
  <c r="V46"/>
  <c r="X46" s="1"/>
  <c r="AC46"/>
  <c r="AE46" s="1"/>
  <c r="K46"/>
  <c r="I30"/>
  <c r="F30"/>
  <c r="H30"/>
  <c r="B30"/>
  <c r="E30"/>
  <c r="G30" s="1"/>
  <c r="AO30"/>
  <c r="AD30"/>
  <c r="V30"/>
  <c r="P30"/>
  <c r="Z30"/>
  <c r="W30"/>
  <c r="S30"/>
  <c r="L30"/>
  <c r="N30" s="1"/>
  <c r="AQ30" s="1"/>
  <c r="D30"/>
  <c r="C30"/>
  <c r="AA30"/>
  <c r="O30"/>
  <c r="Q30" s="1"/>
  <c r="R30"/>
  <c r="AC30"/>
  <c r="AE30" s="1"/>
  <c r="K30"/>
  <c r="Y30"/>
  <c r="M30"/>
  <c r="T30"/>
  <c r="E14"/>
  <c r="C14"/>
  <c r="H14"/>
  <c r="F14"/>
  <c r="D14"/>
  <c r="I14"/>
  <c r="B14"/>
  <c r="AO14"/>
  <c r="W14"/>
  <c r="S14"/>
  <c r="U14" s="1"/>
  <c r="AR14" s="1"/>
  <c r="L14"/>
  <c r="Z14"/>
  <c r="T14"/>
  <c r="K14"/>
  <c r="M14"/>
  <c r="AC14"/>
  <c r="Y14"/>
  <c r="R14"/>
  <c r="O14"/>
  <c r="AD14"/>
  <c r="AE14" s="1"/>
  <c r="AA14"/>
  <c r="V14"/>
  <c r="X14" s="1"/>
  <c r="P14"/>
  <c r="I171"/>
  <c r="D171"/>
  <c r="F171"/>
  <c r="C171"/>
  <c r="E171"/>
  <c r="G171" s="1"/>
  <c r="H171"/>
  <c r="J171" s="1"/>
  <c r="B171"/>
  <c r="AD171"/>
  <c r="V171"/>
  <c r="X171" s="1"/>
  <c r="R171"/>
  <c r="M171"/>
  <c r="AA171"/>
  <c r="W171"/>
  <c r="P171"/>
  <c r="O171"/>
  <c r="Q171" s="1"/>
  <c r="AO171"/>
  <c r="Y171"/>
  <c r="T171"/>
  <c r="L171"/>
  <c r="N171" s="1"/>
  <c r="AC171"/>
  <c r="AE171" s="1"/>
  <c r="Z171"/>
  <c r="AB171" s="1"/>
  <c r="K171"/>
  <c r="S171"/>
  <c r="U171" s="1"/>
  <c r="E139"/>
  <c r="G139" s="1"/>
  <c r="C139"/>
  <c r="H139"/>
  <c r="J139" s="1"/>
  <c r="I139"/>
  <c r="B139"/>
  <c r="F139"/>
  <c r="D139"/>
  <c r="AA139"/>
  <c r="V139"/>
  <c r="X139" s="1"/>
  <c r="R139"/>
  <c r="S139"/>
  <c r="U139" s="1"/>
  <c r="K139"/>
  <c r="AD139"/>
  <c r="W139"/>
  <c r="P139"/>
  <c r="O139"/>
  <c r="Q139" s="1"/>
  <c r="AC139"/>
  <c r="AE139" s="1"/>
  <c r="M139"/>
  <c r="AO139"/>
  <c r="Y139"/>
  <c r="T139"/>
  <c r="L139"/>
  <c r="N139" s="1"/>
  <c r="Z139"/>
  <c r="AB139" s="1"/>
  <c r="C111"/>
  <c r="H111"/>
  <c r="J111" s="1"/>
  <c r="B111"/>
  <c r="AC111"/>
  <c r="AE111" s="1"/>
  <c r="I111"/>
  <c r="F111"/>
  <c r="AD111"/>
  <c r="D111"/>
  <c r="Y111"/>
  <c r="S111"/>
  <c r="U111" s="1"/>
  <c r="M111"/>
  <c r="E111"/>
  <c r="G111" s="1"/>
  <c r="AA111"/>
  <c r="V111"/>
  <c r="X111" s="1"/>
  <c r="L111"/>
  <c r="N111" s="1"/>
  <c r="Z111"/>
  <c r="AB111" s="1"/>
  <c r="O111"/>
  <c r="Q111" s="1"/>
  <c r="W111"/>
  <c r="P111"/>
  <c r="T111"/>
  <c r="R111"/>
  <c r="AO111"/>
  <c r="K111"/>
  <c r="I91"/>
  <c r="C91"/>
  <c r="E91"/>
  <c r="G91" s="1"/>
  <c r="D91"/>
  <c r="H91"/>
  <c r="J91" s="1"/>
  <c r="B91"/>
  <c r="F91"/>
  <c r="Y91"/>
  <c r="W91"/>
  <c r="Z91"/>
  <c r="AB91" s="1"/>
  <c r="K91"/>
  <c r="AA91"/>
  <c r="T91"/>
  <c r="S91"/>
  <c r="U91" s="1"/>
  <c r="O91"/>
  <c r="Q91" s="1"/>
  <c r="AO91"/>
  <c r="AD91"/>
  <c r="R91"/>
  <c r="P91"/>
  <c r="AC91"/>
  <c r="AE91" s="1"/>
  <c r="V91"/>
  <c r="X91" s="1"/>
  <c r="L91"/>
  <c r="N91" s="1"/>
  <c r="M91"/>
  <c r="I71"/>
  <c r="B71"/>
  <c r="H71"/>
  <c r="J71" s="1"/>
  <c r="D71"/>
  <c r="E71"/>
  <c r="G71" s="1"/>
  <c r="C71"/>
  <c r="F71"/>
  <c r="AC71"/>
  <c r="AE71" s="1"/>
  <c r="T71"/>
  <c r="P71"/>
  <c r="O71"/>
  <c r="Q71" s="1"/>
  <c r="AD71"/>
  <c r="M71"/>
  <c r="Y71"/>
  <c r="V71"/>
  <c r="X71" s="1"/>
  <c r="R71"/>
  <c r="S71"/>
  <c r="U71" s="1"/>
  <c r="W71"/>
  <c r="AO71"/>
  <c r="Z71"/>
  <c r="AB71" s="1"/>
  <c r="K71"/>
  <c r="L71"/>
  <c r="N71" s="1"/>
  <c r="AA71"/>
  <c r="E55"/>
  <c r="G55" s="1"/>
  <c r="D55"/>
  <c r="B55"/>
  <c r="I55"/>
  <c r="C55"/>
  <c r="F55"/>
  <c r="AC55"/>
  <c r="AE55" s="1"/>
  <c r="S55"/>
  <c r="U55" s="1"/>
  <c r="R55"/>
  <c r="M55"/>
  <c r="AA55"/>
  <c r="Y55"/>
  <c r="T55"/>
  <c r="P55"/>
  <c r="O55"/>
  <c r="Q55" s="1"/>
  <c r="H55"/>
  <c r="J55" s="1"/>
  <c r="K55"/>
  <c r="AO55"/>
  <c r="Z55"/>
  <c r="AB55" s="1"/>
  <c r="V55"/>
  <c r="X55" s="1"/>
  <c r="L55"/>
  <c r="N55" s="1"/>
  <c r="AD55"/>
  <c r="W55"/>
  <c r="E39"/>
  <c r="G39" s="1"/>
  <c r="S39"/>
  <c r="U39" s="1"/>
  <c r="Y39"/>
  <c r="F39"/>
  <c r="L39"/>
  <c r="N39" s="1"/>
  <c r="B39"/>
  <c r="W39"/>
  <c r="T39"/>
  <c r="Z39"/>
  <c r="AB39" s="1"/>
  <c r="K39"/>
  <c r="AD39"/>
  <c r="H39"/>
  <c r="J39" s="1"/>
  <c r="R39"/>
  <c r="D39"/>
  <c r="V39"/>
  <c r="X39" s="1"/>
  <c r="AC39"/>
  <c r="AE39" s="1"/>
  <c r="O39"/>
  <c r="Q39" s="1"/>
  <c r="AO39"/>
  <c r="M39"/>
  <c r="P39"/>
  <c r="I39"/>
  <c r="C39"/>
  <c r="AA39"/>
  <c r="C23"/>
  <c r="E23"/>
  <c r="H23"/>
  <c r="J23" s="1"/>
  <c r="B23"/>
  <c r="AO23"/>
  <c r="Z23"/>
  <c r="AB23" s="1"/>
  <c r="AS23" s="1"/>
  <c r="V23"/>
  <c r="P23"/>
  <c r="D23"/>
  <c r="F23"/>
  <c r="AD23"/>
  <c r="R23"/>
  <c r="O23"/>
  <c r="Q23" s="1"/>
  <c r="I23"/>
  <c r="Y23"/>
  <c r="K23"/>
  <c r="AA23"/>
  <c r="L23"/>
  <c r="N23" s="1"/>
  <c r="S23"/>
  <c r="M23"/>
  <c r="W23"/>
  <c r="AC23"/>
  <c r="AE23" s="1"/>
  <c r="T23"/>
  <c r="AO205"/>
  <c r="Y205"/>
  <c r="T205"/>
  <c r="P205"/>
  <c r="AC205"/>
  <c r="AE205" s="1"/>
  <c r="W205"/>
  <c r="R205"/>
  <c r="V205"/>
  <c r="X205" s="1"/>
  <c r="AA205"/>
  <c r="O205"/>
  <c r="Q205" s="1"/>
  <c r="F205"/>
  <c r="S205"/>
  <c r="U205" s="1"/>
  <c r="K205"/>
  <c r="B205"/>
  <c r="H205"/>
  <c r="J205" s="1"/>
  <c r="Z205"/>
  <c r="AB205" s="1"/>
  <c r="I205"/>
  <c r="C205"/>
  <c r="L205"/>
  <c r="N205" s="1"/>
  <c r="E205"/>
  <c r="G205" s="1"/>
  <c r="M205"/>
  <c r="D205"/>
  <c r="AD205"/>
  <c r="F189"/>
  <c r="C189"/>
  <c r="I189"/>
  <c r="E189"/>
  <c r="G189" s="1"/>
  <c r="B189"/>
  <c r="D189"/>
  <c r="H189"/>
  <c r="J189" s="1"/>
  <c r="Y189"/>
  <c r="AA189"/>
  <c r="L189"/>
  <c r="N189" s="1"/>
  <c r="K189"/>
  <c r="AD189"/>
  <c r="S189"/>
  <c r="U189" s="1"/>
  <c r="M189"/>
  <c r="P189"/>
  <c r="AO189"/>
  <c r="Z189"/>
  <c r="AB189" s="1"/>
  <c r="T189"/>
  <c r="O189"/>
  <c r="Q189" s="1"/>
  <c r="AC189"/>
  <c r="AE189" s="1"/>
  <c r="W189"/>
  <c r="V189"/>
  <c r="X189" s="1"/>
  <c r="R189"/>
  <c r="AA173"/>
  <c r="D173"/>
  <c r="V173"/>
  <c r="X173" s="1"/>
  <c r="K173"/>
  <c r="W173"/>
  <c r="E173"/>
  <c r="G173" s="1"/>
  <c r="H173"/>
  <c r="J173" s="1"/>
  <c r="P173"/>
  <c r="T173"/>
  <c r="L173"/>
  <c r="N173" s="1"/>
  <c r="B173"/>
  <c r="AD173"/>
  <c r="I173"/>
  <c r="O173"/>
  <c r="Q173" s="1"/>
  <c r="M173"/>
  <c r="AC173"/>
  <c r="AE173" s="1"/>
  <c r="C173"/>
  <c r="S173"/>
  <c r="U173" s="1"/>
  <c r="F173"/>
  <c r="R173"/>
  <c r="AO173"/>
  <c r="Y173"/>
  <c r="Z173"/>
  <c r="AB173" s="1"/>
  <c r="D157"/>
  <c r="H157"/>
  <c r="J157" s="1"/>
  <c r="C157"/>
  <c r="B157"/>
  <c r="F157"/>
  <c r="I157"/>
  <c r="E157"/>
  <c r="G157" s="1"/>
  <c r="AC157"/>
  <c r="AE157" s="1"/>
  <c r="W157"/>
  <c r="V157"/>
  <c r="X157" s="1"/>
  <c r="O157"/>
  <c r="Q157" s="1"/>
  <c r="AD157"/>
  <c r="S157"/>
  <c r="U157" s="1"/>
  <c r="M157"/>
  <c r="Y157"/>
  <c r="T157"/>
  <c r="K157"/>
  <c r="Z157"/>
  <c r="AB157" s="1"/>
  <c r="L157"/>
  <c r="N157" s="1"/>
  <c r="P157"/>
  <c r="R157"/>
  <c r="AO157"/>
  <c r="AA157"/>
  <c r="E141"/>
  <c r="G141" s="1"/>
  <c r="D141"/>
  <c r="H141"/>
  <c r="J141" s="1"/>
  <c r="C141"/>
  <c r="I141"/>
  <c r="AC141"/>
  <c r="AE141" s="1"/>
  <c r="AA141"/>
  <c r="V141"/>
  <c r="X141" s="1"/>
  <c r="O141"/>
  <c r="Q141" s="1"/>
  <c r="B141"/>
  <c r="AD141"/>
  <c r="W141"/>
  <c r="R141"/>
  <c r="K141"/>
  <c r="F141"/>
  <c r="Z141"/>
  <c r="AB141" s="1"/>
  <c r="M141"/>
  <c r="Y141"/>
  <c r="P141"/>
  <c r="S141"/>
  <c r="U141" s="1"/>
  <c r="T141"/>
  <c r="AO141"/>
  <c r="L141"/>
  <c r="N141" s="1"/>
  <c r="C125"/>
  <c r="D125"/>
  <c r="B125"/>
  <c r="F125"/>
  <c r="E125"/>
  <c r="G125" s="1"/>
  <c r="H125"/>
  <c r="J125" s="1"/>
  <c r="I125"/>
  <c r="AC125"/>
  <c r="AE125" s="1"/>
  <c r="W125"/>
  <c r="V125"/>
  <c r="X125" s="1"/>
  <c r="R125"/>
  <c r="AD125"/>
  <c r="S125"/>
  <c r="U125" s="1"/>
  <c r="O125"/>
  <c r="Q125" s="1"/>
  <c r="Y125"/>
  <c r="T125"/>
  <c r="K125"/>
  <c r="Z125"/>
  <c r="AB125" s="1"/>
  <c r="L125"/>
  <c r="N125" s="1"/>
  <c r="P125"/>
  <c r="M125"/>
  <c r="AO125"/>
  <c r="AA125"/>
  <c r="C109"/>
  <c r="B109"/>
  <c r="V109"/>
  <c r="X109" s="1"/>
  <c r="T109"/>
  <c r="AC109"/>
  <c r="AE109" s="1"/>
  <c r="AA109"/>
  <c r="AO109"/>
  <c r="K109"/>
  <c r="M109"/>
  <c r="L109"/>
  <c r="N109" s="1"/>
  <c r="O109"/>
  <c r="Q109" s="1"/>
  <c r="D109"/>
  <c r="S109"/>
  <c r="U109" s="1"/>
  <c r="I109"/>
  <c r="H109"/>
  <c r="J109" s="1"/>
  <c r="P109"/>
  <c r="AD109"/>
  <c r="Y109"/>
  <c r="W109"/>
  <c r="F109"/>
  <c r="R109"/>
  <c r="Z109"/>
  <c r="AB109" s="1"/>
  <c r="E109"/>
  <c r="G109" s="1"/>
  <c r="AO93"/>
  <c r="Z93"/>
  <c r="AB93" s="1"/>
  <c r="T93"/>
  <c r="R93"/>
  <c r="AC93"/>
  <c r="AE93" s="1"/>
  <c r="W93"/>
  <c r="V93"/>
  <c r="X93" s="1"/>
  <c r="M93"/>
  <c r="AD93"/>
  <c r="O93"/>
  <c r="Q93" s="1"/>
  <c r="I93"/>
  <c r="D93"/>
  <c r="S93"/>
  <c r="U93" s="1"/>
  <c r="P93"/>
  <c r="E93"/>
  <c r="G93" s="1"/>
  <c r="H93"/>
  <c r="J93" s="1"/>
  <c r="Y93"/>
  <c r="F93"/>
  <c r="K93"/>
  <c r="B93"/>
  <c r="L93"/>
  <c r="N93" s="1"/>
  <c r="C93"/>
  <c r="AA93"/>
  <c r="C77"/>
  <c r="F77"/>
  <c r="B77"/>
  <c r="E77"/>
  <c r="G77" s="1"/>
  <c r="I77"/>
  <c r="H77"/>
  <c r="J77" s="1"/>
  <c r="D77"/>
  <c r="AC77"/>
  <c r="AE77" s="1"/>
  <c r="Y77"/>
  <c r="K77"/>
  <c r="M77"/>
  <c r="AA77"/>
  <c r="R77"/>
  <c r="P77"/>
  <c r="V77"/>
  <c r="X77" s="1"/>
  <c r="AD77"/>
  <c r="Z77"/>
  <c r="AB77" s="1"/>
  <c r="S77"/>
  <c r="U77" s="1"/>
  <c r="L77"/>
  <c r="N77" s="1"/>
  <c r="AO77"/>
  <c r="O77"/>
  <c r="Q77" s="1"/>
  <c r="W77"/>
  <c r="T77"/>
  <c r="F61"/>
  <c r="D61"/>
  <c r="I61"/>
  <c r="H61"/>
  <c r="J61" s="1"/>
  <c r="E61"/>
  <c r="G61" s="1"/>
  <c r="B61"/>
  <c r="C61"/>
  <c r="AO61"/>
  <c r="Z61"/>
  <c r="AB61" s="1"/>
  <c r="T61"/>
  <c r="L61"/>
  <c r="N61" s="1"/>
  <c r="AC61"/>
  <c r="AE61" s="1"/>
  <c r="R61"/>
  <c r="P61"/>
  <c r="AA61"/>
  <c r="S61"/>
  <c r="U61" s="1"/>
  <c r="O61"/>
  <c r="Q61" s="1"/>
  <c r="Y61"/>
  <c r="V61"/>
  <c r="X61" s="1"/>
  <c r="M61"/>
  <c r="AD61"/>
  <c r="W61"/>
  <c r="K61"/>
  <c r="F45"/>
  <c r="E45"/>
  <c r="G45" s="1"/>
  <c r="C45"/>
  <c r="D45"/>
  <c r="I45"/>
  <c r="B45"/>
  <c r="H45"/>
  <c r="J45" s="1"/>
  <c r="AC45"/>
  <c r="AE45" s="1"/>
  <c r="W45"/>
  <c r="P45"/>
  <c r="M45"/>
  <c r="AA45"/>
  <c r="R45"/>
  <c r="T45"/>
  <c r="V45"/>
  <c r="X45" s="1"/>
  <c r="AD45"/>
  <c r="Y45"/>
  <c r="S45"/>
  <c r="U45" s="1"/>
  <c r="L45"/>
  <c r="N45" s="1"/>
  <c r="AO45"/>
  <c r="Z45"/>
  <c r="AB45" s="1"/>
  <c r="K45"/>
  <c r="O45"/>
  <c r="Q45" s="1"/>
  <c r="I29"/>
  <c r="E29"/>
  <c r="G29" s="1"/>
  <c r="D29"/>
  <c r="F29"/>
  <c r="H29"/>
  <c r="J29" s="1"/>
  <c r="B29"/>
  <c r="C29"/>
  <c r="AC29"/>
  <c r="W29"/>
  <c r="K29"/>
  <c r="T29"/>
  <c r="V29"/>
  <c r="X29" s="1"/>
  <c r="AA29"/>
  <c r="Z29"/>
  <c r="AB29" s="1"/>
  <c r="P29"/>
  <c r="M29"/>
  <c r="S29"/>
  <c r="U29" s="1"/>
  <c r="AD29"/>
  <c r="Y29"/>
  <c r="R29"/>
  <c r="L29"/>
  <c r="N29" s="1"/>
  <c r="AO29"/>
  <c r="O29"/>
  <c r="Q29" s="1"/>
  <c r="B13"/>
  <c r="AC13"/>
  <c r="AE13" s="1"/>
  <c r="AO13"/>
  <c r="AA13"/>
  <c r="AD13"/>
  <c r="S13"/>
  <c r="D13"/>
  <c r="E13"/>
  <c r="G13" s="1"/>
  <c r="W13"/>
  <c r="Y13"/>
  <c r="O13"/>
  <c r="Q13" s="1"/>
  <c r="L13"/>
  <c r="N13" s="1"/>
  <c r="I13"/>
  <c r="M13"/>
  <c r="C13"/>
  <c r="V13"/>
  <c r="X13" s="1"/>
  <c r="R13"/>
  <c r="P13"/>
  <c r="H13"/>
  <c r="J13" s="1"/>
  <c r="Z13"/>
  <c r="AB13" s="1"/>
  <c r="F13"/>
  <c r="K13"/>
  <c r="T13"/>
  <c r="Q18" l="1"/>
  <c r="U28"/>
  <c r="N26"/>
  <c r="AQ28"/>
  <c r="X22"/>
  <c r="X30"/>
  <c r="X20"/>
  <c r="J21"/>
  <c r="AE29"/>
  <c r="J30"/>
  <c r="Q28"/>
  <c r="AE26"/>
  <c r="X23"/>
  <c r="AE28"/>
  <c r="J28"/>
  <c r="AE20"/>
  <c r="Q22"/>
  <c r="J22"/>
  <c r="AE25"/>
  <c r="AE19"/>
  <c r="AE17"/>
  <c r="J17"/>
  <c r="AS44"/>
  <c r="AE21"/>
  <c r="Q14"/>
  <c r="J14"/>
  <c r="X17"/>
  <c r="U27"/>
  <c r="AR27" s="1"/>
  <c r="AS48"/>
  <c r="AR24"/>
  <c r="AS29"/>
  <c r="U30"/>
  <c r="AR30" s="1"/>
  <c r="G28"/>
  <c r="AB27"/>
  <c r="G26"/>
  <c r="AB24"/>
  <c r="AS24" s="1"/>
  <c r="AB14"/>
  <c r="AS14" s="1"/>
  <c r="AQ25"/>
  <c r="AB30"/>
  <c r="N27"/>
  <c r="AQ27" s="1"/>
  <c r="G27"/>
  <c r="U15"/>
  <c r="AB15"/>
  <c r="N19"/>
  <c r="AQ77"/>
  <c r="AP77"/>
  <c r="AR77"/>
  <c r="AS77"/>
  <c r="AP115"/>
  <c r="AQ115"/>
  <c r="AR115"/>
  <c r="AS115"/>
  <c r="AS33"/>
  <c r="AP33"/>
  <c r="AR33"/>
  <c r="AQ33"/>
  <c r="AS49"/>
  <c r="AR49"/>
  <c r="AQ49"/>
  <c r="AP49"/>
  <c r="AS95"/>
  <c r="AQ95"/>
  <c r="AP95"/>
  <c r="AR95"/>
  <c r="N20"/>
  <c r="AR136"/>
  <c r="AS136"/>
  <c r="AQ136"/>
  <c r="AP136"/>
  <c r="AS188"/>
  <c r="AP188"/>
  <c r="AR188"/>
  <c r="AQ188"/>
  <c r="AQ83"/>
  <c r="AR83"/>
  <c r="AS83"/>
  <c r="AP83"/>
  <c r="AP37"/>
  <c r="AR37"/>
  <c r="AQ37"/>
  <c r="AS37"/>
  <c r="AQ101"/>
  <c r="AS101"/>
  <c r="AP101"/>
  <c r="AR101"/>
  <c r="AR133"/>
  <c r="AQ133"/>
  <c r="AP133"/>
  <c r="AS133"/>
  <c r="AS187"/>
  <c r="AP187"/>
  <c r="AR187"/>
  <c r="AQ187"/>
  <c r="AQ182"/>
  <c r="AR182"/>
  <c r="AS182"/>
  <c r="AP182"/>
  <c r="AR167"/>
  <c r="AQ167"/>
  <c r="AS167"/>
  <c r="AP167"/>
  <c r="AP199"/>
  <c r="AR199"/>
  <c r="AQ199"/>
  <c r="AS199"/>
  <c r="AQ36"/>
  <c r="AR36"/>
  <c r="AS36"/>
  <c r="AP36"/>
  <c r="N12"/>
  <c r="AQ12" s="1"/>
  <c r="M7"/>
  <c r="AQ128"/>
  <c r="AS128"/>
  <c r="AR128"/>
  <c r="AP128"/>
  <c r="AQ106"/>
  <c r="AP106"/>
  <c r="AR106"/>
  <c r="AS106"/>
  <c r="AQ80"/>
  <c r="AR80"/>
  <c r="AS80"/>
  <c r="AP80"/>
  <c r="U13"/>
  <c r="AR13" s="1"/>
  <c r="AR29"/>
  <c r="AP45"/>
  <c r="AR45"/>
  <c r="AQ45"/>
  <c r="AS45"/>
  <c r="AR109"/>
  <c r="AP109"/>
  <c r="AS109"/>
  <c r="AQ109"/>
  <c r="AQ141"/>
  <c r="AP141"/>
  <c r="AR141"/>
  <c r="AS141"/>
  <c r="AQ157"/>
  <c r="AP157"/>
  <c r="AR157"/>
  <c r="AS157"/>
  <c r="AQ205"/>
  <c r="AR205"/>
  <c r="AP205"/>
  <c r="AS205"/>
  <c r="AQ23"/>
  <c r="AP111"/>
  <c r="AR111"/>
  <c r="AQ111"/>
  <c r="AS111"/>
  <c r="AQ139"/>
  <c r="AR139"/>
  <c r="AP139"/>
  <c r="AS139"/>
  <c r="AQ171"/>
  <c r="AP171"/>
  <c r="AR171"/>
  <c r="AS171"/>
  <c r="G14"/>
  <c r="AP14" s="1"/>
  <c r="AS62"/>
  <c r="AQ62"/>
  <c r="AR62"/>
  <c r="AP62"/>
  <c r="AQ78"/>
  <c r="AR78"/>
  <c r="AS78"/>
  <c r="AP78"/>
  <c r="AQ211"/>
  <c r="AR211"/>
  <c r="AS211"/>
  <c r="AP211"/>
  <c r="AS132"/>
  <c r="AR132"/>
  <c r="AQ132"/>
  <c r="AP132"/>
  <c r="AQ44"/>
  <c r="AR44"/>
  <c r="AP44"/>
  <c r="AR172"/>
  <c r="AS172"/>
  <c r="AP172"/>
  <c r="AQ172"/>
  <c r="AP96"/>
  <c r="AR96"/>
  <c r="AS96"/>
  <c r="AQ96"/>
  <c r="AQ185"/>
  <c r="AS185"/>
  <c r="AR185"/>
  <c r="AP185"/>
  <c r="AR35"/>
  <c r="AP35"/>
  <c r="AS42"/>
  <c r="AP42"/>
  <c r="AQ42"/>
  <c r="AR42"/>
  <c r="AR90"/>
  <c r="AQ90"/>
  <c r="AP90"/>
  <c r="AS90"/>
  <c r="AR186"/>
  <c r="AP186"/>
  <c r="AQ186"/>
  <c r="AS186"/>
  <c r="AR28"/>
  <c r="AP28"/>
  <c r="AB16"/>
  <c r="N17"/>
  <c r="AQ17" s="1"/>
  <c r="AP17"/>
  <c r="AR145"/>
  <c r="AP145"/>
  <c r="AS145"/>
  <c r="AQ145"/>
  <c r="AR177"/>
  <c r="AP177"/>
  <c r="AS177"/>
  <c r="AQ177"/>
  <c r="AP27"/>
  <c r="AS27"/>
  <c r="AR75"/>
  <c r="AS75"/>
  <c r="AQ75"/>
  <c r="AP75"/>
  <c r="AQ147"/>
  <c r="AR147"/>
  <c r="AS147"/>
  <c r="AP147"/>
  <c r="U18"/>
  <c r="AR18" s="1"/>
  <c r="AS34"/>
  <c r="AP34"/>
  <c r="AR66"/>
  <c r="AQ66"/>
  <c r="AP66"/>
  <c r="AS66"/>
  <c r="AR210"/>
  <c r="AP210"/>
  <c r="AS210"/>
  <c r="AQ210"/>
  <c r="AR20"/>
  <c r="AS208"/>
  <c r="AQ208"/>
  <c r="AP208"/>
  <c r="AR208"/>
  <c r="AQ72"/>
  <c r="AR72"/>
  <c r="AS72"/>
  <c r="AP72"/>
  <c r="AS201"/>
  <c r="AP201"/>
  <c r="AR201"/>
  <c r="AQ201"/>
  <c r="AR51"/>
  <c r="AP51"/>
  <c r="AS51"/>
  <c r="AQ51"/>
  <c r="AQ26"/>
  <c r="AP26"/>
  <c r="AR168"/>
  <c r="AP168"/>
  <c r="AS168"/>
  <c r="AQ168"/>
  <c r="AQ92"/>
  <c r="AS92"/>
  <c r="AR92"/>
  <c r="AP92"/>
  <c r="U21"/>
  <c r="AS53"/>
  <c r="AQ53"/>
  <c r="AP53"/>
  <c r="AR53"/>
  <c r="AS85"/>
  <c r="AP85"/>
  <c r="AR85"/>
  <c r="AQ85"/>
  <c r="AS117"/>
  <c r="AP117"/>
  <c r="AQ117"/>
  <c r="AR117"/>
  <c r="AP127"/>
  <c r="AR127"/>
  <c r="AQ127"/>
  <c r="AS127"/>
  <c r="AS155"/>
  <c r="AP155"/>
  <c r="AR155"/>
  <c r="AQ155"/>
  <c r="AS22"/>
  <c r="AP22"/>
  <c r="AR150"/>
  <c r="AQ150"/>
  <c r="AP150"/>
  <c r="AS150"/>
  <c r="AP100"/>
  <c r="AQ100"/>
  <c r="AR100"/>
  <c r="AS100"/>
  <c r="AP164"/>
  <c r="AS164"/>
  <c r="AR164"/>
  <c r="AQ164"/>
  <c r="AQ24"/>
  <c r="AP24"/>
  <c r="T7"/>
  <c r="U12"/>
  <c r="W7"/>
  <c r="X7" s="1"/>
  <c r="Q12"/>
  <c r="P6"/>
  <c r="J12"/>
  <c r="I6"/>
  <c r="AR203"/>
  <c r="AS203"/>
  <c r="AQ203"/>
  <c r="AP203"/>
  <c r="AS25"/>
  <c r="AR154"/>
  <c r="AS154"/>
  <c r="AP154"/>
  <c r="AQ154"/>
  <c r="G23"/>
  <c r="AP23" s="1"/>
  <c r="AR190"/>
  <c r="AP190"/>
  <c r="AQ190"/>
  <c r="AS190"/>
  <c r="AP183"/>
  <c r="AS183"/>
  <c r="AQ183"/>
  <c r="AR183"/>
  <c r="AS108"/>
  <c r="AP108"/>
  <c r="AQ108"/>
  <c r="AR108"/>
  <c r="AR137"/>
  <c r="AS137"/>
  <c r="AQ137"/>
  <c r="AP137"/>
  <c r="AR97"/>
  <c r="AQ97"/>
  <c r="AS97"/>
  <c r="AP97"/>
  <c r="AP48"/>
  <c r="AQ48"/>
  <c r="AR48"/>
  <c r="AS54"/>
  <c r="AR54"/>
  <c r="AP54"/>
  <c r="AQ54"/>
  <c r="AQ166"/>
  <c r="AS166"/>
  <c r="AR166"/>
  <c r="AP166"/>
  <c r="AQ198"/>
  <c r="AS198"/>
  <c r="AR198"/>
  <c r="AP198"/>
  <c r="P7"/>
  <c r="Q7" s="1"/>
  <c r="AQ61"/>
  <c r="AP61"/>
  <c r="AR61"/>
  <c r="AS61"/>
  <c r="AR93"/>
  <c r="AQ93"/>
  <c r="AP93"/>
  <c r="AS93"/>
  <c r="AR125"/>
  <c r="AS125"/>
  <c r="AQ125"/>
  <c r="AP125"/>
  <c r="AR189"/>
  <c r="AQ189"/>
  <c r="AP189"/>
  <c r="AS189"/>
  <c r="AR55"/>
  <c r="AQ55"/>
  <c r="AS55"/>
  <c r="AP55"/>
  <c r="AQ91"/>
  <c r="AP91"/>
  <c r="AR91"/>
  <c r="AS91"/>
  <c r="AP158"/>
  <c r="AS158"/>
  <c r="AQ158"/>
  <c r="AR158"/>
  <c r="AP174"/>
  <c r="AR174"/>
  <c r="AQ174"/>
  <c r="AS174"/>
  <c r="AS151"/>
  <c r="AR151"/>
  <c r="AP151"/>
  <c r="AQ151"/>
  <c r="AP196"/>
  <c r="AR196"/>
  <c r="AQ196"/>
  <c r="AS196"/>
  <c r="AQ56"/>
  <c r="AR56"/>
  <c r="AP56"/>
  <c r="AS56"/>
  <c r="AS120"/>
  <c r="AP120"/>
  <c r="AR120"/>
  <c r="AQ120"/>
  <c r="AS184"/>
  <c r="AP184"/>
  <c r="AQ184"/>
  <c r="AR184"/>
  <c r="AR89"/>
  <c r="AQ89"/>
  <c r="AP89"/>
  <c r="AS89"/>
  <c r="AQ40"/>
  <c r="AP40"/>
  <c r="AR40"/>
  <c r="AS40"/>
  <c r="AQ16"/>
  <c r="AR16"/>
  <c r="AS16"/>
  <c r="AS65"/>
  <c r="AR65"/>
  <c r="AQ65"/>
  <c r="AP65"/>
  <c r="AP113"/>
  <c r="AS113"/>
  <c r="AR113"/>
  <c r="AQ113"/>
  <c r="AP43"/>
  <c r="AR43"/>
  <c r="AQ43"/>
  <c r="AQ179"/>
  <c r="AP179"/>
  <c r="AR179"/>
  <c r="AS179"/>
  <c r="AB18"/>
  <c r="AS18" s="1"/>
  <c r="AQ82"/>
  <c r="AR82"/>
  <c r="AS82"/>
  <c r="AP82"/>
  <c r="AQ98"/>
  <c r="AS98"/>
  <c r="AP98"/>
  <c r="AR98"/>
  <c r="AS130"/>
  <c r="AQ130"/>
  <c r="AR130"/>
  <c r="AP130"/>
  <c r="AR194"/>
  <c r="AS194"/>
  <c r="AQ194"/>
  <c r="AP194"/>
  <c r="AS123"/>
  <c r="AQ123"/>
  <c r="AP123"/>
  <c r="AR123"/>
  <c r="AP159"/>
  <c r="AR159"/>
  <c r="AQ159"/>
  <c r="AS159"/>
  <c r="AP20"/>
  <c r="AQ20"/>
  <c r="AR112"/>
  <c r="AS112"/>
  <c r="AP112"/>
  <c r="AQ112"/>
  <c r="AQ103"/>
  <c r="AP103"/>
  <c r="AS103"/>
  <c r="AR103"/>
  <c r="AR74"/>
  <c r="AP74"/>
  <c r="AQ74"/>
  <c r="AS74"/>
  <c r="AP122"/>
  <c r="AR122"/>
  <c r="AS122"/>
  <c r="AQ122"/>
  <c r="AQ170"/>
  <c r="AP170"/>
  <c r="AS170"/>
  <c r="AR170"/>
  <c r="AR156"/>
  <c r="AQ156"/>
  <c r="AS156"/>
  <c r="AP156"/>
  <c r="AS21"/>
  <c r="AR21"/>
  <c r="AR165"/>
  <c r="AS165"/>
  <c r="AP165"/>
  <c r="AQ165"/>
  <c r="AS181"/>
  <c r="AQ181"/>
  <c r="AP181"/>
  <c r="AR181"/>
  <c r="AR197"/>
  <c r="AQ197"/>
  <c r="AP197"/>
  <c r="AS197"/>
  <c r="U22"/>
  <c r="AR22" s="1"/>
  <c r="N22"/>
  <c r="AQ22" s="1"/>
  <c r="AR86"/>
  <c r="AP86"/>
  <c r="AQ86"/>
  <c r="AS86"/>
  <c r="AS102"/>
  <c r="AP102"/>
  <c r="AQ102"/>
  <c r="AR102"/>
  <c r="AP152"/>
  <c r="AQ152"/>
  <c r="AR152"/>
  <c r="AS152"/>
  <c r="AD7"/>
  <c r="AE7" s="1"/>
  <c r="X12"/>
  <c r="W6"/>
  <c r="G12"/>
  <c r="AP12" s="1"/>
  <c r="F7"/>
  <c r="AQ140"/>
  <c r="AP140"/>
  <c r="AR140"/>
  <c r="AS140"/>
  <c r="AR64"/>
  <c r="AP64"/>
  <c r="AQ64"/>
  <c r="AS64"/>
  <c r="AQ192"/>
  <c r="AS192"/>
  <c r="AP192"/>
  <c r="AR192"/>
  <c r="AP25"/>
  <c r="AR25"/>
  <c r="AR169"/>
  <c r="AQ169"/>
  <c r="AP169"/>
  <c r="AS169"/>
  <c r="U19"/>
  <c r="X19"/>
  <c r="AQ58"/>
  <c r="AP58"/>
  <c r="AS58"/>
  <c r="AR58"/>
  <c r="AS202"/>
  <c r="AR202"/>
  <c r="AP202"/>
  <c r="AQ202"/>
  <c r="AQ175"/>
  <c r="AR175"/>
  <c r="AP175"/>
  <c r="AS175"/>
  <c r="AP13"/>
  <c r="AQ13"/>
  <c r="AS13"/>
  <c r="AQ46"/>
  <c r="AS46"/>
  <c r="AP46"/>
  <c r="AR46"/>
  <c r="AR94"/>
  <c r="AS94"/>
  <c r="AP94"/>
  <c r="AQ94"/>
  <c r="AR126"/>
  <c r="AQ126"/>
  <c r="AS126"/>
  <c r="AP126"/>
  <c r="AP142"/>
  <c r="AQ142"/>
  <c r="AS142"/>
  <c r="AR142"/>
  <c r="AS57"/>
  <c r="AP57"/>
  <c r="AR57"/>
  <c r="AQ57"/>
  <c r="AQ195"/>
  <c r="AP195"/>
  <c r="AS195"/>
  <c r="AR195"/>
  <c r="AQ138"/>
  <c r="AR138"/>
  <c r="AP138"/>
  <c r="AS138"/>
  <c r="AP129"/>
  <c r="AQ129"/>
  <c r="AR129"/>
  <c r="AS129"/>
  <c r="AR161"/>
  <c r="AS161"/>
  <c r="AP161"/>
  <c r="AQ161"/>
  <c r="AQ59"/>
  <c r="AP59"/>
  <c r="AS59"/>
  <c r="AR59"/>
  <c r="N18"/>
  <c r="AQ18" s="1"/>
  <c r="AR50"/>
  <c r="AS50"/>
  <c r="AP50"/>
  <c r="AQ50"/>
  <c r="AS148"/>
  <c r="AR148"/>
  <c r="AP148"/>
  <c r="AQ148"/>
  <c r="AQ60"/>
  <c r="AP60"/>
  <c r="AR60"/>
  <c r="AS60"/>
  <c r="AR124"/>
  <c r="AS124"/>
  <c r="AQ124"/>
  <c r="AP124"/>
  <c r="AS73"/>
  <c r="AR73"/>
  <c r="AQ73"/>
  <c r="AP73"/>
  <c r="AQ149"/>
  <c r="AR149"/>
  <c r="AS149"/>
  <c r="AP149"/>
  <c r="AP79"/>
  <c r="AS79"/>
  <c r="AQ79"/>
  <c r="AR79"/>
  <c r="AS99"/>
  <c r="AQ99"/>
  <c r="AR99"/>
  <c r="AP99"/>
  <c r="AR88"/>
  <c r="AQ88"/>
  <c r="AS88"/>
  <c r="AP88"/>
  <c r="AR12"/>
  <c r="AQ121"/>
  <c r="AS121"/>
  <c r="AR121"/>
  <c r="AP121"/>
  <c r="AQ19"/>
  <c r="AP19"/>
  <c r="AR19"/>
  <c r="AP29"/>
  <c r="AQ29"/>
  <c r="AQ173"/>
  <c r="AP173"/>
  <c r="AR173"/>
  <c r="AS173"/>
  <c r="U23"/>
  <c r="AR23" s="1"/>
  <c r="AQ39"/>
  <c r="AS39"/>
  <c r="AR39"/>
  <c r="AP39"/>
  <c r="AQ71"/>
  <c r="AS71"/>
  <c r="AP71"/>
  <c r="AR71"/>
  <c r="N14"/>
  <c r="AQ14" s="1"/>
  <c r="AP30"/>
  <c r="AS30"/>
  <c r="AS110"/>
  <c r="AR110"/>
  <c r="AP110"/>
  <c r="AQ110"/>
  <c r="AR206"/>
  <c r="AP206"/>
  <c r="AQ206"/>
  <c r="AS206"/>
  <c r="AS68"/>
  <c r="AQ68"/>
  <c r="AP68"/>
  <c r="AR68"/>
  <c r="AQ32"/>
  <c r="AR32"/>
  <c r="AS32"/>
  <c r="AP32"/>
  <c r="AS160"/>
  <c r="AR160"/>
  <c r="AQ160"/>
  <c r="AP160"/>
  <c r="AR67"/>
  <c r="AP67"/>
  <c r="AS67"/>
  <c r="AQ67"/>
  <c r="AS131"/>
  <c r="AP131"/>
  <c r="AQ131"/>
  <c r="AR131"/>
  <c r="AR143"/>
  <c r="AP143"/>
  <c r="AS143"/>
  <c r="AQ143"/>
  <c r="AP52"/>
  <c r="AR52"/>
  <c r="AQ52"/>
  <c r="AS52"/>
  <c r="G16"/>
  <c r="AP16" s="1"/>
  <c r="U17"/>
  <c r="AR17" s="1"/>
  <c r="AB17"/>
  <c r="AS17" s="1"/>
  <c r="AR81"/>
  <c r="AS81"/>
  <c r="AP81"/>
  <c r="AQ81"/>
  <c r="AR193"/>
  <c r="AP193"/>
  <c r="AQ193"/>
  <c r="AS193"/>
  <c r="AR209"/>
  <c r="AP209"/>
  <c r="AS209"/>
  <c r="AQ209"/>
  <c r="AR119"/>
  <c r="AP119"/>
  <c r="AQ119"/>
  <c r="AS119"/>
  <c r="G18"/>
  <c r="AP18" s="1"/>
  <c r="AQ114"/>
  <c r="AR114"/>
  <c r="AS114"/>
  <c r="AP114"/>
  <c r="AS146"/>
  <c r="AP146"/>
  <c r="AR146"/>
  <c r="AQ146"/>
  <c r="AS162"/>
  <c r="AR162"/>
  <c r="AQ162"/>
  <c r="AP162"/>
  <c r="AQ178"/>
  <c r="AR178"/>
  <c r="AP178"/>
  <c r="AS178"/>
  <c r="AR191"/>
  <c r="AQ191"/>
  <c r="AP191"/>
  <c r="AS191"/>
  <c r="AB20"/>
  <c r="AS20" s="1"/>
  <c r="AP84"/>
  <c r="AS84"/>
  <c r="AQ84"/>
  <c r="AR84"/>
  <c r="AP200"/>
  <c r="AR200"/>
  <c r="AQ200"/>
  <c r="AS200"/>
  <c r="AR176"/>
  <c r="AQ176"/>
  <c r="AS176"/>
  <c r="AP176"/>
  <c r="AR41"/>
  <c r="AP41"/>
  <c r="AS41"/>
  <c r="AQ41"/>
  <c r="AS105"/>
  <c r="AP105"/>
  <c r="AR105"/>
  <c r="AQ105"/>
  <c r="AP153"/>
  <c r="AQ153"/>
  <c r="AR153"/>
  <c r="AS153"/>
  <c r="AQ107"/>
  <c r="AR107"/>
  <c r="AS107"/>
  <c r="AP107"/>
  <c r="AQ207"/>
  <c r="AS207"/>
  <c r="AP207"/>
  <c r="AR207"/>
  <c r="AR180"/>
  <c r="AS180"/>
  <c r="AQ180"/>
  <c r="AP180"/>
  <c r="AS144"/>
  <c r="AP144"/>
  <c r="AQ144"/>
  <c r="AR144"/>
  <c r="AP204"/>
  <c r="AR204"/>
  <c r="AQ204"/>
  <c r="AS204"/>
  <c r="G21"/>
  <c r="AP21" s="1"/>
  <c r="AQ69"/>
  <c r="AS69"/>
  <c r="AP69"/>
  <c r="AR69"/>
  <c r="N15"/>
  <c r="AQ15" s="1"/>
  <c r="AS15"/>
  <c r="AR15"/>
  <c r="AP15"/>
  <c r="AS47"/>
  <c r="AQ47"/>
  <c r="AP47"/>
  <c r="AR47"/>
  <c r="AS63"/>
  <c r="AR63"/>
  <c r="AQ63"/>
  <c r="AP63"/>
  <c r="AP38"/>
  <c r="AQ38"/>
  <c r="AS38"/>
  <c r="AR38"/>
  <c r="AR70"/>
  <c r="AQ70"/>
  <c r="AS70"/>
  <c r="AP70"/>
  <c r="AP118"/>
  <c r="AR118"/>
  <c r="AQ118"/>
  <c r="AS118"/>
  <c r="AS134"/>
  <c r="AR134"/>
  <c r="AQ134"/>
  <c r="AP134"/>
  <c r="AP87"/>
  <c r="AR87"/>
  <c r="AQ87"/>
  <c r="AS87"/>
  <c r="AP135"/>
  <c r="AR135"/>
  <c r="AQ135"/>
  <c r="AS135"/>
  <c r="AE12"/>
  <c r="AD6"/>
  <c r="AB12"/>
  <c r="AS12" s="1"/>
  <c r="AA7"/>
  <c r="I7"/>
  <c r="J7" s="1"/>
  <c r="AR76"/>
  <c r="AQ76"/>
  <c r="AS76"/>
  <c r="AP76"/>
  <c r="AB19"/>
  <c r="AS19" s="1"/>
  <c r="AS163"/>
  <c r="AQ163"/>
  <c r="AR163"/>
  <c r="AP163"/>
  <c r="AR116"/>
  <c r="AP116"/>
  <c r="AQ116"/>
  <c r="AS116"/>
  <c r="AQ104"/>
  <c r="AP104"/>
  <c r="AR104"/>
  <c r="AS104"/>
  <c r="F8" l="1"/>
  <c r="AA8"/>
  <c r="X6"/>
  <c r="W8"/>
  <c r="Q6"/>
  <c r="P8"/>
  <c r="M8"/>
  <c r="T8"/>
  <c r="AD8"/>
  <c r="AE6"/>
  <c r="I8"/>
  <c r="J6"/>
</calcChain>
</file>

<file path=xl/sharedStrings.xml><?xml version="1.0" encoding="utf-8"?>
<sst xmlns="http://schemas.openxmlformats.org/spreadsheetml/2006/main" count="45756" uniqueCount="3926">
  <si>
    <t>1020</t>
  </si>
  <si>
    <t>Grupo de Comunicaciones</t>
  </si>
  <si>
    <t>1030</t>
  </si>
  <si>
    <t>Grupo de Cooperación y Relaciones Internacionales</t>
  </si>
  <si>
    <t>1100</t>
  </si>
  <si>
    <t>Dirección Jurídica</t>
  </si>
  <si>
    <t>1200</t>
  </si>
  <si>
    <t>Oficina Asesora de Planeación y Estudios Sectoriales</t>
  </si>
  <si>
    <t>1300</t>
  </si>
  <si>
    <t>Oficina de Tecnología de la Información y la Comunicación - TIC</t>
  </si>
  <si>
    <t>1400</t>
  </si>
  <si>
    <t>Oficina de Calidad</t>
  </si>
  <si>
    <t>1500</t>
  </si>
  <si>
    <t>Oficina de Control Interno</t>
  </si>
  <si>
    <t>1600</t>
  </si>
  <si>
    <t>Oficina de Promoción Social</t>
  </si>
  <si>
    <t>1700</t>
  </si>
  <si>
    <t>Oficina de Gestión Territorial, Emergencias y Desastres</t>
  </si>
  <si>
    <t>2100</t>
  </si>
  <si>
    <t>Dirección de Promoción y Prevención</t>
  </si>
  <si>
    <t>2200</t>
  </si>
  <si>
    <t>Dirección de Epidemiología y Demografía</t>
  </si>
  <si>
    <t>2300</t>
  </si>
  <si>
    <t>Dirección de Prestación de Servicios y Atención Primaria</t>
  </si>
  <si>
    <t>2400</t>
  </si>
  <si>
    <t>Dirección de Medicamentos y Tecnologías en Salud</t>
  </si>
  <si>
    <t>2410</t>
  </si>
  <si>
    <t>Unidad Administrativa Especial - Fondo Nacional de Estupefacientes</t>
  </si>
  <si>
    <t>2500</t>
  </si>
  <si>
    <t>Dirección de Desarrollo del Talento Humano en Salud</t>
  </si>
  <si>
    <t>3100</t>
  </si>
  <si>
    <t>3200</t>
  </si>
  <si>
    <t>Dirección de Financiamiento Sectorial</t>
  </si>
  <si>
    <t>3300</t>
  </si>
  <si>
    <t>Dirección de Administración de Fondos de la Protección Social</t>
  </si>
  <si>
    <t>3400</t>
  </si>
  <si>
    <t>4000</t>
  </si>
  <si>
    <t>Secretaría General</t>
  </si>
  <si>
    <t>Cod. Dep.</t>
  </si>
  <si>
    <t>CodArtTem</t>
  </si>
  <si>
    <t>Descripción</t>
  </si>
  <si>
    <t>Pond.</t>
  </si>
  <si>
    <t>1020-1</t>
  </si>
  <si>
    <t>Implementación y Desarrollo del Sistema Integrado de Gestión Institucional - SIGI</t>
  </si>
  <si>
    <t>1020-2</t>
  </si>
  <si>
    <t>Divulgación de información institucional</t>
  </si>
  <si>
    <t>1030-1</t>
  </si>
  <si>
    <t>1030-2</t>
  </si>
  <si>
    <t>1030-3</t>
  </si>
  <si>
    <t>Gestion y direccionamiento de  las Relaciones internacionales</t>
  </si>
  <si>
    <t>1030-4</t>
  </si>
  <si>
    <t>Coordinacion Interstitucional de la cooperacion y las relaciones  internacionales para el sector salud.</t>
  </si>
  <si>
    <t>1300-1</t>
  </si>
  <si>
    <t>1300-2</t>
  </si>
  <si>
    <t xml:space="preserve">Operación y mantenimiento de la infraestructura del MSPS </t>
  </si>
  <si>
    <t>1300-3</t>
  </si>
  <si>
    <t>Infraestructura para la operación del SISPRO</t>
  </si>
  <si>
    <t>1300-4</t>
  </si>
  <si>
    <t>Infraestructura tecnológica para el desarrollo y mantenimiento del software</t>
  </si>
  <si>
    <t>1300-5</t>
  </si>
  <si>
    <t xml:space="preserve">Fortalecimiento de sistemas actuales y desarrollo de nuevos proyectos y aplicativos </t>
  </si>
  <si>
    <t>1500-1</t>
  </si>
  <si>
    <t>1500-2</t>
  </si>
  <si>
    <t>1500-3</t>
  </si>
  <si>
    <t>Fortalecimiento del Sistema Integrado de Gestión Institucional</t>
  </si>
  <si>
    <t>1500-4</t>
  </si>
  <si>
    <t>Relacion con entes externos</t>
  </si>
  <si>
    <t>1600-1</t>
  </si>
  <si>
    <t>1600-2</t>
  </si>
  <si>
    <t>Formulación  de politica de Promoción Social</t>
  </si>
  <si>
    <t>1600-3</t>
  </si>
  <si>
    <t>Asistencia Social</t>
  </si>
  <si>
    <t>1600-4</t>
  </si>
  <si>
    <t>Asistencia técnica para el fortalecimiento de los proyectos y programas para poblaciones con alta vulnerabilidad</t>
  </si>
  <si>
    <t>1700-1</t>
  </si>
  <si>
    <t>1700-2</t>
  </si>
  <si>
    <t>Asistencia y Prevención en Emergencias y Desastres</t>
  </si>
  <si>
    <t>1700-3</t>
  </si>
  <si>
    <t>Enfermedades Catastroficas y Accidentes de Transito</t>
  </si>
  <si>
    <t>1700-4</t>
  </si>
  <si>
    <t>Emergencias Sanitarias</t>
  </si>
  <si>
    <t>1700-5</t>
  </si>
  <si>
    <t>Apoyo a IPS y ET de la población Pobre Rural y Urbana</t>
  </si>
  <si>
    <t>2100-1</t>
  </si>
  <si>
    <t>2100-2</t>
  </si>
  <si>
    <t>Promoción de la Salud y Calidad de Vida</t>
  </si>
  <si>
    <t>2100-3</t>
  </si>
  <si>
    <t>Prevención de los Riesgos, recuperación y Superación de los daños</t>
  </si>
  <si>
    <t>2100-4</t>
  </si>
  <si>
    <t>Vigilancia en Salud y Gestión del Conocimiento</t>
  </si>
  <si>
    <t>2100-5</t>
  </si>
  <si>
    <t>Gestión Integral para el Desarrollo Operativo y Funcional del PS</t>
  </si>
  <si>
    <t>2200-1</t>
  </si>
  <si>
    <t>2200-2</t>
  </si>
  <si>
    <t>PROMOCIÓN DE LA SALUD Y LA CALIDAD DE VIDA</t>
  </si>
  <si>
    <t>2200-3</t>
  </si>
  <si>
    <t>VIGILANCIA EN SALUD Y GESTIÓN DEL CONOCIMIENTO</t>
  </si>
  <si>
    <t>2200-4</t>
  </si>
  <si>
    <t>GESTIÓN INTEGRAL PARA EL DESARROLLO OPERATIVO Y FUNCIONAL DEL PNSP</t>
  </si>
  <si>
    <t>2300-1</t>
  </si>
  <si>
    <t>2300-2</t>
  </si>
  <si>
    <t>Fortalecimiento de la gestión,calidad y financiación de la prestación de servicios de salud</t>
  </si>
  <si>
    <t>2300-3</t>
  </si>
  <si>
    <t>Fortalecimiento de la capacidad instalada asociada a la prestación de servicios de salud</t>
  </si>
  <si>
    <t>2400-1</t>
  </si>
  <si>
    <t>2400-2</t>
  </si>
  <si>
    <t>Medicamentos y productos farmacéuticos.</t>
  </si>
  <si>
    <t>2400-3</t>
  </si>
  <si>
    <t>Componentes anatómicos</t>
  </si>
  <si>
    <t>2400-4</t>
  </si>
  <si>
    <t>Dispositivos médicos, reactivos de diagnostico in vitro, equipo biomédico, equipo industrial hospitalario, procedimientos para la promoción y atención en salud, e-salud y otras tecnologías en salud</t>
  </si>
  <si>
    <t>2400-5</t>
  </si>
  <si>
    <t>Asistencia técnica en los temas relacionados con la Dirección</t>
  </si>
  <si>
    <t>2410-1</t>
  </si>
  <si>
    <t>Apoyo a la promoción, prevención, tratamiento y rehabilitación del consumo de SPA y medicamentos de control Especial</t>
  </si>
  <si>
    <t>2410-2</t>
  </si>
  <si>
    <t xml:space="preserve">Fiscalización y Control a medicamentos de control especial </t>
  </si>
  <si>
    <t>2410-3</t>
  </si>
  <si>
    <t>Fiscalización y Control a medicamentos monopolio del estado</t>
  </si>
  <si>
    <t>2410-4</t>
  </si>
  <si>
    <t>Sostenimiento del Sistema de Gestión de la Calidad</t>
  </si>
  <si>
    <t>2500-1</t>
  </si>
  <si>
    <t>2500-2</t>
  </si>
  <si>
    <t xml:space="preserve">Gestión de la Información y Conocimiento del Talento Humano en salud </t>
  </si>
  <si>
    <t>2500-3</t>
  </si>
  <si>
    <t>Formación del talento humano en salud</t>
  </si>
  <si>
    <t>2500-4</t>
  </si>
  <si>
    <t>Ejercicio y desempeño del talento humano en salud</t>
  </si>
  <si>
    <t>2500-5</t>
  </si>
  <si>
    <t>Residencias médicas</t>
  </si>
  <si>
    <t>3100-1</t>
  </si>
  <si>
    <t>3100-2</t>
  </si>
  <si>
    <t>Garantizar la estrategía de portablidad de los servicios de salud en todo el territorio nacional en el marco de la universalización del aseguramiento.</t>
  </si>
  <si>
    <t>3100-3</t>
  </si>
  <si>
    <t>Asistencia técnica , atención a PQR, tutelas</t>
  </si>
  <si>
    <t>3100-4</t>
  </si>
  <si>
    <t>Diseñar estrategias e instrumentos para fortalecer el aseguramiento en el Sistema general de Pensiones</t>
  </si>
  <si>
    <t>3100-5</t>
  </si>
  <si>
    <t>Establecer estrategias para fortalecer el aseguramiento en el sistema general de riesgos laborales</t>
  </si>
  <si>
    <t>3100-6</t>
  </si>
  <si>
    <t>Actualizar mecanismos de recolección registro y utilización de la información del Sistema de Riesgos Laborales</t>
  </si>
  <si>
    <t>3100-7</t>
  </si>
  <si>
    <t>Difusión eventos y publicaciones</t>
  </si>
  <si>
    <t>3200-1</t>
  </si>
  <si>
    <t>3200-2</t>
  </si>
  <si>
    <t>Asistencia Técnica, seguimiento y capacitación a Entidades Territoriales, con la normatividad relacionados con los recursos del sector</t>
  </si>
  <si>
    <t>3200-3</t>
  </si>
  <si>
    <t>Elaboración de Cálculos Financieros, Estudios, Informes, Modelos, Metodologías y Reglamentación requeridos acerca de los Recursos del Sector</t>
  </si>
  <si>
    <t>3300-1</t>
  </si>
  <si>
    <t>3300-2</t>
  </si>
  <si>
    <t>Recobros y reclamaciones</t>
  </si>
  <si>
    <t>3300-3</t>
  </si>
  <si>
    <t>Gestión Administrativa y Financiera</t>
  </si>
  <si>
    <t>3300-4</t>
  </si>
  <si>
    <t>Análisis y Gestión del FOSYGA</t>
  </si>
  <si>
    <t>3300-5</t>
  </si>
  <si>
    <t>Gestión Jurídica</t>
  </si>
  <si>
    <t>3400-1</t>
  </si>
  <si>
    <t>3400-2</t>
  </si>
  <si>
    <t>3400-3</t>
  </si>
  <si>
    <t>Gestión para la sostenibilidad del Aseguramiento en el Sistema</t>
  </si>
  <si>
    <t>4000-1</t>
  </si>
  <si>
    <t>4000-2</t>
  </si>
  <si>
    <t>Gestion Administrativa</t>
  </si>
  <si>
    <t>4000-3</t>
  </si>
  <si>
    <t>Gestion de  Talento Humano</t>
  </si>
  <si>
    <t>4000-4</t>
  </si>
  <si>
    <t>Gestión de Operaciones</t>
  </si>
  <si>
    <t>4000-5</t>
  </si>
  <si>
    <t>Gestión Financiera</t>
  </si>
  <si>
    <t>4000-6</t>
  </si>
  <si>
    <t>Gestion del Régimen Disciplinario</t>
  </si>
  <si>
    <t>1100-1</t>
  </si>
  <si>
    <t>1100-2</t>
  </si>
  <si>
    <t>Consultas</t>
  </si>
  <si>
    <t>1100-3</t>
  </si>
  <si>
    <t>Apoyo Legislativo</t>
  </si>
  <si>
    <t>1100-4</t>
  </si>
  <si>
    <t>Defensa Legal</t>
  </si>
  <si>
    <t>1200-1</t>
  </si>
  <si>
    <t>1200-2</t>
  </si>
  <si>
    <t>Diseño, desarrollo e implementación del SIGI - Entidad</t>
  </si>
  <si>
    <t>1200-3</t>
  </si>
  <si>
    <t>Estudios e Investigaciones</t>
  </si>
  <si>
    <t>1200-4</t>
  </si>
  <si>
    <t>Seguimiento y evaluación a las acciones del MSPS</t>
  </si>
  <si>
    <t>1200-5</t>
  </si>
  <si>
    <t>Apoyo a la asistencia técnica brindada por las áreas misionales</t>
  </si>
  <si>
    <t>1400-1</t>
  </si>
  <si>
    <t>1400-2</t>
  </si>
  <si>
    <t xml:space="preserve">Desarrollar la estrategia Planear para mejorar </t>
  </si>
  <si>
    <t>1400-3</t>
  </si>
  <si>
    <t xml:space="preserve">Desarrollar la estrategia Medir para mejorar </t>
  </si>
  <si>
    <t>1400-4</t>
  </si>
  <si>
    <t>Desarrollar la estrategia Educar para mejorar</t>
  </si>
  <si>
    <t>1400-5</t>
  </si>
  <si>
    <t>Promover el mejoramiento contínuo en el sector</t>
  </si>
  <si>
    <t>Prog.</t>
  </si>
  <si>
    <t>CodAct</t>
  </si>
  <si>
    <t>Descripción de la Actividad</t>
  </si>
  <si>
    <t>Línea MIPG</t>
  </si>
  <si>
    <t>Componente MIPG</t>
  </si>
  <si>
    <t>Elemento MIPG</t>
  </si>
  <si>
    <t>Compromiso específico</t>
  </si>
  <si>
    <t>1020-1-01</t>
  </si>
  <si>
    <t>Elaboración de documentos del SIGI</t>
  </si>
  <si>
    <t>D._EFICIENCIA_ADMINISTRATIVA</t>
  </si>
  <si>
    <t>D.1 Gestión de la Calidad</t>
  </si>
  <si>
    <t>D.1.1 Implementación y Mantenimiento del Sistema de Gestión de la Calidad</t>
  </si>
  <si>
    <t>Documentar Procesos y Procedimientos</t>
  </si>
  <si>
    <t>1020-1-02</t>
  </si>
  <si>
    <t>Presentación de informes de avance Plan SIGI</t>
  </si>
  <si>
    <t>Presentar informes trimestrales de avance</t>
  </si>
  <si>
    <t>1020-2-01</t>
  </si>
  <si>
    <t>Divulgación Interna y externa</t>
  </si>
  <si>
    <t>B._TRANSPARENCIA_PARTICIPACIÓN_Y_SERVICIO_AL_CIUDADANO</t>
  </si>
  <si>
    <t>B.4 Rendición de cuentas a la ciudadanía (Conpes 3654 de 2010 - Requerimiento 2.1)</t>
  </si>
  <si>
    <t>B.4.2 Acciones de Información a través de la utilización de medios de comunicación masivos, regionales y locales o comunitarios para facilitar el acceso a la misma</t>
  </si>
  <si>
    <t>1030-1-01</t>
  </si>
  <si>
    <t>1030-1-02</t>
  </si>
  <si>
    <t>1030-2-01</t>
  </si>
  <si>
    <t>A._GESTIÓN_MISIONAL_Y_DE_GOBIERNO</t>
  </si>
  <si>
    <t>A.1 Indicadores y Metas de Gobierno</t>
  </si>
  <si>
    <t>A.1.3 Otras acciones misionales</t>
  </si>
  <si>
    <t>1030-2-02</t>
  </si>
  <si>
    <t>1030-2-03</t>
  </si>
  <si>
    <t>1030-2-04</t>
  </si>
  <si>
    <t>B.2 Transparencia y Acceso a la Información Pública</t>
  </si>
  <si>
    <t>B.2.1 Requerimientos (2.1; 2.2; 2.3; 2.4; 2.5.2; 2.5.3; 2.5.5 y 2.5.6)</t>
  </si>
  <si>
    <t>1030-2-05</t>
  </si>
  <si>
    <t>Definicion de procedimientos y criterios para la celebracion de convenios de cooperacion internacional</t>
  </si>
  <si>
    <t>1030-3-01</t>
  </si>
  <si>
    <t>1030-3-02</t>
  </si>
  <si>
    <t>1030-3-03</t>
  </si>
  <si>
    <t>Ejercer Presidencia Protempore de la Reunión de Ministros de Salud del Area Andina REMSAA 2013 - 2014</t>
  </si>
  <si>
    <t>1030-4-01</t>
  </si>
  <si>
    <t>1030-4-02</t>
  </si>
  <si>
    <t>1300-1-01</t>
  </si>
  <si>
    <t>1300-1-02</t>
  </si>
  <si>
    <t>1300-2-01</t>
  </si>
  <si>
    <t>Contratación Mantenimiento infraestructura tecnologica de software de base del MSPS</t>
  </si>
  <si>
    <t>D.5 Gestión de Tecnologías de información</t>
  </si>
  <si>
    <t>D.5.1 Revisión del plan de ajuste tecnológico</t>
  </si>
  <si>
    <t>1300-2-02</t>
  </si>
  <si>
    <t xml:space="preserve">Alquiler de equipos </t>
  </si>
  <si>
    <t>1300-2-03</t>
  </si>
  <si>
    <t>Contratación servicios de comunicaciones: internet, y mejoramiento de la plataforma de comunicaciones del MSPS</t>
  </si>
  <si>
    <t>1300-2-04</t>
  </si>
  <si>
    <t>Contratación Implementación de la intranet del MSPS, emailing</t>
  </si>
  <si>
    <t>D.5.2 Elaboración del Protocolo de Internet IPv6</t>
  </si>
  <si>
    <t>1300-2-05</t>
  </si>
  <si>
    <t xml:space="preserve">Contratación servicios de Mantenimiento de: Plataforma tecnológica, infraestructura de la plataforma tecnológica de seguridad, servicio preventivo y correctivo de la infraestrucctura computacional  </t>
  </si>
  <si>
    <t>1300-3-01</t>
  </si>
  <si>
    <t xml:space="preserve">Contratación servicios de intranet gubernamental - Centro de Datos del Estado, centro de contacto Ciudadano, Red de alta velocidad y plataforma de interoperabilidad del Ministerio  </t>
  </si>
  <si>
    <t>D.5.4 Implementación de servicios de intercambio de información – RAVEC-</t>
  </si>
  <si>
    <t>1300-4-01</t>
  </si>
  <si>
    <t xml:space="preserve">Contratación desarrollo y mantenimiento de software </t>
  </si>
  <si>
    <t>1300-4-02</t>
  </si>
  <si>
    <t xml:space="preserve">Contratación actualización de los productos de certificación digital abierta </t>
  </si>
  <si>
    <t>1300-5-01</t>
  </si>
  <si>
    <t xml:space="preserve">Administración, operación y mesas de ayuda de sistemas/aplicativos informáticos en funcionamiento </t>
  </si>
  <si>
    <t>1300-5-02</t>
  </si>
  <si>
    <t xml:space="preserve">Integración de nuevas fuentes al SGD - Observatorios de salud </t>
  </si>
  <si>
    <t>1300-5-03</t>
  </si>
  <si>
    <t>Optimización de PILA</t>
  </si>
  <si>
    <t>1300-5-04</t>
  </si>
  <si>
    <t>Desarrollo del proyecto Afiliate</t>
  </si>
  <si>
    <t>1300-5-05</t>
  </si>
  <si>
    <t>Desarrollo del aplicativo Prueba de escolaridad</t>
  </si>
  <si>
    <t>1300-5-06</t>
  </si>
  <si>
    <t>Desarrollo del proyecto de salud electrónica</t>
  </si>
  <si>
    <t>1300-5-07</t>
  </si>
  <si>
    <t>Mejoramiento de la calidad del dato de RIPS</t>
  </si>
  <si>
    <t>1300-5-08</t>
  </si>
  <si>
    <t>Nuevas fases de Orfeo</t>
  </si>
  <si>
    <t>1300-5-09</t>
  </si>
  <si>
    <t xml:space="preserve">Integración de la tecnologia del Ministerio </t>
  </si>
  <si>
    <t>1300-5-10</t>
  </si>
  <si>
    <t>Implementación aplicativo Registro de Talento Humano (RETHUS)</t>
  </si>
  <si>
    <t>1300-5-11</t>
  </si>
  <si>
    <t>Desarrollo Seguridad informática</t>
  </si>
  <si>
    <t>D.5.3 Implementación de un sistema de gestión de seguridad de la información</t>
  </si>
  <si>
    <t>1300-5-12</t>
  </si>
  <si>
    <t xml:space="preserve">Respuesta a solicitudes de información </t>
  </si>
  <si>
    <t>D.3.Racionalización de Trámites</t>
  </si>
  <si>
    <t>D.3.3 Racionalización de Trámites</t>
  </si>
  <si>
    <t>1300-5-13</t>
  </si>
  <si>
    <t>Evaluación de planes y programas de TICS del sector</t>
  </si>
  <si>
    <t>1300-5-14</t>
  </si>
  <si>
    <t xml:space="preserve">Desarrollo de politicas de información y procesos de calidad </t>
  </si>
  <si>
    <t>1500-1-01</t>
  </si>
  <si>
    <t>1500-1-02</t>
  </si>
  <si>
    <t>1500-2-01</t>
  </si>
  <si>
    <t>D.7 MECI</t>
  </si>
  <si>
    <t>1500-2-02</t>
  </si>
  <si>
    <t>1500-2-03</t>
  </si>
  <si>
    <t>1500-2-04</t>
  </si>
  <si>
    <t>1500-2-05</t>
  </si>
  <si>
    <t>B.1 Plan Anticorrupción y de Atención al Ciudadano (artículo 73 de la Ley 1474 de 2011)</t>
  </si>
  <si>
    <t>B.1.1 Mapa de riesgos de corrupción y las medidas para mitigarlos</t>
  </si>
  <si>
    <t>1500-3-01</t>
  </si>
  <si>
    <t>1500-3-02</t>
  </si>
  <si>
    <t>1500-3-03</t>
  </si>
  <si>
    <t>Evaluación y seguimiento a la gestión de riesgos (institucionales y corrupción)</t>
  </si>
  <si>
    <t>Diseño y seguimiento programa de sensibilización en autocontrol</t>
  </si>
  <si>
    <t>Informes de evaluacion a la gestion y resultados</t>
  </si>
  <si>
    <t>Gestión Informe Rendicion de Cuenta Fiscal</t>
  </si>
  <si>
    <t>B.1.3 Rendición de cuentas</t>
  </si>
  <si>
    <t>B.1.4 Servicio al Ciudadano</t>
  </si>
  <si>
    <t>Consolidación Plan de Mejoramiento Contraloria</t>
  </si>
  <si>
    <t>Gestión Informes Externos</t>
  </si>
  <si>
    <t>1600-1-01</t>
  </si>
  <si>
    <t>1600-1-02</t>
  </si>
  <si>
    <t>1600-2-01</t>
  </si>
  <si>
    <t xml:space="preserve">Desarrollo de la  politica de Promoción Social </t>
  </si>
  <si>
    <t>A.1.2 Plan Estratégico</t>
  </si>
  <si>
    <t>1600-3-01</t>
  </si>
  <si>
    <t xml:space="preserve">Coordinación Intra,  Interinstitucional e Intersectorial    </t>
  </si>
  <si>
    <t>1600-3-02</t>
  </si>
  <si>
    <t xml:space="preserve">Seguimiento y evaluación </t>
  </si>
  <si>
    <t>1600-4-01</t>
  </si>
  <si>
    <t>Asistencia Tecnica</t>
  </si>
  <si>
    <t>1700-1-01</t>
  </si>
  <si>
    <t>1700-1-02</t>
  </si>
  <si>
    <t>1700-2-01</t>
  </si>
  <si>
    <t>Actualización y capacitación del personal de salud</t>
  </si>
  <si>
    <t>1700-2-02</t>
  </si>
  <si>
    <t>Estrategia Hospitales Seguros</t>
  </si>
  <si>
    <t>1700-2-03</t>
  </si>
  <si>
    <t>1700-2-04</t>
  </si>
  <si>
    <t>Asistencia tecnica</t>
  </si>
  <si>
    <t>1700-3-01</t>
  </si>
  <si>
    <t>Fortalecimiento institucional a IPS y ET</t>
  </si>
  <si>
    <t>1700-4-01</t>
  </si>
  <si>
    <t>Fortalecimiento CRUES</t>
  </si>
  <si>
    <t>1700-4-02</t>
  </si>
  <si>
    <t>Fortalecimiento Centro Nacional de Reserva</t>
  </si>
  <si>
    <t>1700-4-03</t>
  </si>
  <si>
    <t>Fortalecimiento Centro Nacional de Comunicaciones</t>
  </si>
  <si>
    <t>1700-4-04</t>
  </si>
  <si>
    <t>Transporte y Evacuación de Emergencias</t>
  </si>
  <si>
    <t>1700-5-01</t>
  </si>
  <si>
    <t>Coofinanciación a IPS y ET para población Poble Rural y Urbana</t>
  </si>
  <si>
    <t>2100-1-01</t>
  </si>
  <si>
    <t>2100-1-02</t>
  </si>
  <si>
    <t>2100-2-01</t>
  </si>
  <si>
    <t>1.1.1 Política Nacional de Salud Sexual y Reproductiva revisada y actualizada  y guías de VIH/Sida para jóvenes y adultos y sifilis gestacional y congénita actualizadas.</t>
  </si>
  <si>
    <t>2100-2-02</t>
  </si>
  <si>
    <t>1.1.2 Propuesta de Politica Pública de Educación en Salud elaborada.</t>
  </si>
  <si>
    <t>2100-2-03</t>
  </si>
  <si>
    <t>1.1.3 Procesos normativos en ENT, salud mental y SPA revisados y ajustados en el marco de las responsabilidades del SGSSS</t>
  </si>
  <si>
    <t>2100-2-04</t>
  </si>
  <si>
    <t>1.1.4 Estrategia nacional de respuesta integral frente al consumo de alcohol divulgada y en implementación.</t>
  </si>
  <si>
    <t>2100-2-05</t>
  </si>
  <si>
    <t xml:space="preserve">1.1.5 Recopilación documental para la formulación de la política pública para la prevención y control de las IAAS (Resistencia Antimicriobiana y uso prudente de antibióticos) </t>
  </si>
  <si>
    <t>2100-2-06</t>
  </si>
  <si>
    <t>1.1.6 Politica promocional de atención integral en primera infancia en los municipios con enfoque de equidad y determinantes sociales en salud ajustada e implementada</t>
  </si>
  <si>
    <t>2100-2-07</t>
  </si>
  <si>
    <t>1.1.7 Estrategia nacional para la reducción de los defectos del tubo neural elaborada y validada.</t>
  </si>
  <si>
    <t>2100-2-08</t>
  </si>
  <si>
    <t>1.1.8 Ajuste técnico y normativo para la valoración de desarrollo y la atención materno infantil.</t>
  </si>
  <si>
    <t>2100-2-09</t>
  </si>
  <si>
    <t>1.1.9 Estrategia nacional para la prevención y reducción de la anemia en gestantes, lactantes niñas  y niños implementada.</t>
  </si>
  <si>
    <t>2100-2-10</t>
  </si>
  <si>
    <t>1.2.1 Acciones de política pública en salud sexual y reproductiva en el marco de la Atención Primaria en Salud implementadas.</t>
  </si>
  <si>
    <t>2100-2-11</t>
  </si>
  <si>
    <t>1.2.2 Acciones relacionadas con la política social dirigida a mujeres víctimas del conflicto armado, región de catatumbo, departamento del Cauca y para la equidad de género implementadas</t>
  </si>
  <si>
    <t>2100-2-12</t>
  </si>
  <si>
    <t>1.2.3  Lineamientos técnicos y metodológicos  para el fortalecimiento de estrategias de IEC  para la Promoción de la Salud formulados.</t>
  </si>
  <si>
    <t>2100-2-13</t>
  </si>
  <si>
    <t>1.2.4 Acciones de Política Promocional de Atención Integral en la Primera Infancia con enfoque diferencial ajustadas e implementadas</t>
  </si>
  <si>
    <t>2100-2-14</t>
  </si>
  <si>
    <t>1.2.5 Programas y estrategias de salud pública adaptadas con enfoque de equidad y determinantes sociales de la salud</t>
  </si>
  <si>
    <t>2100-2-15</t>
  </si>
  <si>
    <t>1.2.6 Lineamientos para la formulación, implementación, monitoreo y evaluación de programas, estrategias y acciones de salud pública elaborados.</t>
  </si>
  <si>
    <t>2100-2-16</t>
  </si>
  <si>
    <t>1.2.7 Lineamientos y estrategias de política pública para la intervención sobre los determinantes  sociales y ambientales de salud en comunidades urbanas y rurales  articulados con APS.</t>
  </si>
  <si>
    <t>2100-2-17</t>
  </si>
  <si>
    <t>1.2.8 Estrategia de gestión integral  E.G.I. para el abordaje de Enfermedad Respiratoria Aguda diseñada e implementada en departamentos priorizados</t>
  </si>
  <si>
    <t>2100-2-18</t>
  </si>
  <si>
    <t>1.2.9 Modelos para integrar herramientas de detección e intervención primaria en salud mental y consumo de SPA para servicios de baja y mediana complejidad, divulgados y en  implementación.</t>
  </si>
  <si>
    <t>2100-2-19</t>
  </si>
  <si>
    <t>2.1.1 Acciones para el fortalecimiento de la sociedad civil en exigibilidad de derechos y garantía de los Derechos Sexuales y Reproductivos y la Salud Sexual y Reproductiva realizadas.</t>
  </si>
  <si>
    <t>2100-2-20</t>
  </si>
  <si>
    <t>2.1.2 Mecanismos de participación comunitaria y juvenil para el fortalecimiento de redes socio - institucionales, intervenciones de base comunitaria, grupos de soporte y ayuda mutua en consumo de SPA y SM diseñados conjuntamente y en implementación.</t>
  </si>
  <si>
    <t>2100-2-21</t>
  </si>
  <si>
    <t>2.1.3 Estrategia de "pactos comunitarios" en zonas escolares y universitarias para regular el uso problemático de alcohol y riesgos asociados desarrollada e integrada a otras estrategias - Tramite por Vigencias Expiradas</t>
  </si>
  <si>
    <t>2100-2-22</t>
  </si>
  <si>
    <t xml:space="preserve">2.1.4 Estructuración, conformación y sistematización  de redes de pares, comunitarias y sociales para la atención  integral a la primera infancia. </t>
  </si>
  <si>
    <t>2100-2-23</t>
  </si>
  <si>
    <t>2.2.1 Proyectos de emprendimiento juvenil y operativización de rutas en promoción de Derechos Sexuales y Reproductivos para la afectación positiva de determinantes sociales en salud sexual y reproductiva, Prevención de Embarazo Adolescente y VIH/Sida, efectuados</t>
  </si>
  <si>
    <t>2100-2-24</t>
  </si>
  <si>
    <t>2.2.2 Reconocimiento a los actores del sistema por  la calidad de atención materno infantil</t>
  </si>
  <si>
    <t>2100-2-25</t>
  </si>
  <si>
    <t>3.1.1 Desarrollo de estrategias de IEC, TIC, y movilización social para la Promoción de  la Salud ejecutadas.</t>
  </si>
  <si>
    <t>2100-2-26</t>
  </si>
  <si>
    <t>3.1.2  Operación de la linea y chat nacional de orientación en SM y consumo de SPA y Estrategias de mercadeo social, educación en salud y divulgación en Convivencia social y comunitaria, SM y SPA, desarrolladas.</t>
  </si>
  <si>
    <t>2100-2-27</t>
  </si>
  <si>
    <t>3.1.3 Estrategia de empoderamiento social para aumentar las coberturas del programa ampliado de inmunizaciones implementada</t>
  </si>
  <si>
    <t>2100-3-01</t>
  </si>
  <si>
    <t>4.1.1 Seguimiento a la implementación del plan de beneficios y los requisitos normativos para la prestación de servicios en ENT, SM y consumo de SPA a nivel nacional y territorial implementado</t>
  </si>
  <si>
    <t>2100-3-02</t>
  </si>
  <si>
    <t>4.2.1 Guía para adecuación sociocultural y técnica de los programas de salud pública ofertada a grupos étnicos ajustada y validada (EPSI, EPSS, IPSI; Direcciones Territoriales de Salud)</t>
  </si>
  <si>
    <t>2100-3-03</t>
  </si>
  <si>
    <t>4.2.2 VADEMÉCUM de plantas medicinales actualizado. (SE ANULA)</t>
  </si>
  <si>
    <t>2100-3-04</t>
  </si>
  <si>
    <t>4.2.3 Normas técnicas y lineamientos para atención y control de riesgos en ENT y SM elaborados, concertados y desarrollados</t>
  </si>
  <si>
    <t>2100-3-05</t>
  </si>
  <si>
    <t>4.2.4 Lineamientos para la atención en salud mental con enfoque psicosocial a víctimas del conflicto armado en Colombia desarrollados e implementados en entidades priorizadas</t>
  </si>
  <si>
    <t>2100-3-06</t>
  </si>
  <si>
    <t xml:space="preserve">4.2.5  Normas técnicas de inmunoprevenibles  actualizadas y difundidas en las DTS y EAPB </t>
  </si>
  <si>
    <t>2100-3-07</t>
  </si>
  <si>
    <t xml:space="preserve">5.1.1 Estrategias y actividades del Plan Decenal de Lactancia Materna 2010 - 2020 fortalecidas e implementadas. </t>
  </si>
  <si>
    <t>2100-3-08</t>
  </si>
  <si>
    <t xml:space="preserve">5.1.2 Fortalecimiento de la respuesta para la intervención de la malnutrición y las deficiencias de micronutrientes en la población Colombiana </t>
  </si>
  <si>
    <t>2100-3-09</t>
  </si>
  <si>
    <t>5.1.3 Estrategias e intervenciones en Salud Nutricional con incorporación de los enfoques de derechos, género y diferencial de conformidad con lo establecido en el CONPES de Equidad de Género.</t>
  </si>
  <si>
    <t>2100-3-10</t>
  </si>
  <si>
    <t>5.1.4 Estrategias de atención primaria en salud para la atención y control de riesgos en ENT, SM y consumo de SPA  elaboradas, concertadas e implementadas</t>
  </si>
  <si>
    <t>2100-3-11</t>
  </si>
  <si>
    <t>5.2.1 Seguimiento a la implementación de planes de mejoramiento en las instancias evaluadas (DTS, EAPB, IPS) en la línea de violencias de género y sexual efectuado.</t>
  </si>
  <si>
    <t>2100-3-12</t>
  </si>
  <si>
    <t>5.2.2 Componentes del plan estratégico Colombia Libre de Tuberculosis implementados y evaluados en las DTS, EPS e IPS.</t>
  </si>
  <si>
    <t>2100-3-13</t>
  </si>
  <si>
    <t>5.2.3 Actividades para el control de la lepra, concertadas,  implementadas y evaluadas en las DTS, EPS e IPS.</t>
  </si>
  <si>
    <t>2100-3-14</t>
  </si>
  <si>
    <t>5.2.4 Actividades de gestión para la prevención y control de las enfermedades infecciosas desatendidas, emergentes y reemergentes diseñados.</t>
  </si>
  <si>
    <t>2100-3-15</t>
  </si>
  <si>
    <t xml:space="preserve">5.2.5 Estrategia de Gestión integral para la prevención y control de las enfermedades transmitidas por vectores implementada </t>
  </si>
  <si>
    <t>2100-3-16</t>
  </si>
  <si>
    <t>5.2.6 Herramientas de monitoreo normativo e indicadores de seguimiento territoriales e Interfaces de sistemas de información y documentación en ENT, SM y SPA desarrolladas y validadas</t>
  </si>
  <si>
    <t>2100-3-17</t>
  </si>
  <si>
    <t xml:space="preserve">5.2.7 Programas y proyectos prioritarios implementados para la prevención de enfermedades inmunoprevenibles y otras , que beneficien a población vulnerable. </t>
  </si>
  <si>
    <t>2100-3-18</t>
  </si>
  <si>
    <t>6.2.1 Adquisición y distribución de insumos para el desarrollo de estrategias de prevención en el marco de la garantía de los DSR.</t>
  </si>
  <si>
    <t>2100-3-19</t>
  </si>
  <si>
    <t xml:space="preserve">6.2.2 Medicamentos  adquiridos y distribuidos a las DTS para el  control de la Tuberculosis y la lepra. </t>
  </si>
  <si>
    <t>2100-3-20</t>
  </si>
  <si>
    <t>6.2.3 Insumos críticos adquiridos y distribuidos a las DTS para el control de las ETV</t>
  </si>
  <si>
    <t>2100-3-21</t>
  </si>
  <si>
    <t xml:space="preserve">6.2.4 Insumos críticos adquiridos y distribuidos a las DTS para la prevención y control de Rabia </t>
  </si>
  <si>
    <t>2100-3-22</t>
  </si>
  <si>
    <t>6.2.5 Plan de gestión de suministros  (Biológicos, jeringas  e insumos) para el PAI ajustado e implementado</t>
  </si>
  <si>
    <t>2100-4-01</t>
  </si>
  <si>
    <t>7.1.1 Procesos de monitoreo y evaluación de planes y programas relacionados con los componentes de Salud Ambiental diseñados e implementados</t>
  </si>
  <si>
    <t>2100-4-02</t>
  </si>
  <si>
    <t>7.1.2 Reglamentos, normas y planes en materia de inocuidad de los alimentos desarrollados</t>
  </si>
  <si>
    <t>2100-4-03</t>
  </si>
  <si>
    <t xml:space="preserve">7.4.1 Sistema de Alerta y respuesta a brotes y epidemias y otras situaciones de interés en Salud Pública desarrollada y fortalecida especificamente en el tema de Sanidad Portuaria - Vigencias Expiradas. </t>
  </si>
  <si>
    <t>2100-4-04</t>
  </si>
  <si>
    <t>8.1.1 Diseño y desarrollo de propuesta metodológica para la realización de la Encuesta Nacional de Salud Ambiental.</t>
  </si>
  <si>
    <t>2100-4-05</t>
  </si>
  <si>
    <t xml:space="preserve">8.1.2 Líneas de investigación y estudios para fortalecer el PAI desarrollados </t>
  </si>
  <si>
    <t>2100-4-06</t>
  </si>
  <si>
    <t xml:space="preserve">8.2.1 Revisión Sistemática  sobre estrategias de abordaje familiar en el marco de los sistemas de salud, a partir de la cual se estructure la propuesta de abordaje de familia en el marco de la Estrategia De Cero a Siempre  </t>
  </si>
  <si>
    <t>2100-4-07</t>
  </si>
  <si>
    <t>8.2.2 Observatorio Nacional de Salud Mental en funcionamiento.</t>
  </si>
  <si>
    <t>2100-4-08</t>
  </si>
  <si>
    <t>8.3.1 Estudios y levantamientos de líneas de base en los temas relacionados con la SSR elaborados.</t>
  </si>
  <si>
    <t>2100-4-09</t>
  </si>
  <si>
    <t xml:space="preserve">8.3.2 Estudio piloto de evaluación de riesgos en salud por la exposición ambiental a mercurio realizado en zonas priorizadas </t>
  </si>
  <si>
    <t>2100-4-10</t>
  </si>
  <si>
    <t>8.3.3 Estudio de efectividad de los alimentos complementarios fortificados desarrollados a partir de alimentos autóctonos realizado en zonas priorizadas</t>
  </si>
  <si>
    <t>2100-4-11</t>
  </si>
  <si>
    <t>8.3.4 Estudios de investigación de enfermedades emergentes, reemergentes y desatendidas desarrollados</t>
  </si>
  <si>
    <t>2100-4-12</t>
  </si>
  <si>
    <t>8.3.5 Estudio de ENSAB efectuado</t>
  </si>
  <si>
    <t>2100-4-13</t>
  </si>
  <si>
    <t>8.3.6 Estudio de situación en la Salud Escolar efectuado en primera Fase.</t>
  </si>
  <si>
    <t>2100-4-14</t>
  </si>
  <si>
    <t xml:space="preserve">9.2.1 Seguimiento a la  vigilancia y control de enfermedades inmunoprevenibles operando en todos los niveles del sistema. </t>
  </si>
  <si>
    <t>2100-4-15</t>
  </si>
  <si>
    <t>9.3.1  Subsistema de información estratégico del Observatorio de Seguridad Alimentaría y Nutricional implementado.</t>
  </si>
  <si>
    <t>2100-4-16</t>
  </si>
  <si>
    <t>9.3.2  Sistema de información Web para los programas de tuberculosis y lepra implementados</t>
  </si>
  <si>
    <t>2100-4-17</t>
  </si>
  <si>
    <t xml:space="preserve">9.3.3 Sistema de información del PAI   Implementado y operando en el 70% de las entidades territoriales </t>
  </si>
  <si>
    <t>2100-4-18</t>
  </si>
  <si>
    <t>Desarrollar protocolo y operativo de campo del consumo del tabaco en adultos efectuado</t>
  </si>
  <si>
    <t>2100-5-01</t>
  </si>
  <si>
    <t xml:space="preserve">10.1.1 Médicos, enfermeras, agentes comunitarios y equipos gubernamentales locales con sensibilización y capacitación en AIEPI   </t>
  </si>
  <si>
    <t>2100-5-02</t>
  </si>
  <si>
    <t>10.1.2  Gestión para el diseño e implementación del plan de formación y certificación de competencias laborales en  ETV</t>
  </si>
  <si>
    <t>2100-5-03</t>
  </si>
  <si>
    <t xml:space="preserve">10.1.3  Diseño e implementación del plan de capacitación para prevención y atención integral de la tuberculosis y la lepra </t>
  </si>
  <si>
    <t>2100-5-04</t>
  </si>
  <si>
    <t>10.1.4 Desarrollo de las capacidades operativas y funcioanles de la SSA a nivel Nacional  y territorial</t>
  </si>
  <si>
    <t>2100-5-05</t>
  </si>
  <si>
    <t>10.1.5 Capacidad de respuesta territorial institucional y comunitaria y de talento humano fortalecidos en las DTS en  ENT, Salud Mental y consumo de SPA</t>
  </si>
  <si>
    <t>2100-5-06</t>
  </si>
  <si>
    <t>10.1.6 Capacidad de Gestión en Promoción de la Salud y Estilos de Vida Saludable en el ámbito nacional y territorial fortalecida</t>
  </si>
  <si>
    <t>2100-5-07</t>
  </si>
  <si>
    <t>10.1.7 Capacidad de equipos de atención en control del riesgo, prevención, detección temprana y vigilancia de cáncer fortalecidos</t>
  </si>
  <si>
    <t>2100-5-08</t>
  </si>
  <si>
    <t>10.1.8 Gestión para el diseño e implementación del plan de formación de competencias en PAI</t>
  </si>
  <si>
    <t>2100-5-09</t>
  </si>
  <si>
    <t>10.2.1 Capacidades del talento humano fortalecidas para la promoción de la salud y la acción sobre los  Determinantes Sociales de la Salud</t>
  </si>
  <si>
    <t>2100-5-10</t>
  </si>
  <si>
    <t>10.2.2 Capacidad de Gestión en Salud Ambiental en el ámbito nacional y territorial fortalecida</t>
  </si>
  <si>
    <t>2100-5-11</t>
  </si>
  <si>
    <t>10.2.3 Capacidad de Gestión de Inocuidad de Alimentos en el ámbito nacional y territorial fortalecida</t>
  </si>
  <si>
    <t>2100-5-12</t>
  </si>
  <si>
    <t>11.1.1 Seguimiento a la gestión institucional e intersectorial de las violencias de género y sexual realizada.</t>
  </si>
  <si>
    <t>2100-5-13</t>
  </si>
  <si>
    <t>11.1.2 Indicadores para SUISA con guía de implementación a nivel nacional y territorial elaborados.</t>
  </si>
  <si>
    <t>2100-5-14</t>
  </si>
  <si>
    <t xml:space="preserve">11.1.3 Apoyo técnico a la secretaría técnica de la Comisión lntersectorial para la Coordinación y Orientación Superior del Beneficio de Animales Destinados para el Consumo Humano.    </t>
  </si>
  <si>
    <t>2100-5-15</t>
  </si>
  <si>
    <t>12.1.1 Plan de seguimiento de Transferencias nacionales para el desarrollo de los programas de ETV girados al 100% de DTS, ejecutado</t>
  </si>
  <si>
    <t>2100-5-16</t>
  </si>
  <si>
    <t xml:space="preserve">12.1.2 Plan de seguimiento de Transferencias nacionales para el desarrollo de los programas de Lepra y tuberculosis girados al 100% de DTS, ejecutado. </t>
  </si>
  <si>
    <t>2100-5-17</t>
  </si>
  <si>
    <t>12.2.1 Asistencia técnica y apoyo a la gestión de los programas para el fortalecimiento de la política pública en materia de SSR y sistema de información en salud materna brindada.</t>
  </si>
  <si>
    <t>2100-5-18</t>
  </si>
  <si>
    <t>12.2.2 Asistencia técnica y apoyo a la gestión para la formulación, ejecución, seguimiento y evaluación de planes territoriales de Seguridad Alimentaría y Nutricional</t>
  </si>
  <si>
    <t>2100-5-19</t>
  </si>
  <si>
    <t>12.2.3 Asistencia técnica para la implementación de la EGI de ETV  en todas las DTS</t>
  </si>
  <si>
    <t>2100-5-20</t>
  </si>
  <si>
    <t>12.2.4 Estrategia de soporte institucional implementada para el desarrollo de los programas de la Subdirección de Enfermedades Transmisibles (SET).</t>
  </si>
  <si>
    <t>2100-5-21</t>
  </si>
  <si>
    <t>12.2.5 Asistencia técnica a  actores del sistema para el desarrollo, implementación de lineamientos técnicos  y evaluación relacionados con Politricas Nacionales  prevención, vigilancia y control de las ENT, Salud Mental y SPA.</t>
  </si>
  <si>
    <t>2100-5-22</t>
  </si>
  <si>
    <t xml:space="preserve">12.2.6 Asistencia técnica a los actores del SGSSS para la gestión en salud pública y la articulación intersectorial e insinstitucional. </t>
  </si>
  <si>
    <t>2200-1-01</t>
  </si>
  <si>
    <t>2200-1-02</t>
  </si>
  <si>
    <t>2200-2-01</t>
  </si>
  <si>
    <t>1.1.1 Plan Decenal de Salud Pública validado y difundido</t>
  </si>
  <si>
    <t>A.1.1 Indicadores SINERGIA</t>
  </si>
  <si>
    <t>2200-2-02</t>
  </si>
  <si>
    <t>1.1.2 Apoyo al proceso de consulta previa con grupos etnicos y víctimas en el marco de la construcción del plan decenal de salud pública.</t>
  </si>
  <si>
    <t>B.3 Participación Ciudadana en la Gestión</t>
  </si>
  <si>
    <t>B.3.3 Uso de medios electrónicos y presenciales en el proceso de elaboración de normatividad</t>
  </si>
  <si>
    <t>2200-3-01</t>
  </si>
  <si>
    <t xml:space="preserve">7.1.1 Reglamentación para el funcionamiento del sistema de vigilancia en salud pública </t>
  </si>
  <si>
    <t>2200-3-02</t>
  </si>
  <si>
    <t>7.2.1 Desarrollo y actualización de instrumentos, modelos y medios necesarios para la operativización de la nueva reglamentación de  la vigilancia en salud pública y vigilancia sanitaria</t>
  </si>
  <si>
    <t>2200-3-03</t>
  </si>
  <si>
    <t>7.4.1 Seguimiento y evaluación del plan de fortalecimiento de las capacidades básicas de vigilancia y respuesta en salud pública.</t>
  </si>
  <si>
    <t>2200-3-04</t>
  </si>
  <si>
    <t>8.2.1 Estrategias de BVS y Redes de Vigilancia implementadas.</t>
  </si>
  <si>
    <t>2200-3-05</t>
  </si>
  <si>
    <t>8.2.2 Estrategias Observatorios de Salud y Redes de Vigilancia implementadas.</t>
  </si>
  <si>
    <t>2200-3-06</t>
  </si>
  <si>
    <t>8.3.1 Proyectos de investigación aplicada a problemáticas  de interés en salud pública formulados, ejecutados y/o gestionados con sectores de interés.</t>
  </si>
  <si>
    <t>2200-3-07</t>
  </si>
  <si>
    <t>9.1.1 Informes analiticos ASIS y Plegable Datos Básicos Salud en Colombia elaborados y publicados.</t>
  </si>
  <si>
    <t>2200-3-08</t>
  </si>
  <si>
    <t>9.2.2 Entidades territoriales con ASIS con enfoque DSS  implementados.</t>
  </si>
  <si>
    <t>2200-3-09</t>
  </si>
  <si>
    <t>9.3.1 Revisión y evaluación de los sistemas de información, gestión de las fuentes de información y gestión del conocimiento, con un enfoque basado en la evidencia.</t>
  </si>
  <si>
    <t>2200-3-10</t>
  </si>
  <si>
    <t>9.4.1 Equipos TIC y tecnología actualizada para la gestión de datos adquiridos e implementados.</t>
  </si>
  <si>
    <t>2200-4-01</t>
  </si>
  <si>
    <t xml:space="preserve">10.3.2 Seguimiento y Evaluación de la gestión para el fortalecimiento de la aplicación del Reglamento Sanitario Internacional, CNE y Sanidad Portuaria </t>
  </si>
  <si>
    <t>2200-4-02</t>
  </si>
  <si>
    <t xml:space="preserve">10.4.1 Estrategia de seguimiento, monitoreo y supervisión a las acciones territoriales financiadas con las transferencias nacionales </t>
  </si>
  <si>
    <t>2200-4-03</t>
  </si>
  <si>
    <t>11.1.1 Desarrollar el mecanismo de gestión intersectorial del Plan Decenal de Salud Pública.</t>
  </si>
  <si>
    <t>2200-4-04</t>
  </si>
  <si>
    <t>11.1.2 Acciones de cooperación internacional para la gestión en salud pública definidas y concertadas a través de convenios y acuerdos suscritos.</t>
  </si>
  <si>
    <t>2200-4-05</t>
  </si>
  <si>
    <t>12.2.1 Plan logístico de asistencia técnica, seguimiento y evaluación de la gestión de la DEyD formulado y ejecutado</t>
  </si>
  <si>
    <t>2300-1-01</t>
  </si>
  <si>
    <t>2300-1-02</t>
  </si>
  <si>
    <t>2300-2-01</t>
  </si>
  <si>
    <t>Acciones necesarias para la adecuación, implementación y fortalecimiento del Sistema Obligatorio de Garantía de Calidad en los componentes asociados a la prestación de servicios de salud.</t>
  </si>
  <si>
    <t>2300-2-02</t>
  </si>
  <si>
    <t>Generación, aplicación y evaluación de las herramientas para el diseño, gestión, seguimiento y evaluación de redes de prestación de servicios de salud</t>
  </si>
  <si>
    <t>2300-2-03</t>
  </si>
  <si>
    <t>Actividades de fortalecimiento de los prestadores y redes de prestación de servicios de salud</t>
  </si>
  <si>
    <t>2300-2-04</t>
  </si>
  <si>
    <t>Acciones orientadas al fortalecimiento de las relaciones de mercado para la prestación de servicios de salud</t>
  </si>
  <si>
    <t>2300-2-05</t>
  </si>
  <si>
    <t>Acciones de asistencia técnica y acompañamiento para el mejoramiento de la gestión de las entidades territoriales</t>
  </si>
  <si>
    <t>2300-2-06</t>
  </si>
  <si>
    <t>Implementación de acciones necesarias para efectuar seguimiento a los resultados en la prestación de servicios de salud.</t>
  </si>
  <si>
    <t>2300-3-01</t>
  </si>
  <si>
    <t>Financiación de acciones de refuerzo sismico estructural de instituciones hospitalarias de mediana y alta complejidad ubicadas en zona de amenaza sismica alta e intermedia</t>
  </si>
  <si>
    <t>2300-3-02</t>
  </si>
  <si>
    <t>Financiación de equipamiento para el fortalecimiento de la prestación de servicios de salud</t>
  </si>
  <si>
    <t>2300-3-03</t>
  </si>
  <si>
    <t>Finanaciación de la adecuación o reposición de la infraestructura física para la prestación de servicios de salud</t>
  </si>
  <si>
    <t>2400-1-01</t>
  </si>
  <si>
    <t>2400-1-02</t>
  </si>
  <si>
    <t>2400-2-01</t>
  </si>
  <si>
    <t>Desarrollo normativo relacionado con medicamentos y productos farmacéuticos</t>
  </si>
  <si>
    <t>2400-2-02</t>
  </si>
  <si>
    <t>Acciones relacionadas con emisión de conceptos, derechos de petición, tutelas y otros pertenecientes a los temas de medicamentos y productos farmacéuticos.</t>
  </si>
  <si>
    <t>2400-3-01</t>
  </si>
  <si>
    <t>Desarrollo normativo relacionado con componentes anatómicos</t>
  </si>
  <si>
    <t>2400-3-02</t>
  </si>
  <si>
    <t>Expedición de Autorizaciones sobre componentes anatómicos</t>
  </si>
  <si>
    <t>D.3.4 Elaboración de certificaciones y constancias en línea</t>
  </si>
  <si>
    <t>2400-3-03</t>
  </si>
  <si>
    <t>Acciones relacionadas con emisión de conceptos, derechos de petición, tutelas y otros relacionadas con componentes anatómicos</t>
  </si>
  <si>
    <t>B.5 Servicio al Ciudadano</t>
  </si>
  <si>
    <t>B.5.3 Gestión de peticiones, quejas, reclamos, sugerencias y denuncias</t>
  </si>
  <si>
    <t>2400-4-01</t>
  </si>
  <si>
    <t>Desarrollo  de Politica y normativa relacionado con dispositivos medicos, reactivos de diagnostico in vitro, equipo biomédico,equipo  industrial hospitalario, procedimientos para la promoción y atención en salud, e-salud y otras tecnologías en salud</t>
  </si>
  <si>
    <t>2400-4-02</t>
  </si>
  <si>
    <t>Adelantar acciones relacionadas con emisión de conceptos, derechos de petición, tutelas y otros relacionadas con dispositivos medicos, reactivos de diagnostico in vitro, equipo biomédico, equipo industrial hospitalario, procedimientos para la promoción y atención en salud, e-salud y otras tecnologías en salud</t>
  </si>
  <si>
    <t>2400-5-01</t>
  </si>
  <si>
    <t>Desarrollo de asistencia técnica en los temas relacionados con la Dirección</t>
  </si>
  <si>
    <t>2410-1-01</t>
  </si>
  <si>
    <t>Evaluar la viabilidad a la totalidad de los proyectos allegados a la Unidad para su aprobación por parte del Comité de Asignación de Recursos</t>
  </si>
  <si>
    <t>E._GESTIÓN_FINANCIERA</t>
  </si>
  <si>
    <t>E.3 Formulación y seguimiento a Proyectos de Inversión (Decreto 2844 de 2010)</t>
  </si>
  <si>
    <t>2410-1-02</t>
  </si>
  <si>
    <t>Realizar el seguimiento a la ejecución de los recursos de los convenios de cofinanciación suscritos por el Fondo Nacional de Estupefacientes con los Municipios.</t>
  </si>
  <si>
    <t>E.1 Programación y Ejecución Presupuestal</t>
  </si>
  <si>
    <t>2410-1-03</t>
  </si>
  <si>
    <t>Realizar el seguimiento a la ejecución de los recursos de los proyectos de cofinanciación suscritos por el Fondo Nacional de Estupefacientes con los Departamentos.</t>
  </si>
  <si>
    <t>2410-2-01</t>
  </si>
  <si>
    <t>Realizar la evaluación a la totalidad de las solicitudes de asignación de cupos de importación de sustancias y prductos de control especial allegadas al Fondo Nacional de Estupefacientes</t>
  </si>
  <si>
    <t>2410-2-02</t>
  </si>
  <si>
    <t>Realizar auditorias a los usuarios inscritos y no inscritos ante la UAE Fondo Nacional de Estupefacientes</t>
  </si>
  <si>
    <t>2410-3-01</t>
  </si>
  <si>
    <t>Realizar acciones que garanticen el suministro y stock de medicamentos de monopolio del Estado a nivel nacional</t>
  </si>
  <si>
    <t>2410-3-02</t>
  </si>
  <si>
    <t>Realizar las actividades requeridas para la consolidación  anual de las estadísticas de consumo de medicamentos de monopolio del Estado a nivel nacional</t>
  </si>
  <si>
    <t>2410-3-03</t>
  </si>
  <si>
    <t xml:space="preserve">Realizar reuniones semestrales de asistencia técnica  a los FRE </t>
  </si>
  <si>
    <t>2410-4-01</t>
  </si>
  <si>
    <t>Desarrollar actividades para el sostenimiento del sistema de gestión de la calidad</t>
  </si>
  <si>
    <t>Mantener certificación</t>
  </si>
  <si>
    <t>2500-1-01</t>
  </si>
  <si>
    <t>2500-1-02</t>
  </si>
  <si>
    <t>2500-2-01</t>
  </si>
  <si>
    <t>Elaborar estudios que apoyen el desarrollo de la Política de Talento Humano en Salud</t>
  </si>
  <si>
    <t>2500-2-02</t>
  </si>
  <si>
    <t>Implementar y realizar seguimiento al Registro Único de Talento Humano en Salud – RETHUS</t>
  </si>
  <si>
    <t>2500-2-03</t>
  </si>
  <si>
    <t>Desarrollar y posicionar el Observatorio de Talento Humano en Salud como estrategia de generación y difusión de información y conocimiento del Talento Humano en Salud.</t>
  </si>
  <si>
    <t>2500-3-01</t>
  </si>
  <si>
    <t>Implementar el modelo de evaluación de la relación Docencia Servicio</t>
  </si>
  <si>
    <t>2500-3-02</t>
  </si>
  <si>
    <t>Participar en el desarrollo y seguimiento al programa Becas crédito en Salud</t>
  </si>
  <si>
    <t>2500-3-03</t>
  </si>
  <si>
    <t xml:space="preserve">Ejercer la Secretaria Técnica del Consejo Nacional del Talento Humano en Salud. </t>
  </si>
  <si>
    <t>2500-3-04</t>
  </si>
  <si>
    <t>Desarrollar estrategias de formación continua</t>
  </si>
  <si>
    <t>2500-3-05</t>
  </si>
  <si>
    <t>Participar en el proceso de evaluación de los programas de formación para el trabajo del area de la salud, mecánica dental y cosmetologia y estetica integral.</t>
  </si>
  <si>
    <t>2500-3-06</t>
  </si>
  <si>
    <t>Consolidar y socializar los lineamientos de Política de Talento Humano en Salud</t>
  </si>
  <si>
    <t>2500-4-01</t>
  </si>
  <si>
    <t>Definir y actualizar las competencias de profesiones y ocupaciones del área de la salud.</t>
  </si>
  <si>
    <t>2500-4-02</t>
  </si>
  <si>
    <t xml:space="preserve">Desarrollar y acompañar el proceso de delegación de funciones públicas a los Colegios Profesionales </t>
  </si>
  <si>
    <t>2500-4-03</t>
  </si>
  <si>
    <t>Desarrollar actividades concernientes al Servicio Social Obligatorio</t>
  </si>
  <si>
    <t>2500-4-04</t>
  </si>
  <si>
    <t>Gestionar los trámites realcionados con la autorización y ejercicio de los profesionales</t>
  </si>
  <si>
    <t>2500-5-01</t>
  </si>
  <si>
    <t>Apoyar financieramente la formación de especialistas  de la salud, bajo el sistema de residencias</t>
  </si>
  <si>
    <t>3100-1-01</t>
  </si>
  <si>
    <t>3100-1-02</t>
  </si>
  <si>
    <t>3100-2-01</t>
  </si>
  <si>
    <t>Proponer proyectos de actos normativos que garanticen la implementación de la portabilidad en el marco de la universalización del aseguramiento.</t>
  </si>
  <si>
    <t>3100-2-02</t>
  </si>
  <si>
    <t>Elaborar  estudios técnicos que sirvan de base para la toma de decisiones con el fin de garantizar la implementación de la portabilidad en el marco de la universalización del aseguramiento.</t>
  </si>
  <si>
    <t>3100-3-01</t>
  </si>
  <si>
    <t>Brindar asistencia técnica a los entes territoriales</t>
  </si>
  <si>
    <t>3100-4-01</t>
  </si>
  <si>
    <t>Elaborar en coordinación con las dependencias del Ministerio y demás entidades competentes los proyectos normativos que permitan la afiliación, registro y control al Sistema General de Pensiones</t>
  </si>
  <si>
    <t>3100-4-02</t>
  </si>
  <si>
    <t>Emisión de conceptos técnicos para la defensa judicial de normas del Sistema General de Pensiones y trámite de proiyectos de Ley</t>
  </si>
  <si>
    <t>3100-5-01</t>
  </si>
  <si>
    <t>Elaboración de proyectos de norma que permitan  ampliación de  cobertura en el Sistema de Riesgos Laborales</t>
  </si>
  <si>
    <t>3100-5-02</t>
  </si>
  <si>
    <t xml:space="preserve">Instructivo de derechos y deberes para el aseguramiento en Riesgos Laborales </t>
  </si>
  <si>
    <t>3100-6-01</t>
  </si>
  <si>
    <t xml:space="preserve">Registo de los reportes de información de licencias de seguridad y salud en el trabajo </t>
  </si>
  <si>
    <t>3100-6-02</t>
  </si>
  <si>
    <t>Actualización del aplicativo para registro de información en Riesgos Laborales</t>
  </si>
  <si>
    <t>3100-7-01</t>
  </si>
  <si>
    <t>Publicaciones</t>
  </si>
  <si>
    <t>3100-7-02</t>
  </si>
  <si>
    <t>Difusión y eventos</t>
  </si>
  <si>
    <t>3200-1-01</t>
  </si>
  <si>
    <t>3200-1-02</t>
  </si>
  <si>
    <t>3200-2-01</t>
  </si>
  <si>
    <t>Asistir Técnicamente y hacer seguimiento a las Entidades Territoriales acerca de los temas relacionados con los recursos del Sector</t>
  </si>
  <si>
    <t>3200-2-02</t>
  </si>
  <si>
    <t>Capacitar y divulgar información a las Entidades Territoriales acerca de los temas relacionados con los recursos del Sector</t>
  </si>
  <si>
    <t>3200-3-01</t>
  </si>
  <si>
    <t>Capturar, análizar y consolidar la información, generar estadísticas y diseñar informes de recursos del sector</t>
  </si>
  <si>
    <t>3200-3-02</t>
  </si>
  <si>
    <t>Diseñar la Metodología de los Planes Financieros y Generar la Reglamentacion del Saneamiento de Cartera</t>
  </si>
  <si>
    <t>3200-3-03</t>
  </si>
  <si>
    <t>Actualizar el Modelo de Sostenibilidad Financiera del Sector.</t>
  </si>
  <si>
    <t>3300-1-01</t>
  </si>
  <si>
    <t>3300-1-02</t>
  </si>
  <si>
    <t>3300-2-01</t>
  </si>
  <si>
    <t xml:space="preserve">Cumplimiento Auto 263 de 2012 de la Corte Constitucional (Componente Técnico). </t>
  </si>
  <si>
    <t>3300-2-02</t>
  </si>
  <si>
    <t>Elaboración del informe Orden 19 - S. T-760 de 2008 - Servicios Negados</t>
  </si>
  <si>
    <t>3300-2-03</t>
  </si>
  <si>
    <t>Definición de cronogramas de la auditoría de Recobros y Reclamaciones</t>
  </si>
  <si>
    <t>3300-2-04</t>
  </si>
  <si>
    <t>Elaboración del Reporte de cumplimiento de los cronogramas de Auditoría</t>
  </si>
  <si>
    <t>3300-2-05</t>
  </si>
  <si>
    <t>Organización y análisis de la información reportada por la firma auditora de Recobros y Reclamaciones</t>
  </si>
  <si>
    <t>3300-2-06</t>
  </si>
  <si>
    <t>Elaboración de informe de análisis sobre el comportamiento de los Recobros y Reclamaciones</t>
  </si>
  <si>
    <t>3300-3-01</t>
  </si>
  <si>
    <t>Elaborar Informes de Ejecuación presupuestal mensualizado</t>
  </si>
  <si>
    <t>E.2 Programa Anual Mensualizado de Caja - PAC</t>
  </si>
  <si>
    <t>3300-3-02</t>
  </si>
  <si>
    <t>Ordenación de Gasto y Seguimiento de la Ordenación de los recursos de los proyectos de inversión</t>
  </si>
  <si>
    <t>3300-4-01</t>
  </si>
  <si>
    <t>Liquidación Contrato 242 de 2005</t>
  </si>
  <si>
    <t>3300-4-02</t>
  </si>
  <si>
    <t>Implementación Decreto 4023 de 2011 - Proceso Integral de Compensación</t>
  </si>
  <si>
    <t>3300-5-01</t>
  </si>
  <si>
    <t xml:space="preserve">Cumplimiento Auto 263 de 2012 de la Corte Constitucional (Componente Juridico). </t>
  </si>
  <si>
    <t>3300-5-02</t>
  </si>
  <si>
    <t>Expedición de una Norma unificada sobre los requisitos y tramites para verificación, control y pago de las solicitudes de Recobros.</t>
  </si>
  <si>
    <t>B.1.2 Racionalización de trámites</t>
  </si>
  <si>
    <t>3300-5-03</t>
  </si>
  <si>
    <t>Emitir conceptos Jurídicos, directrices e instruciones que permitan la correcta administración de los Fondos.</t>
  </si>
  <si>
    <t>3400-1-01</t>
  </si>
  <si>
    <t>3400-1-02</t>
  </si>
  <si>
    <t>4000-1-01</t>
  </si>
  <si>
    <t>4000-1-02</t>
  </si>
  <si>
    <t>4000-2-01</t>
  </si>
  <si>
    <t xml:space="preserve">Desarrollar acciones para la articulación sectorial de servicio de atención al ciudadano </t>
  </si>
  <si>
    <t>4000-2-02</t>
  </si>
  <si>
    <t xml:space="preserve">Organizar los fondos documentales  para la  modernización del sistema de Gestión Documental </t>
  </si>
  <si>
    <t>D.6 Gestión Documental</t>
  </si>
  <si>
    <t>D.6.4 Organización documental</t>
  </si>
  <si>
    <t>4000-2-03</t>
  </si>
  <si>
    <t>Elaborar e implementar una herramienta para el seguimiento y control de los procesos precontractuales y contractuales</t>
  </si>
  <si>
    <t>4000-2-04</t>
  </si>
  <si>
    <t>4000-3-01</t>
  </si>
  <si>
    <t xml:space="preserve">Fortalecer las competencias comportamentales y funcionales  de los servidores públicos </t>
  </si>
  <si>
    <t>C._GESTIÓN_DEL_TALENTO_HUMANO</t>
  </si>
  <si>
    <t>C.3 Capacitación</t>
  </si>
  <si>
    <t>4000-3-02</t>
  </si>
  <si>
    <t xml:space="preserve">Administrar el sistema de información del empleo público del Ministerio de Salud y Protección Social - SIGEP - con estándar DAFP  </t>
  </si>
  <si>
    <t>C.1 Plan Estratégico de Recursos Humanos</t>
  </si>
  <si>
    <t>4000-3-03</t>
  </si>
  <si>
    <t>Promover la cultura de hábitos saludables</t>
  </si>
  <si>
    <t>C.4 Bienestar e Incentivos</t>
  </si>
  <si>
    <t>4000-3-04</t>
  </si>
  <si>
    <t>Implementar la estrategia de calidad de vida laboral -Salud Ocupacional-</t>
  </si>
  <si>
    <t>4000-3-05</t>
  </si>
  <si>
    <t xml:space="preserve">Implementar el Plan de Desarrollo Familiar </t>
  </si>
  <si>
    <t>4000-4-01</t>
  </si>
  <si>
    <t xml:space="preserve">Gestionar el saneamiento de los bienes inmuebles y vehículos de la entidad </t>
  </si>
  <si>
    <t>4000-4-02</t>
  </si>
  <si>
    <t xml:space="preserve">Actualizar los inventarios de bienes muebles del Ministerio </t>
  </si>
  <si>
    <t>4000-4-03</t>
  </si>
  <si>
    <t>Desarrollar acciones de remodelación, adecuación y dotación para el mejoramiento de las instalaciones del Ministerio.</t>
  </si>
  <si>
    <t>4000-4-04</t>
  </si>
  <si>
    <t>Acondicionar las instalaciones de la bodega para el adecuado manejo y gestión de biologicos e insumos de interes en salud publica.</t>
  </si>
  <si>
    <t>4000-4-05</t>
  </si>
  <si>
    <t>Distribucion de los elementos, medicamentos e insumos de interes en salud Publica de acuerdo a los lineamientso de las direcciones y oficinas que tiene a cargoo los temas  (realizar el alistamiento y entrega de……..)</t>
  </si>
  <si>
    <t>4000-5-01</t>
  </si>
  <si>
    <t>Elaborar el anteproyecto de presupuesto para la vigencia 2014)</t>
  </si>
  <si>
    <t>4000-5-02</t>
  </si>
  <si>
    <t>Realizar seguimiento a la ejecución presupuestal 2013, PAC y Reservas 2012.</t>
  </si>
  <si>
    <t>4000-5-03</t>
  </si>
  <si>
    <t xml:space="preserve">Mantener actualizadas y depuradas las cuentas del Balance </t>
  </si>
  <si>
    <t>4000-6-01</t>
  </si>
  <si>
    <t>Adelantar las indagaciones e investigaciones disciplinarias conforme a las quejas recibidas .</t>
  </si>
  <si>
    <t>4000-6-02</t>
  </si>
  <si>
    <t>Asesorar y apoyar las acciones de socialización y capacitación de la aplicación del Código Único Disciplinario y sus modificaciones</t>
  </si>
  <si>
    <t>4000-6-03</t>
  </si>
  <si>
    <t>Desarrollar la digiitalización de los expedientes disciplinarios en curso para la elaboración del proceso virtual.</t>
  </si>
  <si>
    <t>1100-1-01</t>
  </si>
  <si>
    <t>1100-1-02</t>
  </si>
  <si>
    <t>1100-2-01</t>
  </si>
  <si>
    <t>Asesoría Jurídica a los diferentes actores interesados en la interpretación y aplicación de las normas que regulan  el sistema de la Protección Social</t>
  </si>
  <si>
    <t>1100-3-01</t>
  </si>
  <si>
    <t>Revisión, estudio y conceptualización sobre el contenido de los proyectos de ley y actos administrativos de interés del Sector de la Protección Social</t>
  </si>
  <si>
    <t>1100-3-02</t>
  </si>
  <si>
    <t>Elaboración de certificaciones de existencia y representación legal de instituciones sin ánimo de lucro</t>
  </si>
  <si>
    <t>1100-4-01</t>
  </si>
  <si>
    <t>Asistencia y asesoría a las dependencias del Ministerio en los asuntos relacionados con la Defensa Jurídica del mismo.</t>
  </si>
  <si>
    <t>1100-4-02</t>
  </si>
  <si>
    <t>Atención y seguimiento de as actuaciones judiciales en acciones de distintas jurisdicciones y de las actuaciones extrajudiciales administrativas y conciliaciones</t>
  </si>
  <si>
    <t>1200-1-01</t>
  </si>
  <si>
    <t>1200-1-02</t>
  </si>
  <si>
    <t>1200-2-01</t>
  </si>
  <si>
    <t>Implementación y mantenimiento del SIGI</t>
  </si>
  <si>
    <t>1200-2-02</t>
  </si>
  <si>
    <t>Capacitación en temas de SIGI</t>
  </si>
  <si>
    <t>1200-3-01</t>
  </si>
  <si>
    <t>Financiar estudios y/o investigaciones requeridas por el MSPS</t>
  </si>
  <si>
    <t>1200-3-02</t>
  </si>
  <si>
    <t>Apoyar con especialistas, las acciones Misionales del MSPS</t>
  </si>
  <si>
    <t>1200-4-01</t>
  </si>
  <si>
    <t>Hacer el Seguimiento y evaluación a los Planes formulados por el MSPS</t>
  </si>
  <si>
    <t>1200-5-01</t>
  </si>
  <si>
    <t xml:space="preserve">Financiar y/o Apoyar la Logística para la Asistencia brindada por el MSPS </t>
  </si>
  <si>
    <t>1400-1-01</t>
  </si>
  <si>
    <t>1400-1-02</t>
  </si>
  <si>
    <t>1400-2-01</t>
  </si>
  <si>
    <t xml:space="preserve">Elaborar insumos para el Plan Nacional de mejoramiento de calidad </t>
  </si>
  <si>
    <t>1400-2-02</t>
  </si>
  <si>
    <t xml:space="preserve">Desarrollar actividades de apoyo en la estrategia del Plan Nacional de Mejoramiento de Calidad </t>
  </si>
  <si>
    <t>1400-3-01</t>
  </si>
  <si>
    <t>1400-3-02</t>
  </si>
  <si>
    <t xml:space="preserve">Apoyar la definición del Sistema de evaluación de actores </t>
  </si>
  <si>
    <t>1400-3-03</t>
  </si>
  <si>
    <t>Propuesta de ajuste del Observatorio de calidad</t>
  </si>
  <si>
    <t>1400-3-04</t>
  </si>
  <si>
    <t>Ajustar y aplicar encuestas de percepción para usuarios de EPS.</t>
  </si>
  <si>
    <t>1400-4-01</t>
  </si>
  <si>
    <t>Elaborar metodologia de implementación de GAI</t>
  </si>
  <si>
    <t>1400-5-01</t>
  </si>
  <si>
    <t xml:space="preserve">Estructurar u operar la Unidad Sectorial de Normalizaicón en Salud </t>
  </si>
  <si>
    <t>C.2 Plan Anual de Vacantes</t>
  </si>
  <si>
    <t>D.2 Eficiencia Administrativa y Cero Papel</t>
  </si>
  <si>
    <t>D.4. Modernización Institucional</t>
  </si>
  <si>
    <t>E.4 Plan Anual de Adquisiciones (PAA)</t>
  </si>
  <si>
    <t>D.2.1 Implementación de buenas prácticas para reducir consumo de papel</t>
  </si>
  <si>
    <t>D.2.2 Elaboración de documentos electrónicos</t>
  </si>
  <si>
    <t>D.2.3 Procesos y procedimientos internos electrónicos</t>
  </si>
  <si>
    <t>D.3.1 Identificación de Trámites</t>
  </si>
  <si>
    <t>B.3.1 Identificación del nivel de participación ciudadana en la gestión de la entidad</t>
  </si>
  <si>
    <t>D.3.2 Priorización de trámites a intervenir</t>
  </si>
  <si>
    <t>B.3.2 Formulación participativa de las políticas públicas, planes y programas institucionales</t>
  </si>
  <si>
    <t>B.3.4 Uso de medios electrónicos y presenciales en el proceso de planeación y formulación de políticas de la entidad</t>
  </si>
  <si>
    <t>D.3.5 Elaboración de formularios para descarga</t>
  </si>
  <si>
    <t>B.3.5 Consulta en línea para la solución de problemas</t>
  </si>
  <si>
    <t>D.3.5 Interoperabilidad</t>
  </si>
  <si>
    <t>B.3.6 Definición de los programas y servicios que pueden ser administrados y ejecutados por la comunidad</t>
  </si>
  <si>
    <t>B.3.7 Inclusión de normas sobre participación ciudadana relacionadas directamente con la entidad, en su normograma</t>
  </si>
  <si>
    <t>B.3.8 Identificación de experiencias y buenas practicas de participación ciudadana en la entidad</t>
  </si>
  <si>
    <t>D.4.1 Solicitud de asesoría para acompañar el proceso de reforma organizacional</t>
  </si>
  <si>
    <t>D.4.2 Elaboración del Estudio Técnico para la reforma organizacional</t>
  </si>
  <si>
    <t>D.4.3 Elaboración de memoria justificativa</t>
  </si>
  <si>
    <t>B.4.1 Identificación de las necesidades de información de la población objetivo de la entidad</t>
  </si>
  <si>
    <t>D.4.4 Solicitud de concepto técnico favorable frente a la reforma organizacional</t>
  </si>
  <si>
    <t>D.4.5 Solicitud de concepto de viabilidad presupuestal</t>
  </si>
  <si>
    <t>B.4.3 Acciones de Información por medio de la utilización de tecnologías de la información y comunicación para facilitar el acceso a ésta</t>
  </si>
  <si>
    <t>D.4.6 Registro en el SIGEP de la reforma organizacional</t>
  </si>
  <si>
    <t>B.4.4 Implementación Apertura de Datos</t>
  </si>
  <si>
    <t>D.4.7 Justificación técnica de reformas salariales</t>
  </si>
  <si>
    <t>B.4.5 Definición de metodología de diálogo presencial que permita la participación de los grupos de interés caracterizados</t>
  </si>
  <si>
    <t>B.4.6 Acciones de Diálogo a través del uso de medios electrónicos en los espacios de rendición de cuentas</t>
  </si>
  <si>
    <t>B.4.7 Acciones de Incentivos</t>
  </si>
  <si>
    <t>B.4.8 Cronograma del conjunto de acciones seleccionadas</t>
  </si>
  <si>
    <t>B.4.9 Realización de la Convocatoria a eventos definidos</t>
  </si>
  <si>
    <t>B.4.10 Elaboración y publicación de memorias (Principales conclusiones y compromisos) de los eventos de rendición de cuentas</t>
  </si>
  <si>
    <t>B.4.11 Evaluación individual de las acciones de Rendición de Cuentas</t>
  </si>
  <si>
    <t>B.4.12 Elaboración del documento de evaluación del proceso de Rendición de Cuentas</t>
  </si>
  <si>
    <t>D.6.1 Planeación documental</t>
  </si>
  <si>
    <t>D.6.2 Producción documental</t>
  </si>
  <si>
    <t>B.5.1 Esquemas de atención por múltiples canales no electrónicos</t>
  </si>
  <si>
    <t>D.6.3 Gestión y trámite</t>
  </si>
  <si>
    <t>B.5.2 Esquemas de atención por múltiples canales electrónicos</t>
  </si>
  <si>
    <t>D.6.5 Transferencia documental</t>
  </si>
  <si>
    <t>D.6.6 Disposición de documentos</t>
  </si>
  <si>
    <t>D.6.7 Preservación documental a largo plazo</t>
  </si>
  <si>
    <t>D.6.8 Valoración documental</t>
  </si>
  <si>
    <t>No. Activ.</t>
  </si>
  <si>
    <t>1020-1-01-1</t>
  </si>
  <si>
    <t>Medir el avance de la elaboración de los documentos SIGI, de responsabilidad de la Dependencia</t>
  </si>
  <si>
    <t>Documentos elaborados / Documentos planificados</t>
  </si>
  <si>
    <t>Total documentos elaborados / Total documentos a elaborar</t>
  </si>
  <si>
    <t>1020-1-02-1</t>
  </si>
  <si>
    <t>Cumplimiento en la presentación de informes mensuales relativos al Plan SIGI</t>
  </si>
  <si>
    <t>Informes presentados / 12</t>
  </si>
  <si>
    <t>Informes parciales de avance</t>
  </si>
  <si>
    <t>1020-2-01-1</t>
  </si>
  <si>
    <t>Divulgación de noticias de medios a funcionarios</t>
  </si>
  <si>
    <t>Resumenes diarios</t>
  </si>
  <si>
    <t>Resúmenes publicados</t>
  </si>
  <si>
    <t>1020-2-01-2</t>
  </si>
  <si>
    <t>Divulgación a nivel interno de principales eventos y noticias</t>
  </si>
  <si>
    <t>Boletines Internos</t>
  </si>
  <si>
    <t>1020-2-01-3</t>
  </si>
  <si>
    <t>Divulgación de noticias de interés en carteleras</t>
  </si>
  <si>
    <t>Carteleras Internas</t>
  </si>
  <si>
    <t>Actualizaciones de Carteleras</t>
  </si>
  <si>
    <t>1020-2-01-4</t>
  </si>
  <si>
    <t>Mantener informada a la ciudadanía a través de Boletines de Prensa</t>
  </si>
  <si>
    <t>Boletines de Prensa</t>
  </si>
  <si>
    <t>Boletines de Prensa emitidos</t>
  </si>
  <si>
    <t>1020-2-01-5</t>
  </si>
  <si>
    <t>Mantener informada a la ciudadanía a través de Ruedas de Prensa</t>
  </si>
  <si>
    <t>Ruedas de Prensa</t>
  </si>
  <si>
    <t>Ruedas de Prensa Realizadas</t>
  </si>
  <si>
    <t>1020-2-01-6</t>
  </si>
  <si>
    <t>Mantener informada a la ciudadanía a través de la página WEB del Ministerio</t>
  </si>
  <si>
    <t>Página WEB Actualizada</t>
  </si>
  <si>
    <t>1020-2-01-7</t>
  </si>
  <si>
    <t>Mantener informada a la ciudadanía a través de Redes Sociales</t>
  </si>
  <si>
    <t>Redes Sociales Actualizadas</t>
  </si>
  <si>
    <t>1020-2-01-8</t>
  </si>
  <si>
    <t>Actividades de apoyo para la divulgación</t>
  </si>
  <si>
    <t xml:space="preserve">Material Audiovisual </t>
  </si>
  <si>
    <t>Material Audiovisual disponible</t>
  </si>
  <si>
    <t>1020-2-01-9</t>
  </si>
  <si>
    <t>Mantener informada a la ciudadanía sobre temas de promoción de la salud y prevención de la enfermedad a través de campañas y estrategias de comunicación</t>
  </si>
  <si>
    <t>Estrategias de comunicación diseñadas</t>
  </si>
  <si>
    <t>Estrategias y campañas de comunicación</t>
  </si>
  <si>
    <t>1020-2-01-10</t>
  </si>
  <si>
    <t>Compra de equipos y utilería</t>
  </si>
  <si>
    <t>Equipos y materiales de comunicación</t>
  </si>
  <si>
    <t>1020-2-01-11</t>
  </si>
  <si>
    <t>Piezas producidas</t>
  </si>
  <si>
    <t>Mensajes institucionales</t>
  </si>
  <si>
    <t>1020-2-01-12</t>
  </si>
  <si>
    <t xml:space="preserve">Licitar el proceso de pautas </t>
  </si>
  <si>
    <t>Licitación 2013 - Pauta en medios</t>
  </si>
  <si>
    <t>1020-2-01-13</t>
  </si>
  <si>
    <t>Asesoria externa en comunicaciones</t>
  </si>
  <si>
    <t>Apoyo  a la labor estratégica de comunicaciones del Ministerio</t>
  </si>
  <si>
    <t>Plan estratégico del Ministerio</t>
  </si>
  <si>
    <t>1020-2-01-14</t>
  </si>
  <si>
    <t>Operador Logistico</t>
  </si>
  <si>
    <t>Producción de eventos realizados por el Ministerio de Salud para  proyectos y programas del Ministerio, eventos con el Presidente de la República y/o otras entidades del Gobierno Nacional, participación del Ministerio en espacios de eventos de otras entidades como congresos, conferencias, simposios, ferias.
Incluye: suministro de utilería, equipos y materiales necesarios para los eventos, montaje de los eventos,  suministro de personal logístico y de atención al público requerido, suministro de alimentación requerido para logística y atención de público, suministro de transporte para el montaje y atención de los eventos.</t>
  </si>
  <si>
    <t>Eventos del Ministerio</t>
  </si>
  <si>
    <t>1020-2-01-15</t>
  </si>
  <si>
    <t>Gastos de viaje</t>
  </si>
  <si>
    <t>desplazamiento a  eventos fuera de la ciudad</t>
  </si>
  <si>
    <t>Cubrimiento de eventos fuera de la ciudad</t>
  </si>
  <si>
    <t>1020-2-01-16</t>
  </si>
  <si>
    <t>Impresión de documentos elaborados por Ministerio</t>
  </si>
  <si>
    <t>1020-2-01-17</t>
  </si>
  <si>
    <t>Elaboración de documentos identificados</t>
  </si>
  <si>
    <t>No. de documentos elaborados</t>
  </si>
  <si>
    <t xml:space="preserve"> Apoyo administrativo</t>
  </si>
  <si>
    <t>CodInd</t>
  </si>
  <si>
    <t>Objetivo del Indicador y Producto Final</t>
  </si>
  <si>
    <t>TRIMESTRE  I</t>
  </si>
  <si>
    <t>TRIMESTRE  II</t>
  </si>
  <si>
    <t>TRIMESTRE  III</t>
  </si>
  <si>
    <t>TRIMESTRE  IV</t>
  </si>
  <si>
    <t>Indicador (Fórmula)</t>
  </si>
  <si>
    <t>Meta Física</t>
  </si>
  <si>
    <t>Total Programado
Recursos
Vigencia 2013</t>
  </si>
  <si>
    <t>CANTIDAD</t>
  </si>
  <si>
    <t>DESCRIPCIÓN</t>
  </si>
  <si>
    <t>RECURSOS</t>
  </si>
  <si>
    <t>EVIDENCIA</t>
  </si>
  <si>
    <t>CodArTem</t>
  </si>
  <si>
    <t>CodArea</t>
  </si>
  <si>
    <t>1030-1-01-1</t>
  </si>
  <si>
    <t>1030-1-02-1</t>
  </si>
  <si>
    <t>1030-2-01-1</t>
  </si>
  <si>
    <t>Medir el desarrollo del Documento de la estrategia de coordinación de la cooperación internacional para el sector salud, concertado con los actores (entidades territoriales, entidades adscritas y cooperantes)</t>
  </si>
  <si>
    <t>1030-2-02-1</t>
  </si>
  <si>
    <t>1030-2-03-1</t>
  </si>
  <si>
    <t>1030-2-04-1</t>
  </si>
  <si>
    <t xml:space="preserve">Cumplimiento   en la elaboracion del diseño y la aprobacion del Sistema de informacion de Cooperación Internacional . </t>
  </si>
  <si>
    <t>1030-2-05-1</t>
  </si>
  <si>
    <t>Medir el avance  de la elaboracion de los documento de Lineamientos y criterios para la celebracion de convenios de cooperacion internacional</t>
  </si>
  <si>
    <t>1030-3-01-1</t>
  </si>
  <si>
    <t>1030-3-02-1</t>
  </si>
  <si>
    <t>1030-3-03-1</t>
  </si>
  <si>
    <t xml:space="preserve">Medir la gestion y el desarrollo de actividades del Ministerio de Salud como presidente de la REMSAA </t>
  </si>
  <si>
    <t>1030-4-01-1</t>
  </si>
  <si>
    <t>Cumplimiento en la elaboracion  de la Instancia de coordinación acordada y en funcionamiento junto con agenda de trabajo concertada, mediante documento formulado.</t>
  </si>
  <si>
    <t>1030-4-02-1</t>
  </si>
  <si>
    <t>CANT.</t>
  </si>
  <si>
    <t>Documento Elaborado y Validado</t>
  </si>
  <si>
    <t>Insumos elaborados</t>
  </si>
  <si>
    <t>Instancia de coordinación acordada y en funcionamiento y agenda de trabajo concertada</t>
  </si>
  <si>
    <t>Convenios e iniciativas formuladas</t>
  </si>
  <si>
    <t>Documentos elaborados</t>
  </si>
  <si>
    <t>Insumos Elaborados</t>
  </si>
  <si>
    <t>Documentos Elaborados</t>
  </si>
  <si>
    <t>Informe de la Presidencia Protempore REMSAA</t>
  </si>
  <si>
    <t>1100-1-01-1</t>
  </si>
  <si>
    <t>1100-1-02-1</t>
  </si>
  <si>
    <t>1100-2-01-1</t>
  </si>
  <si>
    <t>Resolver consultas radicadas en la Dirección Jurídica</t>
  </si>
  <si>
    <t>1100-2-01-2</t>
  </si>
  <si>
    <t>Resolver consutas resueltas dentro de término</t>
  </si>
  <si>
    <t>1100-3-01-1</t>
  </si>
  <si>
    <t>Elaborar conceptos Institucionales emitidos a Proyectos de Ley con posisicón técnica</t>
  </si>
  <si>
    <t>1100-3-01-2</t>
  </si>
  <si>
    <t>Emitir proyectos de conceptos Institucionales y enviar oportunamente para firma del Ministro</t>
  </si>
  <si>
    <t>1100-3-01-3</t>
  </si>
  <si>
    <t>Revisar y ajustar jurídicamente proyectos de Actos Administrativos</t>
  </si>
  <si>
    <t>1100-3-01-4</t>
  </si>
  <si>
    <t>Revisar y ajustar jurídicamente proyectos de Actos Administrativos dentro de término (20 días hábiles)</t>
  </si>
  <si>
    <t>1100-3-02-1</t>
  </si>
  <si>
    <t>Expedir certificaciones de existencia y Representación Legal de Instituciones sin ánimo de lucro</t>
  </si>
  <si>
    <t>1100-3-02-2</t>
  </si>
  <si>
    <t>Expedir certificaciones de existencia y Representación Legal de Instituciones tramitadas oportunamente (10 días calendario)</t>
  </si>
  <si>
    <t>1100-4-01-1</t>
  </si>
  <si>
    <t>Resolver las Tutelas que sean radicadas en la Dirección Jurídica</t>
  </si>
  <si>
    <t>1100-4-01-2</t>
  </si>
  <si>
    <t>Proyectar Incidentes para firma del Señor Ministro</t>
  </si>
  <si>
    <t>1100-4-01-3</t>
  </si>
  <si>
    <t>Impugnar Fallos</t>
  </si>
  <si>
    <t>1100-4-01-4</t>
  </si>
  <si>
    <t>Atender Asuntos dentro de términos (Tutelas, Incidentes, Fallos)</t>
  </si>
  <si>
    <t>1100-4-02-1</t>
  </si>
  <si>
    <t>Contestar a término Demandas, Acciones y Llamamientos fijadas en lista  y/o notificadas</t>
  </si>
  <si>
    <t>1100-4-02-2</t>
  </si>
  <si>
    <t>Elaborar Documento sobre Procesos Fallados a favor del Ministerio</t>
  </si>
  <si>
    <t>1100-4-02-3</t>
  </si>
  <si>
    <t>Atender oportunamente Diligencias de Conciliación notificadas</t>
  </si>
  <si>
    <t>1100-4-02-4</t>
  </si>
  <si>
    <t>Instaurar demandas de repetición autorizadas por el comité</t>
  </si>
  <si>
    <t>1100-4-02-5</t>
  </si>
  <si>
    <t>Resolver recursos de apelación de Procesos Disciplinarios en término</t>
  </si>
  <si>
    <t>Número de Consultas resueltas /Número de Consultas radicadas</t>
  </si>
  <si>
    <t>Número de Consultas resueltas dentro de termino /Número total  de Consultas resueltas</t>
  </si>
  <si>
    <t>Número de conceptos Institucionales emitidos a Proyectos de Ley /Número de Proyectos de Ley con posición técnica institucional radicados</t>
  </si>
  <si>
    <t>Número de Proyectos de conceptos institucional remtidos oportunamente  (20 días hábiles) para firma del Ministro / Número de Proyectos de concepto institucional remitidos para firma del Ministro.</t>
  </si>
  <si>
    <t>Número de Proyectos de Actos Administrativos revisados y ajustados jurídicamente/ Número de Proyectos de Actos Administrativos  radicados en la Oficina para estudio</t>
  </si>
  <si>
    <t>Número de proyectos de Actos Administrativos revisados y ajustados jurídicamente dentro del término (20 días hábiles) / Número total de proyectos de Actos administrativos que no requieren concepto técnico remitidos para firma del Ministro.</t>
  </si>
  <si>
    <t>Número de certificaciones de existencia y representación legal expedidas / Número de solicitudes radicadas en la dirección Jurídica.</t>
  </si>
  <si>
    <t>Número de certificaciones de existencia y representación legal expedidas oportunamente (10 días calendario) / Número de certificaciones de existencia  y representación legal tramitadas</t>
  </si>
  <si>
    <t>Número de Tutelas resueltas / Número de Tutelas radicadas en la dirección Jurídica</t>
  </si>
  <si>
    <t>Número de Incidentes proyectados para firma del Ministro / Número de Incidentes radicados en la Dirección Jurídica</t>
  </si>
  <si>
    <t>Número de Fallos impugnados / Número de Fallos radicados  en la Dirección Jurídica</t>
  </si>
  <si>
    <t>Número de Asuntos (Tutelas, Incidentes, Fallos) atendidos dentro de término / Número total de  Asuntos tramitados.</t>
  </si>
  <si>
    <t>Número de demandas y acciones de llamamiento contestadas en término / Número de demandas, acciones y llamamientos fijadas en lista y/o notificadas.</t>
  </si>
  <si>
    <t>Documentos sobre Procesos Fallados a favor del Ministerio</t>
  </si>
  <si>
    <t>Número de Diligencias de Conciliación atendidas oportunamente / Número de Diligencias de Conciliaciones notificadas</t>
  </si>
  <si>
    <t>Número de demandas de repetición instauradas /Número de acciones de repetición autorizadas por el comité</t>
  </si>
  <si>
    <t>Número de recurso de apelación de procesos disciplinarios  resueltos en término/ Número de recursos resueltos</t>
  </si>
  <si>
    <t>Resolver el 100%</t>
  </si>
  <si>
    <t>Informe</t>
  </si>
  <si>
    <t>1200-1-01-1</t>
  </si>
  <si>
    <t>Medir el avance en la elaboración de los documentos SIGI.</t>
  </si>
  <si>
    <t>1200-1-02-1</t>
  </si>
  <si>
    <t>Verificar el cumplimiento en la presentación de informes mensuales del SIGI.</t>
  </si>
  <si>
    <t>1200-2-01-1</t>
  </si>
  <si>
    <t>Controlar el número de informes mensuales consolidados del SIGI</t>
  </si>
  <si>
    <t>1200-2-01-2</t>
  </si>
  <si>
    <t>Verificar cumplimiento de documentos publicados</t>
  </si>
  <si>
    <t>1200-2-02-1</t>
  </si>
  <si>
    <t>1200-3-01-1</t>
  </si>
  <si>
    <t>Verificar el cumplimiento de las investigaciones propuestas</t>
  </si>
  <si>
    <t>1200-3-02-1</t>
  </si>
  <si>
    <t>Evaluar el avance de los apoyos brindados</t>
  </si>
  <si>
    <t>1200-4-01-1</t>
  </si>
  <si>
    <t>Medir el seguimiento a los Planes propuestos por las Dependencias del MSPS</t>
  </si>
  <si>
    <t>1200-4-01-2</t>
  </si>
  <si>
    <t>Verificar el cumplimiento de la asistencia técnica brindada a las Dependencias del MSPS</t>
  </si>
  <si>
    <t>1200-5-01-1</t>
  </si>
  <si>
    <t>Verificar la ejecución de los recursos de asistencia técnica</t>
  </si>
  <si>
    <t>No. Documentos publicados y aprobados / 4</t>
  </si>
  <si>
    <t>No. Estudios y/o Investigaciones realizados / Total Estudios y/o Investigaciones propuestos</t>
  </si>
  <si>
    <t>No.apoyos brindados / Total apoyos propuestos</t>
  </si>
  <si>
    <t>Informes de ejecución publicados / 4</t>
  </si>
  <si>
    <t>Asistencias brindadas / Asistencias solicitadas</t>
  </si>
  <si>
    <t>Recursos ejecutdos / Recursos apropiados</t>
  </si>
  <si>
    <t>No. Documentos publicados / No. Documentos aprobados</t>
  </si>
  <si>
    <t>Informe final 2012 publicado en página WEB</t>
  </si>
  <si>
    <t>Planillas con registro de Asistencias Técnicas brindadas</t>
  </si>
  <si>
    <t>CDP para Tiquetes y Gastos de Viaje solicitados</t>
  </si>
  <si>
    <t>Informe ejecución Trimestre I publicado en página WEB</t>
  </si>
  <si>
    <t>Suministro de Tiquetes y gastos de Viaje</t>
  </si>
  <si>
    <t>Informe ejecución Trimestre II publicado en página WEB</t>
  </si>
  <si>
    <t>Informe ejecución Trimestre III publicado en página WEB</t>
  </si>
  <si>
    <t>Suministro de Tiquetes, gastos de viaje y publicaciones</t>
  </si>
  <si>
    <t>1300-1-01-1</t>
  </si>
  <si>
    <t>1300-1-02-1</t>
  </si>
  <si>
    <t>1300-2-01-1</t>
  </si>
  <si>
    <t xml:space="preserve">Disponibilidad del servicio de mantenimiento </t>
  </si>
  <si>
    <t>1300-2-02-1</t>
  </si>
  <si>
    <t>Mejoramiento de la plataforma tecnológica</t>
  </si>
  <si>
    <t>1300-2-03-1</t>
  </si>
  <si>
    <t>Servicio de acceso a internet, y mejoramiento de la plataforma de comunicaciones del MSPS</t>
  </si>
  <si>
    <t>1300-2-04-1</t>
  </si>
  <si>
    <t>Implementar la intranet del MSPS, emailing</t>
  </si>
  <si>
    <t>1300-2-05-1</t>
  </si>
  <si>
    <t xml:space="preserve">Servicio de mantenimiento a la plataforma tecnológica, infraestructura de la plataforma tecnológica de seguridad, y servicio preventivo y correctivo de la infraestrucctura computacional  </t>
  </si>
  <si>
    <t>1300-3-01-1</t>
  </si>
  <si>
    <t xml:space="preserve">Disponer de los servicios de la intranet gubernamental   - Centro de Datos del Estado, centro de contacto Ciudadano, Red de alta velocidad y plataforma de interoperabilidad del Ministerio  </t>
  </si>
  <si>
    <t>1300-4-01-1</t>
  </si>
  <si>
    <t xml:space="preserve">Disponer de la infraestructura tecnológica para el desarrollo y mantenimiento de software al MSPS </t>
  </si>
  <si>
    <t>1300-4-02-1</t>
  </si>
  <si>
    <t>Seguimiento al avance en la actualización de los productos de certificación digital abierta licenciados con Certicamara por el MSPS, seg´pun cornograma y plan de trabajo aprobado</t>
  </si>
  <si>
    <t>1300-5-01-1</t>
  </si>
  <si>
    <t>Administrar, operar y mesa de ayuda de segundo nivel a 9 sistemas/aplicativos implementados : PISIS, SISMED, Giros directos, Cuentas maestras, Saneamiento de cartera, SGD, Nacimientos y defunciones, GEL,  Registro discapacidad</t>
  </si>
  <si>
    <t>1300-5-10-1</t>
  </si>
  <si>
    <t>Implementación Registro de Talento Humano (RETHUS)</t>
  </si>
  <si>
    <t>1300-5-11-1</t>
  </si>
  <si>
    <t>Seguridad informática</t>
  </si>
  <si>
    <t>1300-5-12-1</t>
  </si>
  <si>
    <t xml:space="preserve">Respuesta a solicitudes de informaicón </t>
  </si>
  <si>
    <t>1300-5-13-1</t>
  </si>
  <si>
    <t>1300-5-14-1</t>
  </si>
  <si>
    <t>1300-5-02-1</t>
  </si>
  <si>
    <t xml:space="preserve">Nuevas fuentes integradas al SGD - Observatorios de salud </t>
  </si>
  <si>
    <t>1300-5-03-1</t>
  </si>
  <si>
    <t>Pila en operación y Optimización de PILA</t>
  </si>
  <si>
    <t>1300-5-04-1</t>
  </si>
  <si>
    <t xml:space="preserve">Avances Afiliate y RUAF y Supervivencia en operación </t>
  </si>
  <si>
    <t>1300-5-05-1</t>
  </si>
  <si>
    <t>Prueba de escolaridad</t>
  </si>
  <si>
    <t>1300-5-06-1</t>
  </si>
  <si>
    <t>Desrrollo del proyecto de salud electrónica: Historia Clínica Electrónica, Facturación y Telesalud, RIPS</t>
  </si>
  <si>
    <t>1300-5-07-1</t>
  </si>
  <si>
    <t>1300-5-08-1</t>
  </si>
  <si>
    <t>1300-5-09-1</t>
  </si>
  <si>
    <t>Meses de Mantenimiento infraestructura tecnologica de software de base del MSPS/12</t>
  </si>
  <si>
    <t xml:space="preserve">Arrendamiento de equipos: computadores, servidores e impresoras </t>
  </si>
  <si>
    <t>Meses de acceso a internet  y  arrendamiento o adq2uisición de equipos de red/12</t>
  </si>
  <si>
    <t>Meses de servicio de intranet para el MSPS/12</t>
  </si>
  <si>
    <t>Meses de servicio de mantenimiento/12</t>
  </si>
  <si>
    <t>Meses de servicio de la Intranet Gubernamental para  la operación de los sistemas de información del SISPRO/12</t>
  </si>
  <si>
    <t xml:space="preserve">Proyectos desarrollados </t>
  </si>
  <si>
    <t>Informes  presentados /4</t>
  </si>
  <si>
    <t xml:space="preserve"> Aplicativos operando y con matenimiento/9</t>
  </si>
  <si>
    <t xml:space="preserve"> RETHUS en operación</t>
  </si>
  <si>
    <t>Implementación seguridad informática</t>
  </si>
  <si>
    <t xml:space="preserve"> Demanda de solicitudes de información atendida </t>
  </si>
  <si>
    <t xml:space="preserve"> Politicas de información y procesos de calidad definidos</t>
  </si>
  <si>
    <t>Fuentes integradas al SGD - Observatorios de salud</t>
  </si>
  <si>
    <t xml:space="preserve">Reglas de operación unificadas aplicadas por los operadores y PILA en operación </t>
  </si>
  <si>
    <t>Sistema de Información y Base de Datos del Estado en marcha, RUAF y Supervivencia en operación</t>
  </si>
  <si>
    <t>Prueba de escolaridad en operación</t>
  </si>
  <si>
    <t>Avances en desarrollo del proyecto</t>
  </si>
  <si>
    <t xml:space="preserve">Incmremento en registros de EPS recibidos y validados </t>
  </si>
  <si>
    <t>Fases de Orfeo implementadas</t>
  </si>
  <si>
    <t>Tecnologia del Ministerio integrada</t>
  </si>
  <si>
    <t>Meses de servicio de mantenimiento</t>
  </si>
  <si>
    <t xml:space="preserve">Equipos arrendados </t>
  </si>
  <si>
    <t>Meses de internet y soporte plataforma</t>
  </si>
  <si>
    <t>Meses de intranet para el MSPS</t>
  </si>
  <si>
    <t xml:space="preserve">Meses de servicio de la Intranet Gubernamental </t>
  </si>
  <si>
    <t>Aplicativos operando y con mesas de ayuda</t>
  </si>
  <si>
    <t xml:space="preserve">Profesionales inscritos en el aplicativo de registro del talento humano disponible en salud </t>
  </si>
  <si>
    <t>Avances definición de política</t>
  </si>
  <si>
    <t xml:space="preserve"> No. De solicitudes de información atendidas</t>
  </si>
  <si>
    <t xml:space="preserve">No. De planes y programas evaluados </t>
  </si>
  <si>
    <t>Fuentes integradas</t>
  </si>
  <si>
    <t xml:space="preserve">Unificación de los criterios de los Operadores de Información </t>
  </si>
  <si>
    <t xml:space="preserve">Diseño Sistema de Información y Base de Datos del Estado;                             RUAF y Supervivencia en operación </t>
  </si>
  <si>
    <t>Salida a operación de escolaridad</t>
  </si>
  <si>
    <t>Avances en definción de estandares</t>
  </si>
  <si>
    <t xml:space="preserve">Incremento de mínimo 3% en los registros de RIPS frente a corte año anterior </t>
  </si>
  <si>
    <t>62 funcionarios con firma digital</t>
  </si>
  <si>
    <t>Documento con Selección de aplicaciones activas concertadas con las areas funcionales</t>
  </si>
  <si>
    <t xml:space="preserve">Aplicativos operando y con mantenimiento </t>
  </si>
  <si>
    <t xml:space="preserve">Histórico de profesionales inscritos en el aplicativo de registro del talento humano disponible en salud </t>
  </si>
  <si>
    <t>Definción de políticas de seguridad informática</t>
  </si>
  <si>
    <t>Definción de políticas informáticas</t>
  </si>
  <si>
    <t xml:space="preserve">Propuesta de acto administrativo para la adopción de las reglas de negocio </t>
  </si>
  <si>
    <t>En implementación Sistema de Información y Base de Datos del Estado;                RUAF y Supervivencia en operación</t>
  </si>
  <si>
    <t>Estabilizada</t>
  </si>
  <si>
    <t>Definicón de estandares socializados con interesados</t>
  </si>
  <si>
    <t xml:space="preserve">2 areas del MSPS con implementación del certificado digital  </t>
  </si>
  <si>
    <t xml:space="preserve">Fortalecimiento de 20% de aplicaciones identificadas seleccionadas </t>
  </si>
  <si>
    <t xml:space="preserve">En operación </t>
  </si>
  <si>
    <t>Avances de seguridad de información para el MSPS y FOSYGA</t>
  </si>
  <si>
    <t>Definición procesos de calidad</t>
  </si>
  <si>
    <t>Metodologia seguimiento a la implementación</t>
  </si>
  <si>
    <t>En implementación Sistema de Información y Base de Datos del Estado;                    RUAF y Supervivencia en operación</t>
  </si>
  <si>
    <t xml:space="preserve">Definición de arquitectura </t>
  </si>
  <si>
    <t>1. Fortalecimiento de 40% de aplicaciones identificadas seleccionadas; 2. Definción procedimientos de manejo de programas fuente</t>
  </si>
  <si>
    <t>1. Avances de seguridad de información para el MSPS y FOSYGA; 2. TDR para contratación firma consultoria</t>
  </si>
  <si>
    <t xml:space="preserve">Sistema de Información y Base de Datos del Estado en operación;                                           RUAF y Supervivencia en operación </t>
  </si>
  <si>
    <t xml:space="preserve">Avance elaboración estudios previos </t>
  </si>
  <si>
    <t>Fortalecimiento de 40% de aplicaciones identificadas seleccionadas</t>
  </si>
  <si>
    <t>1400-1-01-1</t>
  </si>
  <si>
    <t>1400-1-02-1</t>
  </si>
  <si>
    <t>1400-2-01-1</t>
  </si>
  <si>
    <t xml:space="preserve">Hacer seguimiento elaboración de insumos para el Plan Nacional de mejoramiento de calidad </t>
  </si>
  <si>
    <t>1400-2-02-1</t>
  </si>
  <si>
    <t xml:space="preserve">Hacer seguimiento a las actividades de apoyo para el Plan Nacional de mejoramieno de calidad </t>
  </si>
  <si>
    <t>1400-3-01-1</t>
  </si>
  <si>
    <t>1400-3-02-1</t>
  </si>
  <si>
    <t>Hecer seguimiento a la definición del Sistema de Evaluación de Actores.</t>
  </si>
  <si>
    <t>1400-3-03-1</t>
  </si>
  <si>
    <t xml:space="preserve">Hecer seguimiento a la elaboración de la propuesta de ajuste del Observatorio </t>
  </si>
  <si>
    <t>1400-3-04-1</t>
  </si>
  <si>
    <t>Hacer seguimiento al ajuste y  aplicación de la encuesta nacional de percepción de EPS</t>
  </si>
  <si>
    <t>1400-4-01-1</t>
  </si>
  <si>
    <t>Hacer seguimiento a la elaboración de la metodología de implementación de guías</t>
  </si>
  <si>
    <t>1400-5-01-1</t>
  </si>
  <si>
    <t>Hacer seguimiento a la actualización de la documentación correspondiente a la Unidad Sectorial de Normalización en Salud</t>
  </si>
  <si>
    <t>Documentos elaborados/docuementos planificados</t>
  </si>
  <si>
    <t xml:space="preserve">Actividades realizadas/actividades programadas </t>
  </si>
  <si>
    <t>Sistema de evaluación de actores</t>
  </si>
  <si>
    <t xml:space="preserve">Documento propuesta </t>
  </si>
  <si>
    <t xml:space="preserve">Informe de resultados aplicación de encuesta </t>
  </si>
  <si>
    <t>Metodología de implementación de Guías</t>
  </si>
  <si>
    <t xml:space="preserve">Documentos elaborados   </t>
  </si>
  <si>
    <t xml:space="preserve">Informe de evaluación de actores </t>
  </si>
  <si>
    <t xml:space="preserve"> Metodología de levantamiento de información en campo con enfoque en (seguridad del paciente, efectividad y Humanización) </t>
  </si>
  <si>
    <t xml:space="preserve">Informes de retroalimentación </t>
  </si>
  <si>
    <t xml:space="preserve">Informe estado de avance </t>
  </si>
  <si>
    <t xml:space="preserve">Reuniones de concertación </t>
  </si>
  <si>
    <t>Plan de trabajo</t>
  </si>
  <si>
    <t xml:space="preserve">Documento ajustes del Sistema de Evaluación de Actores </t>
  </si>
  <si>
    <t xml:space="preserve">Plan de trabajo </t>
  </si>
  <si>
    <t xml:space="preserve">Procesos y procedimientos implementados </t>
  </si>
  <si>
    <t xml:space="preserve">Informe final </t>
  </si>
  <si>
    <t>Metodologiía de implementación de Guías.</t>
  </si>
  <si>
    <t>1500-1-01-1</t>
  </si>
  <si>
    <t>1500-1-02-1</t>
  </si>
  <si>
    <t>1500-2-01-1</t>
  </si>
  <si>
    <t>Objetivo: Estimar la  realización de los Informe Aprobado
 Producto Final:  Informes realizados</t>
  </si>
  <si>
    <t>1500-2-02-1</t>
  </si>
  <si>
    <t>1500-2-03-1</t>
  </si>
  <si>
    <t>1500-2-04-1</t>
  </si>
  <si>
    <t>Objetivo: Comprobar  la  realización del Programa Anual de Auditorías
 Producto Final:  Programa Anual de Auditorías</t>
  </si>
  <si>
    <t>1500-2-05-1</t>
  </si>
  <si>
    <t xml:space="preserve">Objetivo: Comprobar la Evaluación y el  Segumiento de los Riesgos Institucionales.
 Producto Final: Segumiento Riesgos Institucionales
</t>
  </si>
  <si>
    <t>Objetivo: Verificar la revisón de  los Subcomites
 Producto Final: Subcomites Revisados</t>
  </si>
  <si>
    <t xml:space="preserve">Objetivo: Determinar la  realización del  Informes Internos 
 Producto Final:  Informes  Internos </t>
  </si>
  <si>
    <t>1500-3-01-1</t>
  </si>
  <si>
    <t>Objetivo: Comprobar la rendicion de los informes
 Producto Final:  Rendir los Informes requeridos.</t>
  </si>
  <si>
    <t>1500-3-02-1</t>
  </si>
  <si>
    <t>1500-3-03-1</t>
  </si>
  <si>
    <t>Objetivo: Verificar la Consolidación del Plan de Mejoramiento 
 Producto Final: Plan de Mejoramiento Definitivo</t>
  </si>
  <si>
    <t>Objetivo:Comprobar la realizacion de los informes externos 
 Producto Final:  Informes Externos .</t>
  </si>
  <si>
    <t>Informe Ejecutivo DAFP e Informes de la LEY 1474</t>
  </si>
  <si>
    <t>Documento Programa Anual de Auditorias</t>
  </si>
  <si>
    <t>Documento Evaluación y Seguimiento a los Riesgos Institucionales</t>
  </si>
  <si>
    <t>No de Subcomites revisados/No de Subcomites realizados</t>
  </si>
  <si>
    <t xml:space="preserve">Informes Internos / </t>
  </si>
  <si>
    <t>Informe Contraloría</t>
  </si>
  <si>
    <t xml:space="preserve">Informe Plan de Mejoramiento Contraloria </t>
  </si>
  <si>
    <t>Informes</t>
  </si>
  <si>
    <t>Informe de seguimiento</t>
  </si>
  <si>
    <t>1600-1-01-1</t>
  </si>
  <si>
    <t>1600-1-02-1</t>
  </si>
  <si>
    <t>1600-2-01-1</t>
  </si>
  <si>
    <t>Establecer la directriz de enfoque psicosocial para el sector salud para víctimas, por hecho victimizante</t>
  </si>
  <si>
    <t>1600-2-01-2</t>
  </si>
  <si>
    <t xml:space="preserve">Elaborar los lineamientos de atención en salud con enfoque diferencial en el marco de la politica publica de derechos humanos y los subcomites de victimas </t>
  </si>
  <si>
    <t>1600-2-01-3</t>
  </si>
  <si>
    <t xml:space="preserve">Diseñar estrategias y mecanismos de intervención en  salud  y protección social en el marco del programa de reparaciones colectivas </t>
  </si>
  <si>
    <t>1600-2-01-4</t>
  </si>
  <si>
    <t>Elaborar planes y estrategias de atención integral en salud, programas de formación y modelos de salud propios e interculturales para grupos étnicos</t>
  </si>
  <si>
    <t>1600-2-01-5</t>
  </si>
  <si>
    <t>Concurrir en la gestión de salud y protección social incluidas en los planes y programas de protección y atención integral en salud para los grupos étnicos víctimas y en situación de desplazamiento, ordenados por ley y decisiones judiciales</t>
  </si>
  <si>
    <t>1600-2-01-6</t>
  </si>
  <si>
    <t>Formulación de políticas, planes, programas y/o proyectos en el marco de la promoción social en salud, que posibiliten el acceso a la salud y la inclusión social de grupos étnicos, incluyendo la población desplazada y víctima, con enfoque de derechos, intercultural y diferencial, soportados en la coordinación intra e interinstitucional e intersectorial</t>
  </si>
  <si>
    <t>1600-2-01-7</t>
  </si>
  <si>
    <t>Elaborar la propuesta de Política Nacional de Discapacidad e Inclusión Social y  el proyecto de documento Conpes sobre discapacidad</t>
  </si>
  <si>
    <t>1600-2-01-8</t>
  </si>
  <si>
    <t>Gestionar el funcionamiento del  Consejo Nacional de Discapacidad, Grupo de Enlace Sectorial GES y Secretaría Técnica del Consejo conforme a la Ley 1145-07</t>
  </si>
  <si>
    <t>1600-2-01-9</t>
  </si>
  <si>
    <t>Apoyar la gestión, desarrollo, coordinación y evaluación de planes, programas y proyectos de promoción social en salud para poblaciones vulnerables con enfoque diferencial</t>
  </si>
  <si>
    <t>1600-2-01-10</t>
  </si>
  <si>
    <t>Concurrir en la definición de la agenda nacional de investigación en Discapacidad para Colombia</t>
  </si>
  <si>
    <t>1600-2-01-11</t>
  </si>
  <si>
    <t>Definir estrategias de intervención  de salud y protección social para la primera infancia de los  grupos étnicos, teniendo en cuenta diagnósticos institucionales y comunitarios</t>
  </si>
  <si>
    <t>1600-2-01-12</t>
  </si>
  <si>
    <t>Implementar, fortalecer, monitorear y hacer seguimiento al componente salud y protección social del Programa Mis Derechos Primero para niños, niñas, adolescentes y jovenes en situación de desplazamiento forzado, en cumplimiento del Auto 251-08</t>
  </si>
  <si>
    <t>1600-2-01-13</t>
  </si>
  <si>
    <t>Realizar la sensibilización y formación sobre el proceso de transversalización de la perspectiva de género en el sector salud</t>
  </si>
  <si>
    <t>1600-3-01-1</t>
  </si>
  <si>
    <t>Diseñar estrategias de fortalecimiento organizativo de victimas del conflicto armado para el ejercicio de los derechos a la salud y a la protección social en los órdenes nacional y territorial</t>
  </si>
  <si>
    <t>1600-3-01-2</t>
  </si>
  <si>
    <t>Construir concertada y participativamente el Programa PAPSIVI  con victimas del conflicto armado y organizaciones sociales</t>
  </si>
  <si>
    <t>1600-3-01-3</t>
  </si>
  <si>
    <t>Socializar y retroalimentar de la propuesta del sistema indigena de salud propia e intercultural -SISPI elaborada por los pueblos indígenas para la identificación de sus componentes, definición de contenidos y estructura</t>
  </si>
  <si>
    <t>1600-3-01-4</t>
  </si>
  <si>
    <t>Espacios de consulta y concertación para el cumplimiento de los compromisos sobre asuntos étnicos del plan nacional de desarrollo -PND, en funcionamiento</t>
  </si>
  <si>
    <t>1600-3-01-5</t>
  </si>
  <si>
    <t>Fortalecer los procesos de rehabilitación funcional de las personas con discapacidad en el marco de la rehabilitación integral</t>
  </si>
  <si>
    <t>1600-3-01-6</t>
  </si>
  <si>
    <t>Gestionar la Implementación de estrategias de intervención y fortalecimiento  de las personas con discapacidad, sus familias y comunidad bajo el enfoque diferencial de acuerdo la Ley y decisiones judiciales</t>
  </si>
  <si>
    <t>1600-3-01-7</t>
  </si>
  <si>
    <t>Gestionar mecanismos de articulación y coordinación intersectorial para la promoción social de la población con discapacidad en el marco del Sistema Nacional de Discapacidad</t>
  </si>
  <si>
    <t>1600-3-01-8</t>
  </si>
  <si>
    <t>Concurrir y hacer seguimiento de los planes territoriales de atención integral a la discapacidad.</t>
  </si>
  <si>
    <t>1600-3-01-9</t>
  </si>
  <si>
    <t>Estrategia de sensibilización y fortalecimiento institucional a partir de la identificación de las inequidades sociales en diferentes grupos poblacionales para definir criterios de focalización para la inclusión social</t>
  </si>
  <si>
    <t>1600-3-01-10</t>
  </si>
  <si>
    <t>Gestionar la implementación territorial de la directriz de enfoque diferencial para el goce efectivo de derechos de personas mayores en situación de desplazamiento forzado</t>
  </si>
  <si>
    <t>1600-3-01-11</t>
  </si>
  <si>
    <t>Concurrir y hacer seguimiento a proyectos territoriales para la ejecución de la política nacional de envejecimiento y vejez</t>
  </si>
  <si>
    <t>1600-3-01-12</t>
  </si>
  <si>
    <t>Concurrir en la implementación territorial de lo ordenado por la Ley 1257-08,decretos reglamentarios y actos administrativos relacionados, para el otorgamiento de las medidas de atención a mujeres víctimas de violencias</t>
  </si>
  <si>
    <t>1600-3-02-1</t>
  </si>
  <si>
    <t>Gestionar información e implementar en las Entidades Territoriales la herramienta de monitoreo y evaluación de planes, programas y proyectos para la atención a victimas del conflicto armado</t>
  </si>
  <si>
    <t>1600-3-02-2</t>
  </si>
  <si>
    <t>Monitoreo y seguimiento de transferencias y ejecucion de recursos para la atencion a población inimputable</t>
  </si>
  <si>
    <t>1600-3-02-3</t>
  </si>
  <si>
    <t xml:space="preserve">Impulsar procesos locales de inclusión social con enfoque psicosocial, con las victimas  de violencia del conflicto armado, en confinamiento, en riesgo o en situación de desplazamiento forzado,  en area rural y urbana, de minimo en 44 municipios </t>
  </si>
  <si>
    <t>1600-3-02-4</t>
  </si>
  <si>
    <t xml:space="preserve">Monitoreo y seguimiento de atenciones en salud  y a  ejecución de recursos transferidos a 36 entidades territoriales, provenientes de la Subcuenta ECAT-FOSYGA, para la atención integral en salud de la población desplazada, </t>
  </si>
  <si>
    <t>1600-3-02-5</t>
  </si>
  <si>
    <t>Gestionar el cumplimiento, monitoreo, seguimiento y evaluación de la Convención de Naciones Unidas sobre los derechos de las personas con discapacidad según batería de indicadores definida</t>
  </si>
  <si>
    <t>1600-3-02-6</t>
  </si>
  <si>
    <t>Gestionar la Implementación, fortalecimiento, seguimiento y evaluación de la Política Nacional de Envejecimiento y Vejez</t>
  </si>
  <si>
    <t>1600-3-02-7</t>
  </si>
  <si>
    <t>Gestionar la implementación, monitoreo, seguimiento y evaluación de la Política Nacional de Apoyo y Fortalecimiento de las Familias</t>
  </si>
  <si>
    <t>1600-3-02-8</t>
  </si>
  <si>
    <t>Programa de Atención Psicosocial y Salud Integral a Víctimas - PAPSIVI, subcuenta ECAT - FOSYGA.</t>
  </si>
  <si>
    <t>1600-3-02-9</t>
  </si>
  <si>
    <t>Monitorear el cumplimiento de las órdenes judiciales y medidas cautelares (Corte Cont. - CIDH - Trib. Justicia y Paz y Ley de Víctimas)</t>
  </si>
  <si>
    <t>1600-4-01-1</t>
  </si>
  <si>
    <t>Asistir técnicamente a las entidades territoriales en la aplicación de estrategias de inclusión social y políticas, programas y proyectos de promoción social  para personas y colectivos en condiciones de extrema vulnerabilidad</t>
  </si>
  <si>
    <t>Tres informes trimestrales y una directriz elaborada / 4</t>
  </si>
  <si>
    <t>Tres informes trimestrales y un lineamiento elaborado / 4</t>
  </si>
  <si>
    <t>Tres informes trimestrales y un mecanismo de intervención documentado  / 4</t>
  </si>
  <si>
    <t>Dos informes trimestrales de planes, estrategias, programas y modelos elaborados / 2</t>
  </si>
  <si>
    <t>Resolución e Informe trimestral sobre Planes y programas de protección y atención integral en salud con acciones definidas / 2</t>
  </si>
  <si>
    <t>Informes trimestrales / 8</t>
  </si>
  <si>
    <t>Propuesta de política y proyecto de conpes elaborado s / 2</t>
  </si>
  <si>
    <t>Informes bimestrales / 6</t>
  </si>
  <si>
    <t>Informes mensuales / 12</t>
  </si>
  <si>
    <t>Agenda definida y programada / 1</t>
  </si>
  <si>
    <t>Tres informes de avance y un documento final / 4</t>
  </si>
  <si>
    <t>Informes trimestrales de gestión / 7</t>
  </si>
  <si>
    <t>Tres informes trimestrales y un documento final / 4</t>
  </si>
  <si>
    <t>Tres informe de avance  y un programa concertado / 4</t>
  </si>
  <si>
    <t>Tres informes trimestrales y documento final  elaborado / 4</t>
  </si>
  <si>
    <t>Informes sobre mesas de consulta y concertación funcionando / 8</t>
  </si>
  <si>
    <t>Informes de procesos de rehabilitación / 3</t>
  </si>
  <si>
    <t>Número de estrategias implementadas / 2</t>
  </si>
  <si>
    <t>Número de mecanismos implementados / 2</t>
  </si>
  <si>
    <t>Resolución e Informes trimestrales de seguimiento / 3</t>
  </si>
  <si>
    <t>Informes trimestrales / 4</t>
  </si>
  <si>
    <t>Plan de trabajo anual y tres Informes consolidados / 4</t>
  </si>
  <si>
    <t>Reportes de Monitoreo a la Convención de la ONU presentados según batería de indicadores / 4</t>
  </si>
  <si>
    <t>Informes Semestrales de seguimiento</t>
  </si>
  <si>
    <t>Informes de avance y final / 3</t>
  </si>
  <si>
    <t>Plan de asistencia técnica e informes trimestrales / 13</t>
  </si>
  <si>
    <t>Informe trimestral</t>
  </si>
  <si>
    <t>informe trimestral</t>
  </si>
  <si>
    <t>informe  trimestral</t>
  </si>
  <si>
    <t>Informes de avance</t>
  </si>
  <si>
    <t>informe bimestral</t>
  </si>
  <si>
    <t>informes mensuales</t>
  </si>
  <si>
    <t>Informe de avance</t>
  </si>
  <si>
    <t xml:space="preserve">Niños y niñas atendidos </t>
  </si>
  <si>
    <t>Informe de avance trimestral</t>
  </si>
  <si>
    <t>Informe avance trimestral</t>
  </si>
  <si>
    <t>Informe reuniones socialización realizadas</t>
  </si>
  <si>
    <t>Informes reuniones</t>
  </si>
  <si>
    <t>Informes trimestrales</t>
  </si>
  <si>
    <t xml:space="preserve">Proyecto Resolución </t>
  </si>
  <si>
    <t>Plan de Trabajo, cronograma y presupuesto 2013</t>
  </si>
  <si>
    <t xml:space="preserve">Proyecto de Resolución </t>
  </si>
  <si>
    <t>reporte de monitoreo</t>
  </si>
  <si>
    <t>Plan de asistencia técnica</t>
  </si>
  <si>
    <t xml:space="preserve">propuesta de política elaborada </t>
  </si>
  <si>
    <t>informes bimestrales</t>
  </si>
  <si>
    <t>informes trimestrales</t>
  </si>
  <si>
    <t>Informe de  procesos de rehabilitación</t>
  </si>
  <si>
    <t>estrategia implementada</t>
  </si>
  <si>
    <t xml:space="preserve">Informe de avance </t>
  </si>
  <si>
    <t>Informe final</t>
  </si>
  <si>
    <t>informe de avance</t>
  </si>
  <si>
    <t>Cuentas recibidas y autorizaciones de giro  entidades</t>
  </si>
  <si>
    <t>Informe con planes, estrategias, programas y modelos elaborados</t>
  </si>
  <si>
    <t>Resolución elaborada</t>
  </si>
  <si>
    <t xml:space="preserve">proyecto de conpes elaborado </t>
  </si>
  <si>
    <t>agenda definida</t>
  </si>
  <si>
    <t xml:space="preserve">Informes mensuales </t>
  </si>
  <si>
    <t>mecanismo implementado</t>
  </si>
  <si>
    <t>documento final</t>
  </si>
  <si>
    <t>Directriz elaborada</t>
  </si>
  <si>
    <t>Lineamiento elaborado</t>
  </si>
  <si>
    <t>Mecanismo de intervención documentado</t>
  </si>
  <si>
    <t>Informe ejecución recursos</t>
  </si>
  <si>
    <t>Informe final con ruta de atención, modulos etnicos en PAPSIVI</t>
  </si>
  <si>
    <t>Documento final</t>
  </si>
  <si>
    <t>Informes mensuales e informe final</t>
  </si>
  <si>
    <t>Programa concertado</t>
  </si>
  <si>
    <t>Documento SISPI elaborado</t>
  </si>
  <si>
    <t xml:space="preserve">Documento final </t>
  </si>
  <si>
    <t>informe seguimento tecnico y financiero</t>
  </si>
  <si>
    <t>Informe Final</t>
  </si>
  <si>
    <t>1700-1-01-1</t>
  </si>
  <si>
    <t>1700-1-02-1</t>
  </si>
  <si>
    <t>1700-2-01-1</t>
  </si>
  <si>
    <t>Estratrategia Hospital Seguro</t>
  </si>
  <si>
    <t>1700-2-02-1</t>
  </si>
  <si>
    <t>1700-2-03-1</t>
  </si>
  <si>
    <t>Fortalecimiento Red Nacional de Centros Reguladores de Urgencias y Emergencias</t>
  </si>
  <si>
    <t>1700-2-04-1</t>
  </si>
  <si>
    <t>Asistencia Técnica</t>
  </si>
  <si>
    <t>1700-3-01-1</t>
  </si>
  <si>
    <t>Apoyo a Entidades Territoriales (ET) e IPS</t>
  </si>
  <si>
    <t>1700-4-01-1</t>
  </si>
  <si>
    <t>1700-4-02-1</t>
  </si>
  <si>
    <t>1700-4-03-1</t>
  </si>
  <si>
    <t>1700-4-04-1</t>
  </si>
  <si>
    <t>Transporte y evacuación de Emergencia</t>
  </si>
  <si>
    <t>1700-5-01-1</t>
  </si>
  <si>
    <t>Cofinanciación a ET y IPS para población pobre rural y urbana</t>
  </si>
  <si>
    <t>Contrato Interadministrativo</t>
  </si>
  <si>
    <t>Contrato Difusión DIH y Mision Medica</t>
  </si>
  <si>
    <t>ET Asistidas</t>
  </si>
  <si>
    <t>IPS Apoyadas</t>
  </si>
  <si>
    <t/>
  </si>
  <si>
    <t>12 CRUES Fortalecidos</t>
  </si>
  <si>
    <t>1 CNRSS fortalecido</t>
  </si>
  <si>
    <t>1 CNC fortalecido</t>
  </si>
  <si>
    <t>Adiciones y Contrato  para Transporte y evacuación de Emergencia</t>
  </si>
  <si>
    <t>ET e IPS Cofinanciadas</t>
  </si>
  <si>
    <t>Convenio Interadministrativo RENATO</t>
  </si>
  <si>
    <t>Contratos suscrito</t>
  </si>
  <si>
    <t>ET / o IPS con asistencia tecnica realizada</t>
  </si>
  <si>
    <t>informe mensual de ejecución</t>
  </si>
  <si>
    <t>CRUES fortalecidos</t>
  </si>
  <si>
    <t>Informe de fortalecimiento de los CRUES</t>
  </si>
  <si>
    <t>Centro Nacional de Reserva Fortalecidos</t>
  </si>
  <si>
    <t xml:space="preserve"> Centro Nacional de Comunicaciones fortalecido</t>
  </si>
  <si>
    <t xml:space="preserve"> contrato suscrito</t>
  </si>
  <si>
    <t>2100-1-01-1</t>
  </si>
  <si>
    <t>2100-1-02-1</t>
  </si>
  <si>
    <t>2100-2-01-1</t>
  </si>
  <si>
    <t>Revisar y actualizar la Política Nacional de Salud Sexual y Reproductiva y actualizar las guías de VIH/Sida para jóvenes y adultos y sífilis gestacional y congénita.</t>
  </si>
  <si>
    <t>2100-2-02-1</t>
  </si>
  <si>
    <t xml:space="preserve">Elaborar propuesta de Politica Pública de Educación en Salud </t>
  </si>
  <si>
    <t>2100-2-03-1</t>
  </si>
  <si>
    <t>Revisar, evaluar,validar e implementar  los procesos normativos en ENT, salud mental y SPA</t>
  </si>
  <si>
    <t>2100-2-04-1</t>
  </si>
  <si>
    <t>Divulgar y evaluar la primera fase de implementación de la Estrategia Nacional de Alcohol</t>
  </si>
  <si>
    <t>2100-2-05-1</t>
  </si>
  <si>
    <t>Cumplimiento en la presentación de avances para la formulación de la política pública para la prevención y control de las IAAS (Resistencia Antimicriobiana y uso prudente de antibióticos)</t>
  </si>
  <si>
    <t>2100-2-06-1</t>
  </si>
  <si>
    <t>Ajustar e implementar la politica  promocional de atención integral en primera infancia en los municipios, con enfoque de equidad y  determinantes sociales en salud, a través del acompañamiento técnico territorial y a los diferentes actores del sistema.</t>
  </si>
  <si>
    <t>2100-2-07-1</t>
  </si>
  <si>
    <t xml:space="preserve">Elaborar y validar la estrategia nacional para la reducción de los defectos del tubo neural </t>
  </si>
  <si>
    <t>2100-2-08-1</t>
  </si>
  <si>
    <t>Realizar el ajuste técnico y normativo para la valoración del desarrollo y la atención materno infantil</t>
  </si>
  <si>
    <t>2100-2-09-1</t>
  </si>
  <si>
    <t xml:space="preserve">Implementar la estrategia nacional para la prevención y reducción de la anemia en gestantes, lactantes niñas y niños </t>
  </si>
  <si>
    <t>2100-2-10-1</t>
  </si>
  <si>
    <t>Implementar acciones de PNSSR en el marco de la Atención Primaria en Salud.</t>
  </si>
  <si>
    <t>2100-2-11-1</t>
  </si>
  <si>
    <t>Implementar acciones relacionadas con la política social dirigida a mujeres víctimas del conflicto armado, región del Catatumbo, departamento del Cauca y para la equidad de género.</t>
  </si>
  <si>
    <t>2100-2-12-1</t>
  </si>
  <si>
    <t>Formular lineamientos técnicos y metodológicos  para el fortalecimiento de estrategias de IEC para la Promoción de la Salud</t>
  </si>
  <si>
    <t>2100-2-13-1</t>
  </si>
  <si>
    <t xml:space="preserve">Realizar el ajuste e implementación de la Política Promocional de Atención Integral  en Primera Infancia con enfoque diferencial. </t>
  </si>
  <si>
    <t>2100-2-14-1</t>
  </si>
  <si>
    <t>Adaptar programas y estrategias de salud pública con enfoque de equidad y determinantes sociales en salud</t>
  </si>
  <si>
    <t>2100-2-15-1</t>
  </si>
  <si>
    <t>Elaborar lineamientos para la formulación, implementación, monitoreo y evaluación de programas, estrategias y acciones de promoción de la salud y prevención de la enfermedad</t>
  </si>
  <si>
    <t>2100-2-16-1</t>
  </si>
  <si>
    <t>Elaborar lineamientos de política pública para la intervención sobre los determinantes sociales y ambientales de salud en comunidades urbanas y rurales articulados con APS.</t>
  </si>
  <si>
    <t>2100-2-17-1</t>
  </si>
  <si>
    <t xml:space="preserve">Medir el avance en la implementación de la EGI para el abordaje de la para el abordaje de Enfermedad Respiratoria Aguda </t>
  </si>
  <si>
    <t>2100-2-18-1</t>
  </si>
  <si>
    <t>Divulgar e implementar los modelos de detección e intervención primaria en salud mental y consumo de SPA</t>
  </si>
  <si>
    <t>2100-2-19-1</t>
  </si>
  <si>
    <t>Fortalecer la sociedad civil con trabajo en salud sexual y reproductiva en exigilibilidad de derechos y garantía de derechos sexuales y reproductivos y en salud sexual y reproductiva.</t>
  </si>
  <si>
    <t>2100-2-20-1</t>
  </si>
  <si>
    <t>Diseñar e implementar mecanismos de participación comunitaria y juvenil para el fortalecimiento de redes socio - institucionales, intervenciones de base comunitaria, grupos de soporte y ayuda mutua en consumo de SPA y SM</t>
  </si>
  <si>
    <t>2100-2-21-1</t>
  </si>
  <si>
    <t>Tramitar el pago por vigencias expiradas del Contrato No.080/11 suscrito con la Univ. Nacional a través del cual se desarrollo la Estategia Nacional de Respuesta Integral al Consumo de Alcohol en Colombia</t>
  </si>
  <si>
    <t>2100-2-22-1</t>
  </si>
  <si>
    <t xml:space="preserve">Desarrollar la estructuración,  conformación y sistematización  de redes de pares, comunitarias y sociales para la atención  integral a la primera infancia. </t>
  </si>
  <si>
    <t>2100-2-23-1</t>
  </si>
  <si>
    <t xml:space="preserve">Fortalecer a los grupos, organizaciones y redes juveniles organizadas a través del apoyo a proyectos de emprendimiento juvenil para la afectación positiva de determinantes sociales en salud sexual y reproductiva, prevención del embarazo adolescente, prevención de ITS, VIH/Sida, etc. </t>
  </si>
  <si>
    <t>2100-2-24-1</t>
  </si>
  <si>
    <t>Reconocer a los actores del sistema por la calidad de atención materno infantil</t>
  </si>
  <si>
    <t>2100-2-25-1</t>
  </si>
  <si>
    <t>Desarrollar estrategias de IEC, TIC, y movilización social para la Promoción de  la Salud ejecutadas.</t>
  </si>
  <si>
    <t>2100-2-26-1</t>
  </si>
  <si>
    <t>Desarrollar las estrategias de mercadeo social y Operar la lìnea y chat nacional de orientaciòn en SM y consumo de SPA</t>
  </si>
  <si>
    <t>2100-2-27-1</t>
  </si>
  <si>
    <t xml:space="preserve">Medir el avance en la implementación de la estrategia de empoderamiento social para aumentar coberturas PAI </t>
  </si>
  <si>
    <t>2100-3-01-1</t>
  </si>
  <si>
    <t xml:space="preserve">Realizar seguimiento a la implementación  del Plan de beneficios y requisitos normativos  para la prestación de los serevicios en ENT, salud mental y consumo de SPA </t>
  </si>
  <si>
    <t>2100-3-02-1</t>
  </si>
  <si>
    <t>Ajustar y validar la Guía de adecuación de programas de salud pública para grupos etnicos</t>
  </si>
  <si>
    <t>2100-3-03-1</t>
  </si>
  <si>
    <t>ANULADA</t>
  </si>
  <si>
    <t>2100-3-04-1</t>
  </si>
  <si>
    <t>Elaborar y desarrollar normas técnicas y lineamientos para atención y control de riesgos en ENT y SM</t>
  </si>
  <si>
    <t>2100-3-05-1</t>
  </si>
  <si>
    <t xml:space="preserve">Desarrollar e implementar lineamientos para la atención en salud mental con enfoque psicosocial a víctimas del conflicto armado en Colombia </t>
  </si>
  <si>
    <t>2100-3-06-1</t>
  </si>
  <si>
    <t xml:space="preserve">Cumplimiento en el ajuste del manual técnico administrativo  del  PAI </t>
  </si>
  <si>
    <t>2100-3-07-1</t>
  </si>
  <si>
    <t>Implementar y evaluar  las estrategias y actividades para el fortalecimiento efectivo del Plan Decenal de Lactancia Materna 2010-2020</t>
  </si>
  <si>
    <t>2100-3-08-1</t>
  </si>
  <si>
    <t>Fortalecer las capacidades institucionales para la intervención de la malnutrición y las deficiencias de micronutrientes en la población Colombiana.</t>
  </si>
  <si>
    <t>2100-3-09-1</t>
  </si>
  <si>
    <t xml:space="preserve">Brindar apoyo técnico para la incorporación de los enfoques de derechos, género y diferencial en las políticas, planes y proyectos de salud nutricional. </t>
  </si>
  <si>
    <t>2100-3-10-1</t>
  </si>
  <si>
    <t xml:space="preserve">Desarrollar e implementar estrategias de atención primaria en salud para la atención y control de riesgos en ENT, SM y consumo de SPA </t>
  </si>
  <si>
    <t>2100-3-11-1</t>
  </si>
  <si>
    <t>Realizar seguimiento a la implementación de los planes de mejoramiento en las instancias evaluadas (DTS, EAPB, IPS), línea de violencias de género y sexual.</t>
  </si>
  <si>
    <t>2100-3-12-1</t>
  </si>
  <si>
    <t>Cumplimiento en la implementación del plan Estratégico Colombia libre de tuberculosis</t>
  </si>
  <si>
    <t>2100-3-13-1</t>
  </si>
  <si>
    <t>Medir el avance en la implementación de la gestión  para el control de la lepra en las DTS e IPS</t>
  </si>
  <si>
    <t>2100-3-14-1</t>
  </si>
  <si>
    <t xml:space="preserve">Medir el avance en la implementación de la gestión  para la prevención y control de las enfermedades infecciosas desatendidas.  </t>
  </si>
  <si>
    <t>2100-3-15-1</t>
  </si>
  <si>
    <t xml:space="preserve">Medir el avance en la implementación de los componentes de la EGI ETV </t>
  </si>
  <si>
    <t>2100-3-16-1</t>
  </si>
  <si>
    <t>Desarrollar y validar herramientas de monitoreo normativo e indicadores de seguimiento territoriales e Interfaces de sistemas de información y documentación en ENT, SM y SPA desarrolladas y validadas</t>
  </si>
  <si>
    <t>2100-3-17-1</t>
  </si>
  <si>
    <t xml:space="preserve">Medir el avance en la implementación de los proyectos prioritarios para la prevención de enfermedades inmunoprevenibles y otras , que beneficien a población vulnerable.  </t>
  </si>
  <si>
    <t>2100-3-18-1</t>
  </si>
  <si>
    <t>Adquirir insumos para el desarrollo de estrategias de prevención en el marco de la garantía de los Derechos Sexuales y Reproductivos.</t>
  </si>
  <si>
    <t>2100-3-19-1</t>
  </si>
  <si>
    <t xml:space="preserve">Cumplimiento en la presentación de informes trimestrales frente a la adquisición y distribución de insumos para TB y Lepra </t>
  </si>
  <si>
    <t>2100-3-20-1</t>
  </si>
  <si>
    <t>Cumplimiento en la presentación de informes trimestrales frente a la adquisición y distribución de insumos para ETV</t>
  </si>
  <si>
    <t>2100-3-21-1</t>
  </si>
  <si>
    <t>Cumplimiento en la presentación de informes trimestrales frente a la adquisición y distribución a las DTS de insumos críticos para le prevención y control de la rabia.</t>
  </si>
  <si>
    <t>2100-3-22-1</t>
  </si>
  <si>
    <t>Cumplimiento en la presentación de informes trimestrales frente a la adquisición y distribución de insumos para PAI</t>
  </si>
  <si>
    <t>2100-4-01-1</t>
  </si>
  <si>
    <t>Fortalecer la gestión de los componentes de Salud Ambiental monitoreadas y evaluadas</t>
  </si>
  <si>
    <t>2100-4-02-1</t>
  </si>
  <si>
    <t xml:space="preserve">Desarrollar reglamentos, normas y planes en materia de inocuidad de los alimentos. </t>
  </si>
  <si>
    <t>2100-4-03-1</t>
  </si>
  <si>
    <t>Tramitar el pago por vigencias expiradas del Contrato No.0325/11 suscrito con Julián Gaviria a través del cual se desarrollo apoyo la gestión en Sanidad Portuaria</t>
  </si>
  <si>
    <t>2100-4-04-1</t>
  </si>
  <si>
    <t xml:space="preserve">Contar con una propuesta conceptual, metodológica y de alcances para la realización de la encuesta nacional de Salud Ambiental </t>
  </si>
  <si>
    <t>2100-4-05-1</t>
  </si>
  <si>
    <t xml:space="preserve">Cumplimiento en la definición de investigaciones para el  PAI </t>
  </si>
  <si>
    <t>2100-4-06-1</t>
  </si>
  <si>
    <t xml:space="preserve"> Desarrollar una revisión sistemática  sobre estrategias de abordaje familiar en el marco de los sistemas de salud, a partir de la cual se estructure la propuesta de abordaje de familia en el marco de la Estrategia De Cero a Siempre </t>
  </si>
  <si>
    <t>2100-4-07-1</t>
  </si>
  <si>
    <t>Realizar  analisis y difusión de metodologíase investigación aplicada a las principales intervenciones de salud pública para la orientación de acciones en los diferentes niveles del sistema de salud</t>
  </si>
  <si>
    <t>2100-4-08-1</t>
  </si>
  <si>
    <t>Realizar estudios y levantamientos de líneas de base en los temas relacionados con la salud sexual y reproductiva.</t>
  </si>
  <si>
    <t>2100-4-09-1</t>
  </si>
  <si>
    <t>Evaluar los riesgos en salud relacionados con la exposición a mercurio en las zonas priorizadas.</t>
  </si>
  <si>
    <t>2100-4-10-1</t>
  </si>
  <si>
    <t>Desarrollo de un componentede investigación del OSAN que permita profundizar y aportar a la comprensión de los fundamentos y situación de la Seguridad Alimentaria</t>
  </si>
  <si>
    <t>2100-4-11-1</t>
  </si>
  <si>
    <t xml:space="preserve">Cumplimiento en la presentación de avances para el desarrollo de estudios de investigación de enfermedades emergentes, reemergentes y desatendidas </t>
  </si>
  <si>
    <t>2100-4-12-1</t>
  </si>
  <si>
    <t xml:space="preserve">Realizar seguimiento al desarrollo de  la ENSAB </t>
  </si>
  <si>
    <t>2100-4-13-1</t>
  </si>
  <si>
    <t>Desarrollar el operativo de campo del estudio de situación en la Salud Escolar efectuado. Primera Fase</t>
  </si>
  <si>
    <t>2100-4-14-1</t>
  </si>
  <si>
    <t xml:space="preserve">Medir el avance en la implementación del seguimiento a la vigilancia de las enfermedades inmunprevenibles. </t>
  </si>
  <si>
    <t>2100-4-15-1</t>
  </si>
  <si>
    <t>Implementar el subsistema de información estratégico del OSAN</t>
  </si>
  <si>
    <t>2100-4-16-1</t>
  </si>
  <si>
    <t xml:space="preserve">Medir el avance en el ajuste e implementación del sistema de información Web para Tuberculosis y Lepra. </t>
  </si>
  <si>
    <t>2100-4-17-1</t>
  </si>
  <si>
    <t xml:space="preserve">Cumplimiento en la implementación del sistema de información con todos los actores del sistema. </t>
  </si>
  <si>
    <t>2100-4-18-1</t>
  </si>
  <si>
    <t>Cumplimiento del desarrollo de protocolos y operativo de campo del consumo de tabaco</t>
  </si>
  <si>
    <t>2100-5-01-1</t>
  </si>
  <si>
    <t xml:space="preserve">Realizar sensibilización y capacitación en AIEPI a 5000 médicos y enfermeras, 5000 agentes comunitarios y el 50% de equipos gubernamentales locales.  </t>
  </si>
  <si>
    <t>2100-5-02-1</t>
  </si>
  <si>
    <t>Medir el avance en Plan de formación de competencias en ETV</t>
  </si>
  <si>
    <t>2100-5-03-1</t>
  </si>
  <si>
    <t>Medir el avance en Plan de formación de competencias en TB y Lepra</t>
  </si>
  <si>
    <t>2100-5-04-1</t>
  </si>
  <si>
    <t>Fortalecer la capacidad técnica para la gestión estratégica y operativa a nivel nacional y territorial en salud ambiental</t>
  </si>
  <si>
    <t>2100-5-05-1</t>
  </si>
  <si>
    <t>Desarrollar respuesta territorial , instucional y comunitaria y de talento humano fortalecidos en las DTS.</t>
  </si>
  <si>
    <t>2100-5-06-1</t>
  </si>
  <si>
    <t>Fortalecer la capacidad de gestión en Promoción de la Salud y Estilos de Vida Saludable en el ámbito nacional y territorial</t>
  </si>
  <si>
    <t>2100-5-07-1</t>
  </si>
  <si>
    <t>Fortalecer la capacidad de equipos de atención para el control de riesgo, prevención, detección temprana y vigilancia de cáncer de piel, cuello uterino y mama.</t>
  </si>
  <si>
    <t>2100-5-08-1</t>
  </si>
  <si>
    <t>Medir el avance en Plan de formación de competencias en PAI</t>
  </si>
  <si>
    <t>2100-5-09-1</t>
  </si>
  <si>
    <t>Fortalecer las capacidades del talento humano en promoción de la salud y la acción sobre los determinates sociales en salud</t>
  </si>
  <si>
    <t>2100-5-10-1</t>
  </si>
  <si>
    <t>Fortalecer la capacidad de gestión de la SSA en ámbito nacional y territorial</t>
  </si>
  <si>
    <t>2100-5-11-1</t>
  </si>
  <si>
    <t xml:space="preserve">Implementar el plan de acción para el fortalecimiento del sistema de inocuidad de alimentos. </t>
  </si>
  <si>
    <t>2100-5-12-1</t>
  </si>
  <si>
    <t>Realizar seguimiento  a la gestión institucional e intersectorial de las violencias de género y sexual.</t>
  </si>
  <si>
    <t>2100-5-13-1</t>
  </si>
  <si>
    <t>Contar con indicadores de Salud Ambiental intersectoriales.</t>
  </si>
  <si>
    <t>2100-5-14-1</t>
  </si>
  <si>
    <t xml:space="preserve">Brindar apoyo técnico  a la secretaría técnica de la Comisión lntersectorial para la Coordinación y Orientación Superior del Beneficio de Animales Destinados para el Consumo Humano.    </t>
  </si>
  <si>
    <t>2100-5-15-1</t>
  </si>
  <si>
    <t>Cumplimiento en la implementación del plan de seguimiento a transferencias.</t>
  </si>
  <si>
    <t>2100-5-16-1</t>
  </si>
  <si>
    <t>2100-5-17-1</t>
  </si>
  <si>
    <t>Brindar asistencia técnica y apoyar a la gestión de los programas de SSR para el fortalecimiento de la política pública en materia de salud sexual y reproductiva.</t>
  </si>
  <si>
    <t>2100-5-18-1</t>
  </si>
  <si>
    <t>Brindar asistencia técnica para la formulación, concertación, aprobación y divulgación de planes de SAN e Implementación del sistema de información  para  el seguimiento y evaluación de los planes territoriales de Seguridad Alimentaría y Nutricional  “SISPTSAN.</t>
  </si>
  <si>
    <t>2100-5-19-1</t>
  </si>
  <si>
    <t xml:space="preserve">Medir el avance de la estrategia de gestión integrada de las ETV </t>
  </si>
  <si>
    <t>2100-5-20-1</t>
  </si>
  <si>
    <t>Cumplimiento en la implementación del plan de trabajo  para la estrategia de soporte institucional de la SET</t>
  </si>
  <si>
    <t>2100-5-21-1</t>
  </si>
  <si>
    <t>Realizar asistencia técnica a  actores del sistema para el desarrollo, implementación de lineamientos técnicos  y evaluación relacionados con Politricas Nacionales  prevención, vigilancia y control de las ENT, Salud Mental y SPA.</t>
  </si>
  <si>
    <t>2100-5-22-1</t>
  </si>
  <si>
    <t>Actores del SGSSS asistidos técnicamente en la gestión en salud pública y la articulación intersectorial e institucional</t>
  </si>
  <si>
    <t>Número de informes entregados / Número de informes planificados</t>
  </si>
  <si>
    <t>Documento de politica elaborado / Documento de politica programado</t>
  </si>
  <si>
    <t>Documentos elaborados de procesos normativos en salud ENT,salud mental y SPA revisados,ajustados e implementados / Documentos programados de procesos normativos en Salud ENT, salud Mental y SPA Identificados</t>
  </si>
  <si>
    <t>Documento elaborado de acciones de la estrategia evaluadas y divulgadas / Documentos programados</t>
  </si>
  <si>
    <t>Documento de diagnostico elaborado / Documento Planificado</t>
  </si>
  <si>
    <t>Entidades territoriales y actores del sistema con acompañamiento técnico para la implementación de la Política Promocional de Atención Integral a la Primera Infancia / Entidades territoriales y actores del sistema proyectados para recibir acompañamiento en la implementación de la Politica * 100</t>
  </si>
  <si>
    <t xml:space="preserve">Porcentaje de avance en la elaboración y validación de la Estrategia nacional para la reducción de los defectos del tubo neural </t>
  </si>
  <si>
    <t>Porcentaje de avance en el ajuste técnico y en la elaboración de la propuesta de ajuste normativo para la valoración del desarrollo y la atención materno infantil</t>
  </si>
  <si>
    <t>Porcentaje de Regiones propuestas por el Plan Decenal de Salud Pública con implementación de la estrategia nacional para la prevención y reducción de la anemia en gestantes, lactantes niñas y niños / Total de regiones propuestas por el Plan Decenal de Salud Pública * 100</t>
  </si>
  <si>
    <t>Documento de lineamientos técnicos y metodológicos  para el fortalecimiento de estrategias de IEC  elaborado / documento de lineamientos programado</t>
  </si>
  <si>
    <t>Porcentaje de avance en el ajuste e implementación de la Política Promocional de Atención Integral en la Primera Infancia con enfoque diferencial.</t>
  </si>
  <si>
    <t>Documentos elaborados / Documento programados</t>
  </si>
  <si>
    <t xml:space="preserve">Número de informes que reportan la implementación de  la EGI para el abordaje de la ERA elaborados / Total  de informes que reportan la implementación de  la EGI para el abordaje de la ERA programados </t>
  </si>
  <si>
    <t>Porcentaje de acciones de los modelos de detecciòn e intervenciòn primaria en salud mental divulgados e implementados.</t>
  </si>
  <si>
    <t>Porcentaje de diseño e implementaciòn de mecanismos para el fortalecimiento de redes socio - institucionales, intervenciones de base comunitaria, grupos de soporte y ayuda mutua en consumo de SPA y SM</t>
  </si>
  <si>
    <t>Número de pagos tramitados / Número de pagos programados</t>
  </si>
  <si>
    <t>Número total de redes de pares, comunitarias y sociales para la atención integral a la primera infancia conformadas y/o fortalecidas / Número total de redes de pares, comunitarias y sociales para la atención integral a la primera infancia proyectadas * 100</t>
  </si>
  <si>
    <t>Concurso de reconocimiento a los actores del sistema por la calidad de atención materno infantil desarrollado y documentado / Concurso Programado</t>
  </si>
  <si>
    <t>Documentos con estrategias ejecutadas de IEC, TIC, y movilización social para la Promoción de  la Salud ejecutadas / Documentos de estrategias programadas</t>
  </si>
  <si>
    <t>Informes de avances entregados/ Informes de avances programados</t>
  </si>
  <si>
    <t xml:space="preserve">Número de informes que reportan  el avance en   la estrategia de empoderamiento social implementada/Número   de  informes  de la estrategia de empoderamiento social programados </t>
  </si>
  <si>
    <t>% de seguimiento a prestación de servicios y planes de beneficios en ENT , SM y consumo de PSA realizados</t>
  </si>
  <si>
    <t>Guías validadas / Guías Programadas</t>
  </si>
  <si>
    <t>Documentos técnicos elaborados de modelos de atención y lineamientos para atención y control de riesgos en ENT, SPA y SM elaborados concertados y desarrollados / Documentos programados</t>
  </si>
  <si>
    <t>Documento elaborado de acciones implementadas, definidas en los  lineamientos para la atención en salud mental con enfoque psicosocial a víctimas del conflicto armado en Colombia en las entidades priorizadas / Documento programados</t>
  </si>
  <si>
    <t xml:space="preserve">Número de informes que reportan el avance en el ajuste del Manual técnico Administrativo del PAI / Número  de informes del ajuste al Manual técnico del PAI programados </t>
  </si>
  <si>
    <t xml:space="preserve">Informes técnicos con la implementación en las ETS de las actividades de lactancia materna elaborados /  Informes planificados </t>
  </si>
  <si>
    <t>Informes de fortalecimiento de las intervenciones en malnutrición y deficiencias de micronutrientes elaborados/ Informes Planificados</t>
  </si>
  <si>
    <t>Informes con los enfoques de derechos, género y diferencial en las políticas, planes y proyectos de salud nutricional elaborados / Informes planificados</t>
  </si>
  <si>
    <t>Informes elaborados del número de estrategias de APS para para la atención y control de riesgos en ENT, SM y consumo de SPA  elaboradas,concertadas e implementadas / Informes Programados</t>
  </si>
  <si>
    <t>Números de seguimientos a los planes de mejora mes / Planes totales de mejoramiento programados para el mes</t>
  </si>
  <si>
    <t xml:space="preserve">Número de informes que reportan las  DTS, EPS e IPS con implementación de componentes del plan de Libre de tuberculosis / Número de informes programados </t>
  </si>
  <si>
    <t>Número de informes que reportan las   DTS, EPS e IPS con implementación de actividades para la prevención y control de la lepra / Número informes de avance en la implmentación de la gestión para el control de la lepra programados.</t>
  </si>
  <si>
    <t>Número de informes que reportan el avance del documento del Plan Nacional para abordaje integrado de las Enfermedades Infecciosas Desatendidas elaborado /  Número informes  Programados.</t>
  </si>
  <si>
    <t xml:space="preserve">Numero de informes que reportan  los departamentos con componentes de la EGI de ETV implementados / Número de informes programados </t>
  </si>
  <si>
    <t>Documentos elaborados de Herramientas de monitoreo normativo e indicadores de seguimiento territoriales e Interfaces de sistemas de información y documentación en ENT, SM y SPA desarrolladas y validadas / Documentos programados</t>
  </si>
  <si>
    <t>Numero de informes que reportan los programas o proyectos implementados en población vulnerable / Total de  informes planeados</t>
  </si>
  <si>
    <t>Número de informes de gestión de insumos realizados / Número de informes de gestión de insumos  proyectados</t>
  </si>
  <si>
    <t>Número de informes de gestión de insumos realizados / Número de informes de gestión de insumos proyectados</t>
  </si>
  <si>
    <t>Informes de avance de la gestión entregados / Informes de avances programados</t>
  </si>
  <si>
    <t xml:space="preserve">Número de reglamentos, normas y planes actualizados /Número reglamentos, normas y planes programados </t>
  </si>
  <si>
    <t xml:space="preserve">Número de investigaciones realizadas /  Número de investigaciones planeadas * 100 </t>
  </si>
  <si>
    <t xml:space="preserve">Porcentaje de avance en el desarrollo de la revisión sistemática sobre estrategias de abordaje familiar en el marco de los sistemas de salud y de la estructuración de la propuesta de abordaje de familia en el marco de la Estrategia De Cero a Siempre </t>
  </si>
  <si>
    <t>Porcentaje de cumplimiento de trabajo programado en el ONSM</t>
  </si>
  <si>
    <t>Componente de investigación de OSAN desarrollado</t>
  </si>
  <si>
    <t xml:space="preserve">Número de estudios  realizados /  Número de estudios planeados * 100 </t>
  </si>
  <si>
    <t xml:space="preserve">Porcentaje de ejecución del Plan de trabajo implementado </t>
  </si>
  <si>
    <t>Porcentaje de operativo de campo del estudio de  situación en la Salud Escolar desarrollado</t>
  </si>
  <si>
    <t>Número de informes de seguimiento, vigilancia  y control de enfermedades inmunoprevenibles/ Número  de informes proyectados</t>
  </si>
  <si>
    <t>Informes de gestión sobre el % del Subsistema de Información Estratégica del OSAN implementado / Informes Programados</t>
  </si>
  <si>
    <t xml:space="preserve">Número de informes que reportan el avance en el  Sistema de información en Web de los programas de tuberculosis y lepra/Total de informes programados para el periodo. </t>
  </si>
  <si>
    <t xml:space="preserve">Número de informes de avance que reportan las  entidades territoriales o distritos con aplicativo PAI implementado y operando con las IPS que cumplen con las condiciones tecnológicas requeridas / Número total de informes programados para el periodo. </t>
  </si>
  <si>
    <t>Documento de protocolo y operativo de campo desarrollado</t>
  </si>
  <si>
    <t>Número total de agentes sociales con sensibilización y capacitación en AIEPI / Número total de agentes sociales proyectados para ser sensibilizados y capacitados en AIEPI * 100</t>
  </si>
  <si>
    <t>Número de informes de avance que reportan las entidades territoriales con implementación del plan de formación de competencias de ETV/ Número de informes  programadas para la implementación del plan de formación de competencias de ETV</t>
  </si>
  <si>
    <t>Número de cursos  para la prevención y atención integral de la TB y Lepra implementados/total de cursos programadas para el periodo</t>
  </si>
  <si>
    <t>Documentos de avance de la gestión de seguimiento elaborados / Documento programados</t>
  </si>
  <si>
    <t>Porcentaje de procesos formativos desarrollados</t>
  </si>
  <si>
    <t>Porcentaje de lineamientos diseñados, concertados, socializados e implementados para las acciones a cargo de la Subdirección de ENT</t>
  </si>
  <si>
    <t xml:space="preserve">Porcentaje de implementación de estrategias de deteción tempraa de cáncer de piel, cuello uterino y mama. </t>
  </si>
  <si>
    <t>Número de entidades territoriales con implementación del plan de formación de competencias del PAI / Número de entidades territoriales programadas para la implementación del plan de formación de competencias del PAI</t>
  </si>
  <si>
    <t>Informes de avances de la gestión entregados / Informes de avances programados</t>
  </si>
  <si>
    <t>Informe de gestión de acciones del plan implementadas / Acciones del plan programadas</t>
  </si>
  <si>
    <t>Documentos de indicadores y guía elaborados / Documento de indicadores y guías programados</t>
  </si>
  <si>
    <t xml:space="preserve">Informe de gestión de actividades ejecutadas / Informes de actividades programadas </t>
  </si>
  <si>
    <t xml:space="preserve">Número de informes de avance que reportan las  DTS con seguimiento programático y presupuestal de las transferencias/ Total de informes programados </t>
  </si>
  <si>
    <t>100% de transferencias nacionales de campaña antituberculosa enviadas a las entidades territoriales</t>
  </si>
  <si>
    <t>Informes de Asistencia técnica territorial realizada / Informes de Asistencia técnica territorial programada</t>
  </si>
  <si>
    <t xml:space="preserve">Número de informes de avance que reportan las  ET  con asistencia técnica en ETV/ Total de informes programados para el periodo </t>
  </si>
  <si>
    <t xml:space="preserve">Número de informes que reportan el avance en la implmentación de los componentes de la estrategia  / Total  de informes programadaos para el periodo. </t>
  </si>
  <si>
    <t>Informe elaborados de implementación de asistencia técnica a  actores del sistema para el desarrollo, implementación de lineamientos técnicos  y evaluación relacionados con Politricas Nacionales  prevención, vigilancia y control de las ENT, Salud Mental y SPA / Informes programados</t>
  </si>
  <si>
    <t>Plan de trabajo elaborado</t>
  </si>
  <si>
    <t>Informe antecedentes normativos, conceptuales, experiencias previas, etc.</t>
  </si>
  <si>
    <t xml:space="preserve">Procesos administrativos previos a conformación de equipos territoriales en infancia y adolescencia </t>
  </si>
  <si>
    <t>Documento de situación de las estrategias de IEC y movilización social de la DPyP del MSPS consolidado</t>
  </si>
  <si>
    <t>Informe técnico de avance de la estrategia</t>
  </si>
  <si>
    <t>Documento de definición estratégica de alcances para el cumplimiento de los objetivos de los proyectos de emprendimiento juvenil.</t>
  </si>
  <si>
    <t>Diseño de la estrategia y ajuste de componentes</t>
  </si>
  <si>
    <t xml:space="preserve">Plan de trabajo y cronograma  de ajuste del Manual PAI </t>
  </si>
  <si>
    <t>Plan de trabajo para la implementación  de las actividades de lactancia materna en las entidades territoriales.</t>
  </si>
  <si>
    <t>Plan de trabajo para el fortalecimiento de la respuesta para la intervención de la malnutrición y las deficiencias de micronutrientes en la población Colombiana.</t>
  </si>
  <si>
    <t xml:space="preserve">Informe de avance sobre diseño y concertación con la CISAN de la inclusión del enfoque de derecho, género y diferencial en la construcción de la Política de Seguridad y Autonomía Alimentaría.
</t>
  </si>
  <si>
    <t>Plan de trabajo para el desarrollo de las líneas de acción del Plan Estratégico "Colombia Libre de Tuberculosis" concertado.</t>
  </si>
  <si>
    <t>Propuesta de Red de atención integral en Lepra acorde con el plan estratégico en entidades territoriales priorizadas</t>
  </si>
  <si>
    <t>Documento de avance del Plan Nacional para abordaje integrado de las EID</t>
  </si>
  <si>
    <t>Informe de gestión de medicamentos TB-Lepra elaborado a nivel nacional</t>
  </si>
  <si>
    <t>Informe de gestión de insumos críticos de ETV elaborado a nivel nacional</t>
  </si>
  <si>
    <t xml:space="preserve">Documento de Programación y adquisición de insumos críticos para la prevención de la rabia. 
Informe de gestión de insumos de prevención y control de rabia </t>
  </si>
  <si>
    <t>Plan  de gestión de  insumos y biológicos críticos para el PAI  actualizado.</t>
  </si>
  <si>
    <t>Informe de avance de reglamentos, normas y planes en materia de inocuidad de los alimentos.</t>
  </si>
  <si>
    <t xml:space="preserve">Documento de Líneas de investigación concertadas y definidas </t>
  </si>
  <si>
    <t>Plan de trabajo para el estudio piloto de evaluación de riesgos en salud por la exposición ambiental a mercurio en zonas priorizadas</t>
  </si>
  <si>
    <t>Informe de avance de los lineamientos para la investigación sobre la calidad nuticional  de los lactosueros</t>
  </si>
  <si>
    <t xml:space="preserve">Informe de estudios concertados y definidos </t>
  </si>
  <si>
    <t xml:space="preserve">Informe de avance de Desarrollo de Prueba Piloto y Capacitaciones </t>
  </si>
  <si>
    <t>Plan de trabajo para el desarrollo del Subsistema de Información Estratégica del OSAN implementado</t>
  </si>
  <si>
    <t>Sistema de información en Web de los programas de tuberculosis y lepra validado y ajustado para su implementación</t>
  </si>
  <si>
    <t>Número de entidades territoriales o distritos con aplicativo PAI implementado y operando con las IPS que cumplen con las condiciones tecnológicas requeridas / Número total de entidades territoriales o distritos programadas</t>
  </si>
  <si>
    <t>Plan de trabajo concertado con SENA nacional - territorial y academia para  formación en competencia laboral para ETV</t>
  </si>
  <si>
    <t>Plan de trabajo concertado con actores  para formaciónd e competencias en TB y Lepra</t>
  </si>
  <si>
    <t>Plan de trabajo del desarrollo de las capacidades operativas y funcioanles de la SSA a nivel Nacional  y territorial</t>
  </si>
  <si>
    <t>Documentos con el diseño y desarrollo de lineamientos para las acciones a cargo de la Subdirección de ENT</t>
  </si>
  <si>
    <t>Coordinación con SENA nacional y territorial en competencia laboral para aplicación de inmunobiológicos.</t>
  </si>
  <si>
    <t>Plan de trabajo en el proceso de fortalecimiento de la capacidad de Gestión en Salud Ambiental en el ámbito nacional y territorial</t>
  </si>
  <si>
    <t>Plan de trabajo para el desarrllo de capacidad de Gestión de Inocuidad de Alimentos en el ámbito nacional y territorial.</t>
  </si>
  <si>
    <t>Plan de trabajo para la elaboración de indicadores para SUISA  con guía de implementación.</t>
  </si>
  <si>
    <t xml:space="preserve">Informe de avance del plan de trabajo de la Secretaría técnica de la Comisión. </t>
  </si>
  <si>
    <t>Transferencia de recursos a entidades territoriales</t>
  </si>
  <si>
    <t>Documento de concertación y análisis de alcances de las acciones para el apoyo a la gestión de los programas de SSR</t>
  </si>
  <si>
    <t>Informe de avance de asistencia técnica para la formulación y ejecución de planes de SAN.</t>
  </si>
  <si>
    <t>Informe trimestral de gestión integral del Programa ETV elaborado</t>
  </si>
  <si>
    <t xml:space="preserve">Plan de trabajo de la Estrategia para el desarrollo de los programas de la subdirección de Enfermedades transmisibles </t>
  </si>
  <si>
    <t>Plan de asistencia técnica para fortalecimiento de la gestión y articulación de actores.</t>
  </si>
  <si>
    <t>Documentos con  definición de cronogramas y planes de trabajo concertados con el área técnica</t>
  </si>
  <si>
    <t>Informe de plan de trabajo y avance de propuesta y formulación de la política pública de educación en salud.</t>
  </si>
  <si>
    <t>Documento de lineamientos técnico para el desarrollo  de evaluación y validación de los procesos normativos en ENT, salud mental y SPA</t>
  </si>
  <si>
    <t>Documento de lineamientos técnicos para la divulgación e implementación de la estrategia nacional</t>
  </si>
  <si>
    <t>Documento con  mapeo de actores, reuniones regionales  y resultados movilización actores sector salud para Dx participativo</t>
  </si>
  <si>
    <t>Documento de socialización y capacitación a los equipos territoriales de salud, para el despliegue de la política Cero a Siempre en los Municipios de Colombia</t>
  </si>
  <si>
    <t>Documento que de cuenta de la revisión nacional e internacional acerca de estrategias nacionales para  reducción de los defectos del cierre del tubo neural</t>
  </si>
  <si>
    <t>Documento de ajuste técnico y normativo para  la valoración del desarrollo y la atención materno infantil</t>
  </si>
  <si>
    <t>Fase 1  Diseño y propuesta de implementación de la estrategia nacional.</t>
  </si>
  <si>
    <t>Documento de concertación de planes de acción y de alcance para cada una de las acciones previstas</t>
  </si>
  <si>
    <t>Documentos con las definiciones técnicas y operativas para el desarrollo de las acciones contempladas en los Conpes a implementar.</t>
  </si>
  <si>
    <t xml:space="preserve">Informe de avance de la estrategia de implementación de la Política Promocional de Atención Integral en Primera Infancia con enfoque diferencial. </t>
  </si>
  <si>
    <t xml:space="preserve">Metodología y plan de trabajo para la adaptación de estrategias de salud pública con enfoque de equidad. </t>
  </si>
  <si>
    <t>Informe de avances del proceso de elaboración de lineamientos de P&amp;P.</t>
  </si>
  <si>
    <t>Plan de trabajo y lineamientos y estrategias de política pública, para la intervención sobre los  determinantes  sociales y ambientales de salud en comunidades urbanas y rurales  articulados con APS.</t>
  </si>
  <si>
    <t>Informe técnico de avance de la implementación de la estrategia</t>
  </si>
  <si>
    <t>Documento lineamientos técnicos para la divulgación e implementación de modelos</t>
  </si>
  <si>
    <t>Planes de trabajo y concertación de acciones para el cumplimiento de las acciones de fortalecimiento de la sociedad civil con trabajo en SSR.</t>
  </si>
  <si>
    <t>Documento de lineamientos técnico para el desarrollo de mecanismos de participación ciudadana de grupos comunitarios en SPA y SM</t>
  </si>
  <si>
    <t>Documento de autorización para pago de compromiso por vigencia expirada</t>
  </si>
  <si>
    <t xml:space="preserve">Mapa de actores sociales y comunitarios nacional y por territorios para la conformación de redes de pares </t>
  </si>
  <si>
    <t>Informes de avance que den cuenta de la ejecución de los proyectos de emprendimiento juvenil y del fortalecimiento de los GOR en promoción de derechos y salud sexual.</t>
  </si>
  <si>
    <t>Diseño y alistamiento técnico, administrativo y operativo para el reconocimiento a los actores</t>
  </si>
  <si>
    <t xml:space="preserve">Documento Plan de Trabajo y avances de ejecución de estrategias de tic, y movilización social para la Promoción de  la Salud </t>
  </si>
  <si>
    <t>Plataforma una opción en línea y espacio para gestionar información (1) Informe periódico (1)</t>
  </si>
  <si>
    <t>Informe técnico de avance de la implementación</t>
  </si>
  <si>
    <t>Documentos de lineamientos técnico para el Seguimiento a la implementación del plan de beneficios y los requisitos normativos para la prestación de servicios en SM y consumo de SPA</t>
  </si>
  <si>
    <t>Documento con la revisión y ajuste a la Guía para su validación</t>
  </si>
  <si>
    <t>Plan de trabajo elaborado (1) Documento  de lineamientos técnico para la validación de modelos de atención a personas con trastornos crónicos en salud mental (1)</t>
  </si>
  <si>
    <t>Plan de trabajo elaborado, Documento de lineamientos técnico para la atención en salud mental a víctimas del conflicto armado en Colombia</t>
  </si>
  <si>
    <t>Revisión y ajuste del manual técnico administrativo del PAI</t>
  </si>
  <si>
    <t>Informe de avance de la implementación en las entidades territoriales de las actividades de lactancia materna</t>
  </si>
  <si>
    <t>Informe de avance de fortalecimiento de las intervenciones de malnutrición y deficiencias de micronutrientes.</t>
  </si>
  <si>
    <t>Informe avance sobre concertación técnica del diseño de lineamientos o modelos para la implementación del enfoque de derecho, género y diferencial en las acciones de Salud Nutricional de los territorios .</t>
  </si>
  <si>
    <t>Documento de lineamientos técnicos para el desarrollo de los procesos de elaboración y concertación  de estrategias de atención primaria en salud para la atención y control de riesgos en ENT, SM con IPS y ET</t>
  </si>
  <si>
    <t>Informe de seguimiento de los planes de mejoramiento de 7 DTS, 7 IPS y 4 EAPB.</t>
  </si>
  <si>
    <t>DTS, EPS e IPS fortalecidas, asistidas y evaluadas en la gestión integral en Tuberculosis</t>
  </si>
  <si>
    <t xml:space="preserve">DTS, EPS e IPS fortalecidas y asistidas en la gestión integral en lepra. </t>
  </si>
  <si>
    <t>Validación del Plan con expertos internacionales</t>
  </si>
  <si>
    <t>Informe de gestión de los departamentos con la implementación de la estrategia</t>
  </si>
  <si>
    <t>Plan de trabajo elaborado - Documento de lineamientos técnicos para el desarrollo de los procesos de seguimiento y monitoreo en ENT, SM y SPA</t>
  </si>
  <si>
    <t xml:space="preserve">Plan de trabajo para el desarrollo de los proyectos y programas orientadas hacia población vulnerable </t>
  </si>
  <si>
    <t>Documento de concertación de los planes de entrega de insumos para el fortalecimiento de los servicios de SSR</t>
  </si>
  <si>
    <t>Informe de gestión de medicamentos TB-Lepra elaborado a nivel nacional y territorial</t>
  </si>
  <si>
    <t xml:space="preserve">Informe de gestión de insumos críticos de ETV elaborado a nivel nacional y territorial
</t>
  </si>
  <si>
    <t xml:space="preserve">Informe de gestión de insumos de prevención y control de rabia </t>
  </si>
  <si>
    <t>Plan  de gestión de  insumos y biológicos críticos para el PAI   implementado</t>
  </si>
  <si>
    <t>Plan de trabajo del diseño e implementación de procesos de monitoreo y evaluación de planes y programas relacionados con los componentes de Salud Ambiental.</t>
  </si>
  <si>
    <t xml:space="preserve">Plan de trabajo del diseño y desarrollo de  una propuesta metodológica para la realización de la Encuesta Nacional de Salud Ambiental. </t>
  </si>
  <si>
    <t>Líneas   de investigación  en ejecución</t>
  </si>
  <si>
    <t>Documento  que presente los avances en el análisis de evidencia en familia y   la propuesta operativa para estructuración de la línea de  cooperación internacional en torno a familia</t>
  </si>
  <si>
    <t>Documento de lineamientos técnico para la continuidad del ONSM</t>
  </si>
  <si>
    <t>Documento de concertación y alcance de los estudios o de las líneas de base previstos en materia de SSR.</t>
  </si>
  <si>
    <t>Informe de avance de  el estudio piloto de evaluación de riesgos en salud por la exposición ambiental a mercurio en zonas priorizadas</t>
  </si>
  <si>
    <t xml:space="preserve">Informe de avance de aplicación de la encuesta  de parasitismo intestinal en población escolar por regionales </t>
  </si>
  <si>
    <t>Informe de avance de Calibración e inicio de operativo de campo</t>
  </si>
  <si>
    <t xml:space="preserve">Documento de protocolo para estudio de situación de salud escolar y Construcción de Protocolo de estudio de situación de Salud en Escolares </t>
  </si>
  <si>
    <t>Informe trimestral de vigilancia de enfermedades inmuno prevenibles</t>
  </si>
  <si>
    <t>Informe de avance del Subsistema de Información Estratégica del OSAN</t>
  </si>
  <si>
    <t>Sistema de información Web para los programas de tuberculosis y lepra armonizado con el SISPRO</t>
  </si>
  <si>
    <t>Informe de implementación del Sistema de información nominal del PAI en las entidades territoriales</t>
  </si>
  <si>
    <t>Documento de operativo de campo de estudio de concumo de tabaco en adultos</t>
  </si>
  <si>
    <t>Plan de trabajo de la capacitación</t>
  </si>
  <si>
    <t xml:space="preserve">Plan de capacitación y certificación en ETV implementado territorialmente </t>
  </si>
  <si>
    <t>Cursos de capacitación en dermatología sanitaria.</t>
  </si>
  <si>
    <t>Informe avance del desarrollo de las capacidades operativas y funcioanles de la SSA a nivel Nacional  y territorial</t>
  </si>
  <si>
    <t>Plan de trabajo elaborado - Documento de lineamientos técnico para el desarrollo de los procesos formativos</t>
  </si>
  <si>
    <t xml:space="preserve">Informe de avance de concertación,  socialización y difusión de los lineamientos para las acciones a cargo de la Subdirección de ENT
</t>
  </si>
  <si>
    <t>Plan de trabajo elaborado - Informe de plan de trabajo de implementación de estrategias de detección temprana en cáncer de piel, cuello uterino y mama.</t>
  </si>
  <si>
    <t xml:space="preserve">Plan de capacitación y certificación diseñado territorialmente </t>
  </si>
  <si>
    <t>Propuesta de direccionamiento estratégico de la Dirección de Promoción y Prevención</t>
  </si>
  <si>
    <t>Informe de avance en el proceso de fortalecimiento de la capacidad de Gestión en Salud Ambiental en el ámbito nacional y territorial</t>
  </si>
  <si>
    <t xml:space="preserve">Informe de avance del plan de acción para el fortalecimiento del sistema de inocuidad de alimentos. </t>
  </si>
  <si>
    <t>Informe de avance del seguimiento a la gestión institucional e intersectorial de las violencias de género y sexual en los departamentos focalizados.</t>
  </si>
  <si>
    <t>Informe de avance documento de indicadores y guías.</t>
  </si>
  <si>
    <t>Implementación del Plan de seguimiento a la gestión territorial de transferencias en ejecución</t>
  </si>
  <si>
    <t>implementación del Plan de seguimiento a la gestión territorial de transferencias en ejecución</t>
  </si>
  <si>
    <t>Informes de avance de acuerdo a la concertación realizada para la integración de un sistema de información en salud materna.</t>
  </si>
  <si>
    <t xml:space="preserve">Informe de implementación de la Estrategia para el desarrollo de los programas de la subdirección de Enfermedades transmisibles </t>
  </si>
  <si>
    <t>Informe de Preparación de lineamientos específicos para asistencia técnica a actores del sistema para el desarrollo, implementación de lineamientos técnicos  y evaluación relacionados con Politricas Nacionales  prevención, vigilancia y control de las ENT, Salud Mental y SPA.</t>
  </si>
  <si>
    <t>Informe de asistencia técnica para fortalecimiento de la gestión y articulación de actores.</t>
  </si>
  <si>
    <t>Informe de avance de 40% del cumplimiento de las obligaciones para la actualización de la PNSSR y 40% de actualización de las guías</t>
  </si>
  <si>
    <t>Informe de avance de propuesta de formulación de la Política Pública de Educación en Salud</t>
  </si>
  <si>
    <t>Informe de revisión y ajuste de los procesos normativos en ENT, salud mental y SPA</t>
  </si>
  <si>
    <t>Informe de avances del proceso de divulgación e implementación de la Estrategia Nacional</t>
  </si>
  <si>
    <t>Documento diagnóstico participativo otros sectores</t>
  </si>
  <si>
    <t>Documento de avance de la implementación de la estrategia terrirorial del proceso de  atención integral en primera infancia en el marco de Cero a Siempre en los Municipios de Colombia</t>
  </si>
  <si>
    <t xml:space="preserve">Informe de avance del diseño y validación de la estrategia para la reducción de los defectos del cierre del tubo neural </t>
  </si>
  <si>
    <t>Informe de avances en el proceso de implementación del ajuste técnico y normativo para  la valoración del desarrollo y la atención materno infantil</t>
  </si>
  <si>
    <t>Fase 2  de la implementación de la estrategia nacional para la prevención y reducción de la anemia nutricional</t>
  </si>
  <si>
    <t>Informe de avance de las acciones desarrolladas para cada una de las actividades propuestas en los planes de acción</t>
  </si>
  <si>
    <t>Informe de avance de la implementación de las estrategias y acciones contempladas en el Conpes.</t>
  </si>
  <si>
    <t xml:space="preserve">Informe de avance de la estrategia de implementación de la Política Promocional de  Atención Integral en Primera Infancia con enfoque diferencial. </t>
  </si>
  <si>
    <t>Informe de avance del  proceso de diseño de herramientas operativas e incorporación del enfoque de equidad y DSS en la política de primera infancia.</t>
  </si>
  <si>
    <t>Propuesta de lineamiento operativo para el desarrollo de acciones de promoción y prevención.</t>
  </si>
  <si>
    <t>Informe de avances de lineamientos y estrategias de política pública, para la intervención sobre los  determinantes  sociales y ambientales de salud en comunidades urbanas y rurales  articulados con APS.</t>
  </si>
  <si>
    <t>Informe de avances  de difusión e implementación de los modelos para integrar herramientas para servicios de baja y mediana complejidad</t>
  </si>
  <si>
    <t>Informe de avance de las acciones desarrolladas para el fortalecimiento de la sociedad civil.</t>
  </si>
  <si>
    <t>Informe de mecanismos de participación comunitaria para el fortalecimiento de redes socio - institucionales, intervenciones de base comunitaria, grupos de soporte y ayuda mutua en consumo de SPA y SM diseñados</t>
  </si>
  <si>
    <t xml:space="preserve">Informe de validación  del proceso  de redes de pares, comunitarias y sociales en los municipios prioritarios </t>
  </si>
  <si>
    <t>Evaluación y selección de líderes y experiencias de atención con calidad en salud materno infantil</t>
  </si>
  <si>
    <t xml:space="preserve">Documento de avances de ejecución de estrategias de tic, y movilización social para la Promoción de  la Salud </t>
  </si>
  <si>
    <t>informe periódico de operación de la línea,  chat nacional, plataforma web y del desarrollo de las estrategias de mercadeo social, educación y divulgación en SM y SPA</t>
  </si>
  <si>
    <t>Documento de plan de seguimiento implementado</t>
  </si>
  <si>
    <t xml:space="preserve">Documento de Socialización, validación, ajuste de la Guía con líderes e instituciones afrocolombiano, negro, palanquero, raizal </t>
  </si>
  <si>
    <t>Informe de validación de modelos de atención en eventos no transmisibles, eventos emergentes en salud mental y desinstitucionalización de personas con trastornos crónicos en salud mental en las ET priorizadas</t>
  </si>
  <si>
    <t>Desarrollo de los procesos de  concertación e implementación de Documento de lineamientos técnico para la atención en salud mental a víctimas del conflicto armado en Colombia en las ET priorizadas</t>
  </si>
  <si>
    <t>Informe de avance de  fortalecimiento de las intervenciones de malnutrición y deficiencias de micronutrientes.</t>
  </si>
  <si>
    <t>Informe de  asistencia técnica para la inclusión del enfoque de derecho, género y diferencial en los Planes Territoriales de SAN</t>
  </si>
  <si>
    <t>Informe de Desarrollo de los procesos de  concertación e implementación de estrategias de atención primaria en salud para la atención y control de riesgos en ENT, SM con IPS y ET</t>
  </si>
  <si>
    <t>Informe de Seguimiento de los planes de mejoramiento de 7 DTS, 7 IPS y 3 EAPB.</t>
  </si>
  <si>
    <t>Informe  preliminar de desarrollo de los procesos de   Monitoreo, evaluación y difusión de resultados de gestión de programas y estrategias en prevención y control de riesgos en ENT, salud mental y consumo de SPA. Herramienta SUISPA operando en las DT priorizadas</t>
  </si>
  <si>
    <t xml:space="preserve">Informe de avance en la gestión de los programas y proyectos orientados hacia población vulnerable </t>
  </si>
  <si>
    <t>Informe de avance del 30% de distribución de insumos para el fortalecimiento de los servicios de SSR.</t>
  </si>
  <si>
    <t>Informe de gestión de insumos críticos de ETV elaborado a nivel nacional y territorial</t>
  </si>
  <si>
    <t>Informe avance del diseño e implementación de procesos de monitoreo y evaluación de planes y programas relacionados con los componentes de Salud Ambiental.</t>
  </si>
  <si>
    <t xml:space="preserve">Informe avance  del diseño y desarrollo de  una propuesta metodológica para la realización de la Encuesta Nacional de Salud Ambiental. </t>
  </si>
  <si>
    <t>Documento y socialización de la propuesta  que desarrolle el proceso en el ciclo de la gestión de  lo publico de la atención familiar a la primera infancia,  y adolescencia en el marco de la atención primaria en salud,  el SGSSS y lineamientos de la Estrategia De Cero a Siempre.</t>
  </si>
  <si>
    <t>Informe preliminar de Desarrollo del ONSM</t>
  </si>
  <si>
    <t>Informe de avance del 30% de los estudios o de las líneas de base previstos en materia de SSR.</t>
  </si>
  <si>
    <t xml:space="preserve">Informe de avance del desarrollo de la ENSAB </t>
  </si>
  <si>
    <t>Plan de Trabajo para operativo de campo de estudio de situación de Salud en Escolares</t>
  </si>
  <si>
    <t>Plan de validación e implementación del sistema de información de TB y lepra</t>
  </si>
  <si>
    <t>Plan de Trabajo para operativo de campo de estudio de consumo de tabaco en adultos</t>
  </si>
  <si>
    <t>Documento que presente el avance en el plan de capacitación.</t>
  </si>
  <si>
    <t>Documento de Planeación logística y convocatoria para las formaciones</t>
  </si>
  <si>
    <t xml:space="preserve">Informe de avance de acompañamoiento e implementación de los lineamientos para las acciones a cargo de la Subdirección de ENT
</t>
  </si>
  <si>
    <t>Informe de avance de implementación de estrategias de detección temprana en cáncer de piel, cuello uterino y mama con los diferentes actores priorizados.</t>
  </si>
  <si>
    <t xml:space="preserve">Plan de capacitación y certificación implementado territorialmente </t>
  </si>
  <si>
    <t xml:space="preserve">Propuesta para la inclusión del enfoque de equidad y DSS en los programas de formación universitaria y de monitoreo y evaluación de planes, programas y proyectos de salud pública. </t>
  </si>
  <si>
    <t>Informe de avance de asistencia técnica para la formulación y ejecución de planes de SAN e Implementación del sistema de información  para  el seguimiento y evaluación de los planes territoriales de Seguridad Alimentaría y Nutricional  “SISPTSAN</t>
  </si>
  <si>
    <t>Informe de avances de asistencia técnica a actores del sistema para el desarrollo, implementación de lineamientos técnicos  y evaluación relacionados con Politricas Nacionales  prevención, vigilancia y control de las ENT, Salud Mental y SPA.</t>
  </si>
  <si>
    <t>Informe de final del cumplimiento de las obligaciones para la actualización de la PNSSR y  de la actualización de las guías.</t>
  </si>
  <si>
    <t xml:space="preserve">Documento elaborado de la propuesta para la formulación de la Política Pública de Educación en Salud . </t>
  </si>
  <si>
    <t>Informe de implementación en las entidades territoriales de los procesos normativos en ENT, salud mental y SPA</t>
  </si>
  <si>
    <t>Informe final del proceso de divulgación e implementación de la Estrategia Nacional</t>
  </si>
  <si>
    <t>Documento con diagnóstico participativo de las IAAS, RAM y uso prudente de antibióticos</t>
  </si>
  <si>
    <t>Informes finales 2013 nacionales y territoriales del proceso de atención integral en primera infancia  en el marco de la estrategia De Cero a Siempre en los Municipios de Colombia</t>
  </si>
  <si>
    <t>Informe final que contenga la Estrategia Nacional de Prevención de los defectos de cierre del tubo neural, diseñada, validada y con el plan de implementación</t>
  </si>
  <si>
    <t>Documento final con el ajuste técnico y propuesta de ajuste normativo para  la valoración del desarrollo y la atención materno infantil</t>
  </si>
  <si>
    <t>Fase 3 Evaluación de los resultados y ajuste del proceso de implementación de la estrategia en el año 2014</t>
  </si>
  <si>
    <t>Informes finales con la descripción del desarrollo de todas las acciones contempladas en los planes de acción concertados.</t>
  </si>
  <si>
    <t>Informe final que de cuenta del desarrollo de todas las acciones fijadas en el Conpes</t>
  </si>
  <si>
    <t xml:space="preserve">Documento con  lineamientos  generales  para la formulación, ejecución y evaluación de estrategias de Información, Educación, Comunicación  y movilización social en Salud que incluya enfoque etnocultural. </t>
  </si>
  <si>
    <t xml:space="preserve">Informe final de la implementación de la Política Promocional de Atención Integral en Primera Infancia con enfoque diferencial, que incluya resultados en salud y en el ejercicio de derechos </t>
  </si>
  <si>
    <t>Informe de resultados del proceso de para el diseño de herramientas operativas e incorporación del enfoque de equidad y DSS en la política de primera infancia.</t>
  </si>
  <si>
    <t>Lineamiento de entornos saludables elaborado</t>
  </si>
  <si>
    <t>Documento final de lineamientos y estrategias de política pública, para la intervención sobre los  determinantes  sociales y ambientales de salud en comunidades urbanas y rurales  articulados con APS.</t>
  </si>
  <si>
    <t>Realización de todas las acciones y entrega de informe final que de cuenta del desarrollo de todas las acciones contempladas para el fortalecimiento de la sociedad civil.</t>
  </si>
  <si>
    <t>Infrome de Divulgación y capacitación en el modelo de intervención y de movilización comunitariaMecanismos de participación comunitaria para el fortalecimiento de redes socio - institucionales, intervenciones de base comunitaria, grupos de soporte y ayuda mutua en consumo de SPA y SM en implementación</t>
  </si>
  <si>
    <t>Informe final 2013 de la estructuración y conformación de redes de pares, comunitarias y sociales para la atención integral a la primera infancia</t>
  </si>
  <si>
    <t>Informes finales que den cuenta de los logros y de las lecciones aprendidas en la implementación de los proyectos de emprendimiento juvenil y del fortalecimiento de los GOR.</t>
  </si>
  <si>
    <t>Premiación y reconocimiento a lideres y experiencias de atención con calidad en salud materno infantil</t>
  </si>
  <si>
    <t xml:space="preserve">Informe final  de   ejecución de estrategias de tic, y movilización social para la Promoción de  la Salud </t>
  </si>
  <si>
    <t>Informe final de operación de la línea,  chat nacional plataforma web y del desarrollo de las estrategias de mercadeo social, educación y divulgación en SM y SPA</t>
  </si>
  <si>
    <t xml:space="preserve">Informe final de ejecución de la estrategia empoderamiento social </t>
  </si>
  <si>
    <t>Documento de Plan de seguimiento implementado</t>
  </si>
  <si>
    <t>Documento de Socialización, validación y ajuste de la Guía con líderes y organizaciones del Pueblo Rom</t>
  </si>
  <si>
    <t>Informe final de la validación de modelos de atención en eventos no transmisibles, eventos emergentes en salud mental y desinstitucionalización de personas con trastornos crónicos en salud mental</t>
  </si>
  <si>
    <t>Sistematización y evaluación de los procesos de  concertación e implementación de Documento de lineamientos técnico para la atención en salud mental a víctimas del conflicto armado en Colombia en las ET priorizadas</t>
  </si>
  <si>
    <t>Socialización de las normas técnicas para la atención de las enfermedades inmunoprevenibles a las DTS y EAPB</t>
  </si>
  <si>
    <t>Informe final de la implementación en las entidades territoriales de las actividades de lactancia materna</t>
  </si>
  <si>
    <t>Informe final de fortalecimiento de las intervenciones de malnutrición y deficiencias de micronutrientes.</t>
  </si>
  <si>
    <t>Documento final del desarrollo de actividades intersectoriales para la inclusión del enfoque de derecho, género y diferencial en las acciones propias de Salud Nutricional</t>
  </si>
  <si>
    <t>Informe de sistematización y evaluación de los procesos de elaboración, concertación e implementación de estrategias de atención primaria en salud para la atención y control de riesgos en ENT y SM</t>
  </si>
  <si>
    <t xml:space="preserve">DTS, EPS e IPS asistidas y evaluadas en la gestión integral en lepra. </t>
  </si>
  <si>
    <t>Socialización del Plan Nacional de abordaje integral de las EID</t>
  </si>
  <si>
    <t>Informe final de desarrollo de los procesos de   Monitoreo, evaluación y difusión de resultados de gestión de programas y estrategias en prevención y control de riesgos en salud mental y consumo de SPA. Informe final de la  herramienta SUISPA operando en las DT priorizadas</t>
  </si>
  <si>
    <t>Informe final de distribución de insumos para el fortalecimiento de los servicios de SSR.</t>
  </si>
  <si>
    <t>Informe de gestión de medicamentos TB-lepra elaborado y evaluado a nivel territorial y nacional</t>
  </si>
  <si>
    <t>Informe final de distribución de insumos críticos de ETV</t>
  </si>
  <si>
    <t xml:space="preserve">Informe final de gestión de insumos de prevención y control de rabia </t>
  </si>
  <si>
    <t>Informe final del diseño e implementación de procesos de monitoreo y evaluación de planes y programas relacionados con los componentes de Salud Ambiental.</t>
  </si>
  <si>
    <t>Informe final de reglamentos, normas y planes en materia de inocuidad de los alimentos.</t>
  </si>
  <si>
    <t xml:space="preserve"> Documento final del diseño y desarrollo de  una propuesta metodológica para la realización de la Encuesta Nacional de Salud Ambiental. </t>
  </si>
  <si>
    <t>Informe final de estudios para soportar inclusión de Biológicos</t>
  </si>
  <si>
    <t xml:space="preserve">Informe final 2013 que de cuenta de la validación de la propuesta de abordaje de familia en el marco de la estrategia de cero a siempre </t>
  </si>
  <si>
    <t>Informe Final de Desarrollo y sistematización de los resultados</t>
  </si>
  <si>
    <t>Informe final de los estudios o de las líneas de base previstos en materia de SSR.</t>
  </si>
  <si>
    <t>Documento  final de estudio de los riesgos en salud relacionados con la exposición a mercurio en las zonas priorizadas</t>
  </si>
  <si>
    <t xml:space="preserve">Documento final de: encuesta de parasitismo intestinal de población escolar y de  metodología para la medición de la  carga de enfermedad por ETAS
 </t>
  </si>
  <si>
    <t>Documento de operativo de campo de estudio de situación de salud de escolares</t>
  </si>
  <si>
    <t>Informe consolidado de vigilancia de enfermedades inmuno prevenibles</t>
  </si>
  <si>
    <t>Sistema de información de TB y lepra por ET validado y ajustado</t>
  </si>
  <si>
    <t>Documento de operativo de campo de estudio de consumo de tabaco en adultos</t>
  </si>
  <si>
    <t>Informe de resultados del plan de capacitación y certificación de competencias en ETV</t>
  </si>
  <si>
    <t xml:space="preserve">Cursos de capacitación en atención </t>
  </si>
  <si>
    <t>Documento final del desarrollo de las capacidades operativas y funcioanles de la SSA a nivel Nacional  y territorial</t>
  </si>
  <si>
    <t>Informe de Desarrollo y sistematización de los resultados de las formaciones</t>
  </si>
  <si>
    <t>Informe Final de de acompañamoiento e implementación de los lineamientos para para las acciones a cargo de la Subdirección de ENT</t>
  </si>
  <si>
    <t xml:space="preserve">Informe final de implementación de estrategias de detección temprana en cáncer de piel, cuello uterino y mama con los diferentes actores priorizados.
</t>
  </si>
  <si>
    <t>Informe de resultados del plan de capacitación y certificación de competencias en PAI</t>
  </si>
  <si>
    <t>Informe de evaluación de aprendizajes del curso semi-presencial en competencias para la integración del enfoque de  equidad y DSS en los programas y estrategías de salud pública dirigido a mínimo 100 personas.</t>
  </si>
  <si>
    <t>Informe final del proceso de fortalecimiento de la capacidad de Gestión en Salud Ambiental en el ámbito nacional y territorial</t>
  </si>
  <si>
    <t xml:space="preserve">Informe final del plan de acción para el fortalecimiento del sistema de inocuidad de alimentos. </t>
  </si>
  <si>
    <t>Informe final del seguimiento a la gestión institucional e intersectorial de las violencias de género y sexual en los departamentos focalizados.</t>
  </si>
  <si>
    <t>Documento fina de elaboración de indicadores para SUISA con guía de implementación a nivel nacional y territorial..</t>
  </si>
  <si>
    <t xml:space="preserve">Informe final de la implementación del plan de trabajo de la Secretaría técnica de la Comisión. </t>
  </si>
  <si>
    <t>Informe final de acuerdo a la concertación realizada para la integración de un sistema de información en salud materna.</t>
  </si>
  <si>
    <t>Informe final de asistencia técnica para la formulación y ejecución de planes de SAN e Implementación del sistema de información  para  el seguimiento y evaluación de los planes territoriales de Seguridad Alimentaría y Nutricional  “SISPTSAN</t>
  </si>
  <si>
    <t>Informe final de asistencia técnica a actores del sistema para el desarrollo, implementación de lineamientos técnicos  y evaluación relacionados con Politricas Nacionales  prevención, vigilancia y control de las ENT, Salud Mental y SPA.</t>
  </si>
  <si>
    <t>2200-1-01-1</t>
  </si>
  <si>
    <t>2200-1-02-1</t>
  </si>
  <si>
    <t>2200-2-01-1</t>
  </si>
  <si>
    <t>Iniciar en el país el proceso de adopción de la política de salud pública -PDSP 2012- 2021, mediante la incorporación del enfoque, objetivos, metas, estrategias y acciones definidas  en los planes de salud territorial.</t>
  </si>
  <si>
    <t>2200-2-02-1</t>
  </si>
  <si>
    <t>Incorporar en el Plan Decenal de Salud Pública la consulta a Grupos Etnicos y población victima de la violencia.</t>
  </si>
  <si>
    <t>2200-3-01-1</t>
  </si>
  <si>
    <t>Elaborar el nuevo marco reglamentario para el Sistema de Vigilancia en Salud Pública</t>
  </si>
  <si>
    <t>2200-3-02-1</t>
  </si>
  <si>
    <t>Desarrollar y operativizar todos los medios necesarios para que cada uno de los componentes de la Vigilancia en Salud Pública y Vigilancia Sanitaria sea implementada por todos los actores del sistema.</t>
  </si>
  <si>
    <t>2200-3-03-1</t>
  </si>
  <si>
    <t>Realizar seguimiento y evaluación al plan de fortalecimiento de las capacidades de vigilancia y respuesta en salud pública.</t>
  </si>
  <si>
    <t>2200-3-04-1</t>
  </si>
  <si>
    <t>Fortalecer y mejorar la BVS de Vigilancia en Salud Pública y el Repositorio Digital Institucional del Ministerio.</t>
  </si>
  <si>
    <t>2200-3-05-1</t>
  </si>
  <si>
    <t>Desarrollar la producción de información estadística necesaria para  operación de los observatorios y registros nacionales priorizados por el ministerio de salud y protección social y demás normas vigentes.</t>
  </si>
  <si>
    <t>2200-3-06-1</t>
  </si>
  <si>
    <t>Ejecutar la agenda programática nacional de estudios poblacionales en salud y establecer la metodología para incluir en la agenda otros estudios a solicitud.</t>
  </si>
  <si>
    <t>2200-3-07-1</t>
  </si>
  <si>
    <t>Elaborar y Publicar el documento de indicadores básicos.</t>
  </si>
  <si>
    <t>2200-3-08-1</t>
  </si>
  <si>
    <t>Crear capacidades en la entidad territorial para la planeación y evaluación en salud bajo el enfoque de los determinantes sociales en salud.</t>
  </si>
  <si>
    <t>2200-3-09-1</t>
  </si>
  <si>
    <t>Gestionar la disponibilidad, integración, la oportunidad, cobertura y calidad de las fuentes de información en salud priorizadas</t>
  </si>
  <si>
    <t>2200-3-10-1</t>
  </si>
  <si>
    <t>Actualizar las tecnologias para la gestión de Datos en Salud Pública</t>
  </si>
  <si>
    <t>2200-4-01-1</t>
  </si>
  <si>
    <t xml:space="preserve">Realizar seguimiento y evaluación de la gestión para el fortalecimiento de la aplicación del RSI, CNE y Sanidad Portuaria </t>
  </si>
  <si>
    <t>2200-4-02-1</t>
  </si>
  <si>
    <t xml:space="preserve">Revisar los informes de ejecución de  las acciones realizadas por las entidades territoriales con los recursos transferidos </t>
  </si>
  <si>
    <t>2200-4-03-1</t>
  </si>
  <si>
    <t>Creación y puesta en marcha de la Comisión Intersectorial del Plan Decenal de Salud Pública.</t>
  </si>
  <si>
    <t>2200-4-04-1</t>
  </si>
  <si>
    <t>Gestionar los planes de salud pública acordados con los países en zonas de frontera</t>
  </si>
  <si>
    <t>2200-4-05-1</t>
  </si>
  <si>
    <t xml:space="preserve">Diseñar el Plan de Asistencia Técnica </t>
  </si>
  <si>
    <t xml:space="preserve">% de entidades objeto capacitadas en la norma de adpción del PDSP. </t>
  </si>
  <si>
    <t>Número de procesos consulta en curso/Total de grupos poblaciones programados.</t>
  </si>
  <si>
    <t>Número de propuestas del nuevo marco reglamentario para el Sistema de Vigilancia en Salud Pública priorizadas, elaboradas y difundidas/ Total propuestas programadas.</t>
  </si>
  <si>
    <t>% de avance del plan de acción para la operativización de los componentes de vigilancia en salud pública.</t>
  </si>
  <si>
    <t xml:space="preserve">Número de informes de gestión de las capacidades de vigilancia y respuesta en salud pública elaborados por las ET/ Total de ET </t>
  </si>
  <si>
    <t>% Avance proyecto de desarrollo biblioteca virtual y repositorio de Informacion de Salud.</t>
  </si>
  <si>
    <t xml:space="preserve">Número de baterias de indicadores definidas para  Observatorios y registros,  disponibles / Total de Observatorios y registros priorizados para 2013  por el Ministerio de Salud y Protección Social </t>
  </si>
  <si>
    <t>Documento de Indicadores Básicos en Salud Publicados.</t>
  </si>
  <si>
    <t xml:space="preserve">% de entidades territoriales con planeación en salud basada en DSS. </t>
  </si>
  <si>
    <t>Número de fuentes de información integradas y funcionando en el SISPRO 2013 /Total de fuentes de información en salud priorizadas*100</t>
  </si>
  <si>
    <t>No de informes / Total de informes al año</t>
  </si>
  <si>
    <t>Número de informes de gestión para el fortalecimiento en RSI, CNE y Sanidad Portuaria / total informes año</t>
  </si>
  <si>
    <t>Número de informes revisados / total informes elaborados por Entidades Territoriales</t>
  </si>
  <si>
    <t>% de avance del proceso de conformación de la comisión intersectorial.</t>
  </si>
  <si>
    <t>Planes en curso/Total planes acordados</t>
  </si>
  <si>
    <t>No de informes / total de informes al año</t>
  </si>
  <si>
    <t xml:space="preserve">Plan de acción para la difusión y apropiación del plan decenal de salud Pública. </t>
  </si>
  <si>
    <t>Plan de trabajo para la consulta grupos especiales.</t>
  </si>
  <si>
    <t>Informe de avance de la elaboración de la memoria justificatica de la reglamentación priorizada.</t>
  </si>
  <si>
    <t>Inventario de los medios necesarios para la operativización de los componentes de VSP y VS</t>
  </si>
  <si>
    <t>Inventario de DTS con diagnóstico de capacidades de vigilancia y respuesta en salud pública</t>
  </si>
  <si>
    <t>Inventario de la producción documental e información del Ministerio que serán objeto de inclusión en la biblioteca virtual y repositorio.</t>
  </si>
  <si>
    <t xml:space="preserve"> Documentos técnicos de los Observatorios y Registros Nacionales priorizados para 2013 .
</t>
  </si>
  <si>
    <t>Entrega de la agenda programática de estudios poblacionaes 2013.</t>
  </si>
  <si>
    <t xml:space="preserve">Pruebas de consistencia y estabilidad de las salidas de información. </t>
  </si>
  <si>
    <t xml:space="preserve">Plan de trabajo para generación de capacidades en ASIS bajo DSS. </t>
  </si>
  <si>
    <t>Censo, justificación y estado actual de la disponibilidad, integración, la oportunidad, cobertura y calidad de las fuentes de información en salud priorizadas</t>
  </si>
  <si>
    <t>Informe de conectividad y TIC para la gestión de datos elaborado.</t>
  </si>
  <si>
    <t>Informe de gestión del seguimiento y evaluación  para el fortalecimiento del RSI, CNE y Sanidad Portuaria</t>
  </si>
  <si>
    <t xml:space="preserve">Informe de seguimiento de gestión de transferencias de los eventos priorizados. </t>
  </si>
  <si>
    <t>Plan de trabajo para la Creación y puesta en marcha de la Comisión Intersectorial del Plan Decenal de Salud Pública</t>
  </si>
  <si>
    <t>Inventario de planes acordados en las zonas de frontera.</t>
  </si>
  <si>
    <t>Plan de actividades de asistencia técnica de la DEyD formulado y concertado</t>
  </si>
  <si>
    <t>Informe del lanzamiento del Plan Decenal de Salud Pública.</t>
  </si>
  <si>
    <t>Informe de avance del proceso de los contratos de apoyo para las consultas.</t>
  </si>
  <si>
    <t xml:space="preserve">Propuestas técnicas para la reglamentación del Sistema de Vigilancia en Salud Pública priorizada, revisadas, y socializadas. </t>
  </si>
  <si>
    <t>Plan de acción para la operativización de los componentes de VSP y VS</t>
  </si>
  <si>
    <t>Plan de trabajo para el fortalecimiento de las capacidades de vigilancia y respuesta en salud pública.</t>
  </si>
  <si>
    <t>Informe de avance del cargue de la producción documental e información anterior al 2012.</t>
  </si>
  <si>
    <t xml:space="preserve"> Documentos con Líneas base de los observatorios y registros priorizados 2013.
Informe del encuentro Nacional de Gestión del Conocimiento en Salud (Evento de lanzamiento del Sistema Único de Información).
</t>
  </si>
  <si>
    <t>Informe del avance del estado de adjudicación y/o contratación de los estudios programdos.</t>
  </si>
  <si>
    <t xml:space="preserve">Recopilación de indicadores, datos y diseño del plegable. </t>
  </si>
  <si>
    <t xml:space="preserve">Informe de avance técnico para la generación de capacidades en ASIS bajo DSS. </t>
  </si>
  <si>
    <t>Plan de trabajo de mejoramiento de las fuentes de información en salud priorizadas</t>
  </si>
  <si>
    <t xml:space="preserve">Informe de conectividad y TIC para la gestión de datos elaborado.  
</t>
  </si>
  <si>
    <t>Informe de seguimiento de gestión de transferencias de los eventos priorizados.</t>
  </si>
  <si>
    <t xml:space="preserve">Convocatoria actores involucrados </t>
  </si>
  <si>
    <t>Plan de acción para la gestión en salud pública definidas y concertadas a través de convenios y acuerdos suscritos.</t>
  </si>
  <si>
    <t>Informe trimestral de actividades realizadas elaborado y evaluado</t>
  </si>
  <si>
    <t>Informe de avances del plan de acción implementado para la difusión y apropiación del Plan Decenal de Salud Pública.</t>
  </si>
  <si>
    <t>Informe de avance de las consultas en curso.</t>
  </si>
  <si>
    <t xml:space="preserve">Propuestas técnicas para la reglamentación del Sistema de Vigilancia en Salud Pública priorizadas,  revisadas, y socializadas. </t>
  </si>
  <si>
    <t>Informe de avance del plan de acción para la operativización de los componentes de vigilancia en salud pública.</t>
  </si>
  <si>
    <t>Informe de avance  del plan de trabajo para el fortalecimiento de las capacidades de vigilancia y respuesta en salud pública</t>
  </si>
  <si>
    <t>Informe de avance del cargue de la producción documental e información del 2013.</t>
  </si>
  <si>
    <t>Informe sobre el desarrollo y operación de  los canales de Acceso a la Informacion de los Observatorios y mecanismos de consulta para los actores del Sistema.</t>
  </si>
  <si>
    <t>Informe del congreso Nacional  de Investigación y estudios poblacionales.</t>
  </si>
  <si>
    <t>Revisión, ajuste y edición del plegable indicadores básicos</t>
  </si>
  <si>
    <t>Informe de avance del plan de trabajo para el mejoramiento de las fuentes de información en salud priorizadas</t>
  </si>
  <si>
    <t>Regalamentación de conformación</t>
  </si>
  <si>
    <t>Informe de avance del Plan de acción  en salud pública acordados con los países en zonas de frontera</t>
  </si>
  <si>
    <t>Informe  de apropiación del plan de acción en las entidades objetivo.</t>
  </si>
  <si>
    <t>Informe de cierre vigencia  de los proceso de consulta programados.</t>
  </si>
  <si>
    <t>Reglamentación del Sistema de Vigilancia en Salud Pública priorizada,  expedida y difundida.</t>
  </si>
  <si>
    <t>Informe final del avance del plan de acción para la operativización de los componentes de vigilancia en salud pública.</t>
  </si>
  <si>
    <t>Informe final de avance  del plan de trabajo para el fortalecimiento de las capacidades de vigilancia y respuesta en salud pública</t>
  </si>
  <si>
    <t>Informe de gestión sobre actividades de  divulgación de la BVS y del repositorio digital institucional y capacitación para su uso a los actores del Sistema.</t>
  </si>
  <si>
    <t>Informe de gestión sobre actividades de  divulgación  de los Observatorios y Registros y capacitación para su uso a los actores del Sistema.</t>
  </si>
  <si>
    <t>Informe de ejecución de la agenda programática.</t>
  </si>
  <si>
    <t>Publicación plegable indicadores básicos</t>
  </si>
  <si>
    <t xml:space="preserve">Informe de cierre técnico para la generación de capacidades en ASIS bajo DSS. </t>
  </si>
  <si>
    <t>Divulgación, capacitación en el catálogo de fuentes de información, los tipos de uso y acceso para los actores del sistema</t>
  </si>
  <si>
    <t>Primera reunión de funcionamiento Comisón Intersectorial del Plan Decenal de Salud Pública</t>
  </si>
  <si>
    <t>Informe de cierre del Plan acción en salud pública acordados con los países en zonas de frontera</t>
  </si>
  <si>
    <t>2300-1-01-1</t>
  </si>
  <si>
    <t>2300-1-02-1</t>
  </si>
  <si>
    <t>2300-2-01-1</t>
  </si>
  <si>
    <t>Documentar los procesos de habilitación de servicios oncológicos realizados en el marco de la Ley 1438 de 2011 y el Decreto 19 de 2012</t>
  </si>
  <si>
    <t>2300-2-01-2</t>
  </si>
  <si>
    <t>Apoyar la formulación e implementación de la política de garantía de la calidad, habilitación y acreditación de las instituciones públicas, privadas o mixtas que lo integran</t>
  </si>
  <si>
    <t>2300-2-02-1</t>
  </si>
  <si>
    <t>Diseñar y aplicar herramientas para la determinación, análisis y monitoreo de la oferta de prestación de servicios, las condiciones de acceso y la capacidad resolutiva de la oferta disponible de prestación de servicios de salud</t>
  </si>
  <si>
    <t>2300-2-03-1</t>
  </si>
  <si>
    <t>Financiar acciones de reorganización y rediseño de la oferta de prestación de servicios y saneamiento de las IPS públicas que se definan en el marco de la red y de los programas de saneamiento fiscal y financiero a nivel nacional</t>
  </si>
  <si>
    <t>2300-2-03-2</t>
  </si>
  <si>
    <t>Implementar de procesos para el saneamiento de cartera de IPS</t>
  </si>
  <si>
    <t>2300-2-03-3</t>
  </si>
  <si>
    <t>Desarrollar  acciones para promover la eficiencia en la gestión asistencial, gerencial y administrativa de las redes e instituciones públicas prestadoras de servicios de salud</t>
  </si>
  <si>
    <t>2300-2-04-1</t>
  </si>
  <si>
    <t>Gestionar herramientas para el seguimiento a transacciones y flujo de los recursos financieros entre aseguradores y prestadores de servicios de salud</t>
  </si>
  <si>
    <t>2300-2-05-1</t>
  </si>
  <si>
    <t>Apoyar el fortalecimiento institucional de las direcciones departamentales y distritales de salud, en especial en lo relacionado con la garantía del acceso a la prestación de servicios de salud y mejores resultados en salud</t>
  </si>
  <si>
    <t>2300-2-06-1</t>
  </si>
  <si>
    <t>Apoyar en el nivel nacional, territorial e institucional la generación y utilización de herramientas de captura, consolidación y análisis de información que apoyen los procesos de planificación, ejecución, seguimiento y evaluación de los proyectos y acciones tendientes a fortalecer las condiciones de acceso, calidad, eficiencia y efectividad en la prestación de servicios de salud</t>
  </si>
  <si>
    <t>2300-3-01-1</t>
  </si>
  <si>
    <t>Documentar los procesos de financiación de obras de reforzamiento estructural de IPS públicas ubicadas en zonas de alta e intermedia vulnerabilidad sismica</t>
  </si>
  <si>
    <t>2300-3-02-1</t>
  </si>
  <si>
    <t>Documentar las aciones  de financiación de equipamiento para el fortalecimiento de la prestación de servicios de salud</t>
  </si>
  <si>
    <t>2300-3-03-1</t>
  </si>
  <si>
    <t>Informes presentados / 3</t>
  </si>
  <si>
    <t>Herramientas elaboradas / Herramientas planificadas</t>
  </si>
  <si>
    <t>Informes presentados / 4</t>
  </si>
  <si>
    <t>Total documentos a elaborar</t>
  </si>
  <si>
    <t>Total herramientas a elaborar</t>
  </si>
  <si>
    <t>Informe inicial</t>
  </si>
  <si>
    <t>Informe parcial de asignación de recursos</t>
  </si>
  <si>
    <t>2400-1-01-1</t>
  </si>
  <si>
    <t>2400-1-02-1</t>
  </si>
  <si>
    <t>2400-2-01-1</t>
  </si>
  <si>
    <t>Elaborar y/o modificar proyectos de normas relacionados con medicamentos y productos farmacéuticos.</t>
  </si>
  <si>
    <t>2400-2-02-1</t>
  </si>
  <si>
    <t>Atender solicitudes de conceptos, derechos de petición, tutelas y otros relacionados con medicamentos y productos farmacéuticos</t>
  </si>
  <si>
    <t>2400-3-01-1</t>
  </si>
  <si>
    <t>Elaborar y/o modificar proyectos de normas relacionadas con componentes anatómicos</t>
  </si>
  <si>
    <t>2400-3-02-1</t>
  </si>
  <si>
    <t>Expedir autorizaciones sobre componentes anatómicos</t>
  </si>
  <si>
    <t>2400-3-03-1</t>
  </si>
  <si>
    <t>Atender solicitudes de conceptos, derechos de petición, tutelas y otros relacionados con componentes anatómicos</t>
  </si>
  <si>
    <t>2400-4-01-1</t>
  </si>
  <si>
    <t>Elaborar y/o modificar proyectos de normas relacionados con  dispositivos medicos, reactivos de diagnostico in vitro,equipo biomédico, equipo industrial hospitalario, procedimientos para la promoción y atención en salud, e-salud y otras tecnologías en salud</t>
  </si>
  <si>
    <t>2400-4-02-1</t>
  </si>
  <si>
    <t>Atender solicitudes de conceptos, derechos de petición, tutelas y otros relacionado con dispositivos medicos, reactivos de diagnostico in vitro, equipo biomédico, equipo  industrial hospitalario, procedimientos para la promoción y atención en salud, e-salud y otras tecnologías en salud tramitadas</t>
  </si>
  <si>
    <t>2400-5-01-1</t>
  </si>
  <si>
    <t>Brindar asistencia técnica sobre los temas de la Dirección</t>
  </si>
  <si>
    <t>Elaboración, revisión y presentación de proyectos de normas relacionadas con medicamentos y productos farmacéuticos.</t>
  </si>
  <si>
    <t>Número de solicitudes de conceptos, derechos de petición, tutelas y otros relacionados con medicamentos y productos farmacéuticos tramitadas / Número de solicitudes recibidas de conceptos, derechos de petición, tutelas y otros relacionados con medicamentos y productos farmacéuticos.</t>
  </si>
  <si>
    <t>Elaboración, revisión y presentación de proyectos de normas relacionadas con componentes anatómicos</t>
  </si>
  <si>
    <t>Número de solicitudes de autorizaciones tramitadas / Número de solicitudes de autorizaciones recibidas</t>
  </si>
  <si>
    <t>Número de solicitudes de conceptos, derechos de petición, tutelas y otros relacionados con componentes anatómicos tramitadas / Número de solicitudes recibidas de conceptos, derechos de petición, tutelas y otros relacionadas con componentes anatómicos</t>
  </si>
  <si>
    <t>Elaboración, revisión y presentación de proyectos de politicas y normas relacionadas con dispositivos medicos,equipo biomédico, equipos industrial hospitalario, procedimientos para la promoción y atención en salud, e-salud y otras tecnologías en salud</t>
  </si>
  <si>
    <t>Número de solicitudes tramitadas de conceptos, derechos de petición, tutelas y otros relacionado con dispositivos medicos, reactivos de diagnostico in vitro,equipo biomédico, equipo industrial hospitalario, procedimientos para la promoción y atención en salud, e-salud y otras tecnologías en salud / Número de solicitudes recibidas de conceptos, derechos de petición, tutelas y otros relacionado con dispositivos medicos, reactivos de diagnostico in vitro,equipo biomédico, equipo industrial hospitalario, procedimientos para la promoción y atención en salud, e-salud y otras tecnologías en salud</t>
  </si>
  <si>
    <t>Número de asistencias técnicas brindadas</t>
  </si>
  <si>
    <t>Avance  en elaboración, revisión y presentación de proyectos de normas relacionadas con medicamentos y productos farmacéuticos</t>
  </si>
  <si>
    <t>Número de solicitudes de conceptos, derechos de petición, tutelas y otros relacionados con medicamentos y productos farmacéuticos tramitadas / Número de solicitudes recibidas de conceptos, derechos de petición, tutelas y otros relacionados con medicamentos y productos farmacéuticos</t>
  </si>
  <si>
    <t>Avance en elaboración, revisión y presentación de proyectos de normas relacionadas con componentes anatómicos</t>
  </si>
  <si>
    <t xml:space="preserve">Avance en elaboración, revisión y presentación de proyectos de normas relacionadas con  dispositivos medicos, reactivos de diagnostico in vitro,equipo biomédico, equipo industrial hospitalario, procedimientos para la promoción y atención en salud, e-salud y otras tecnologías en salud </t>
  </si>
  <si>
    <t>Informes de asistencias técnicas brindadas</t>
  </si>
  <si>
    <t>2410-1-01-1</t>
  </si>
  <si>
    <t>Determinar la viablidad de los proyectos allegados a la Unidad por los entes territoriales</t>
  </si>
  <si>
    <t>2410-1-02-1</t>
  </si>
  <si>
    <t xml:space="preserve">Determinar el grado de avance en la ejecución de los convenios de cofinanciación suscritos por la Unidad con los municipios </t>
  </si>
  <si>
    <t>2410-1-03-1</t>
  </si>
  <si>
    <t xml:space="preserve">Determinar el grado de avance en la ejecución de los convenios de cofinanciación suscritos por la Unidad con los departamentos  </t>
  </si>
  <si>
    <t>2410-2-01-1</t>
  </si>
  <si>
    <t>Evaluar el 100% de las solicitudes de previsión redicadas por los ususarios conforme a la normatividad nacional e internacional vigente.</t>
  </si>
  <si>
    <t>2410-2-02-1</t>
  </si>
  <si>
    <t>Verificar el  cumplimiento de los requisitos esdtablecidos para el manejo de MCE  y materias primas de CE  enColombia .</t>
  </si>
  <si>
    <t>2410-3-01-1</t>
  </si>
  <si>
    <t xml:space="preserve">Medir el cumplimiento en la atención de las solicitudes de medicamentos monopolio de estado presentadas por los clientes y usuarios.  </t>
  </si>
  <si>
    <t>2410-3-02-1</t>
  </si>
  <si>
    <t>Contar con la información actualizada de las estadisticas de consumo comparativo de medicamentos</t>
  </si>
  <si>
    <t>2410-3-03-1</t>
  </si>
  <si>
    <t xml:space="preserve">Brindar asistencia técnica a los FRE </t>
  </si>
  <si>
    <t>2410-4-01-1</t>
  </si>
  <si>
    <t>Conocer el grado de avance en el mejoramiento del sistema de gestión de la calidad</t>
  </si>
  <si>
    <t xml:space="preserve">Numero de Proyectos evaluados  y presentados al Comité de Asignación de Recursos / Proyectos allegados a la Unidad </t>
  </si>
  <si>
    <t xml:space="preserve">Informe de ejecución de los convenios de cofinanciación suscritos  con los municipios </t>
  </si>
  <si>
    <t>Informe de ejecución de los convenios de cofinanciación suscritos  con los departamentos</t>
  </si>
  <si>
    <t>Solicitudes de previsión evaluadas por el proceso de IVC / solicitudes de previsión radicadas por los usuarios conforme a la normatividad nacional e internacional vigente.</t>
  </si>
  <si>
    <t xml:space="preserve">Informe  consolidado de auditorias realizadas </t>
  </si>
  <si>
    <t>Solicitudes de Medicamentos atendidas / Solicitudes de medicamentos presentadas</t>
  </si>
  <si>
    <t xml:space="preserve">Consolidado de consumo de medicamentos a nivel departamental y analisis comparativo con el período inmediatamente anterior </t>
  </si>
  <si>
    <t xml:space="preserve">Informe  semestral de  reuniones de asistencia técnica </t>
  </si>
  <si>
    <t>Actividades realizadas para el mejoramiento del sistema de gestión de la calidad / actividades programadas</t>
  </si>
  <si>
    <t>Informe trimestral de proyectos evaluados y presentados para aprobación del Comité de Asignación de Recursos</t>
  </si>
  <si>
    <t>Informe trimestral de seguimiento realizado a los convenios suscritos</t>
  </si>
  <si>
    <t>Solicitudes de previsión evaluadas</t>
  </si>
  <si>
    <t xml:space="preserve">Informe trimestral de auditorias realizadas a los usuarios inscritos y no inscritos ante la Unidad y planes de mejoramiento </t>
  </si>
  <si>
    <t>solicitudes atendidas en el trimestre</t>
  </si>
  <si>
    <t>Informe trimestral de actividades realizadas / Actividades programadas</t>
  </si>
  <si>
    <t xml:space="preserve">Solicitudes de previsión evaluadas </t>
  </si>
  <si>
    <t>Solicitudes atendidas en el trimestre</t>
  </si>
  <si>
    <t xml:space="preserve">Informe semestral </t>
  </si>
  <si>
    <t>Informe trimestral de seguimiento a los convenios suscritos</t>
  </si>
  <si>
    <t>Informe trimestral de auditorias realizadas a los usuarios inscritos y no inscritos ante la Unidad.</t>
  </si>
  <si>
    <t>2500-1-01-1</t>
  </si>
  <si>
    <t>2500-1-02-1</t>
  </si>
  <si>
    <t>2500-2-01-1</t>
  </si>
  <si>
    <t>2500-2-01-2</t>
  </si>
  <si>
    <t>Diseñar una herramienta para la asignación de plazas de Servicio Social Obligatorio, que acerque las preferencias de los egresados con las de las IPS.</t>
  </si>
  <si>
    <t>2500-2-01-3</t>
  </si>
  <si>
    <t>2500-2-02-1</t>
  </si>
  <si>
    <t>Actualizar, depurar y consolidar la información del talento humano en salud autorizado para ejercer en el país.</t>
  </si>
  <si>
    <t>2500-2-02-2</t>
  </si>
  <si>
    <t>Acompañar el proceso de implementación del aplicativo para el Registro Único del Talento Humano en Salud</t>
  </si>
  <si>
    <t>2500-2-03-1</t>
  </si>
  <si>
    <t>Disponer información del Talento Humano en Salud para el análisis y toma de decisiones por parte del Ministerio y las demás instituciones del sector.</t>
  </si>
  <si>
    <t>2500-2-03-2</t>
  </si>
  <si>
    <t>Generar análisis, propuestas y conocimiento colectivo sobre el Talento Humano en Salud, a partir de la dinamización de salas temáticas virtuales a través de la web.</t>
  </si>
  <si>
    <t>2500-3-01-1</t>
  </si>
  <si>
    <t>Participar en el proceso de evaluación y seguimiento de la relación docencia servicio y los escenarios de práctica de los programas de formación del área de la salud.</t>
  </si>
  <si>
    <t>2500-3-01-2</t>
  </si>
  <si>
    <t>Socializar los lineamientos para la implementación del nuevo modelo de evaluación de la relación docencia servicio.</t>
  </si>
  <si>
    <t>2500-3-01-3</t>
  </si>
  <si>
    <t>Brindar acompañamiento y asistencia técnica para la implementación del nuevo proceso de evaluación de la relación docencia servicio (Educación Superior y ETDH).</t>
  </si>
  <si>
    <t>2500-3-01-4</t>
  </si>
  <si>
    <t>Impresión, publicación y socialización del material de apoyo para la implementación del nuevo proceso para la evaluación de la relación docencia servicio</t>
  </si>
  <si>
    <t>2500-3-02-1</t>
  </si>
  <si>
    <t>Gestionar el apoyo financiero a los profesionales de la salud que realizan especilizaciones en áreas prioritarias para el sistema de salud, a atrvés de las becas crédito Ley 100 /93.</t>
  </si>
  <si>
    <t>2500-3-02-2</t>
  </si>
  <si>
    <t>2500-3-02-3</t>
  </si>
  <si>
    <t>Establecer el número de beneficiarios del programas de becas - crédito que cumplen requisitos para exonerarles del pago y la cuantía de las exoneraciones.</t>
  </si>
  <si>
    <t>2500-3-03-1</t>
  </si>
  <si>
    <t>Organizar, informar y hacer seguimiento al desarrollo de los temas de la agenda del Consejo nacional de Talento Humano en Salud.</t>
  </si>
  <si>
    <t>2500-3-04-1</t>
  </si>
  <si>
    <t>Promover y apoyar el desarrollo de cursos y programas de formación continua para el talento humano en salud en el marco de las prioridades de salud del país y las competencias de la Dirección.</t>
  </si>
  <si>
    <t>2500-3-04-2</t>
  </si>
  <si>
    <t>Socializar los lineamientos de formación para la atención a víctimas con enfoque psicosocial.</t>
  </si>
  <si>
    <t>2500-3-04-3</t>
  </si>
  <si>
    <t>Caracterizar y promover la inclusión en los programas curriculares de formación de talento humano en salud, de los temas y competencias definadas en las Leyes colombianas vigentes.</t>
  </si>
  <si>
    <t>2500-3-05-1</t>
  </si>
  <si>
    <t>Participar en la evaluación de la relación docencia servicio de los programas de FTDH</t>
  </si>
  <si>
    <t>2500-3-06-1</t>
  </si>
  <si>
    <t>Consolidar y socializar un documento con los lineamientos de la Política de Talento Humano en Salud</t>
  </si>
  <si>
    <t>2500-4-01-1</t>
  </si>
  <si>
    <t>Apoyar y acompañar el proceso para la definición y actualización de las competencias de profesiones y ocupaciones del área de la salud.</t>
  </si>
  <si>
    <t>2500-4-02-1</t>
  </si>
  <si>
    <t>Acompañar a los Colegios Profesionales en el proceso de delegación de funciones públicas.</t>
  </si>
  <si>
    <t>2500-4-03-1</t>
  </si>
  <si>
    <t>Verificar la efectiva respuesta a las solicitudes radicadas en la Dirección sobre Servicio Social Obligatorio</t>
  </si>
  <si>
    <t>2500-4-04-1</t>
  </si>
  <si>
    <t>Responder a la demanda de solicitudes de tarjetas de identificación única del Personal de la Salud.</t>
  </si>
  <si>
    <t>2500-4-04-2</t>
  </si>
  <si>
    <t>Expedir las resoluciones de autorizacion del ejercicio de  la especialidad de anestesiologia, de acuerdo a las solicitudes radicadas en la Dirección.</t>
  </si>
  <si>
    <t>2500-4-04-3</t>
  </si>
  <si>
    <t>Atender las solicitudes de certificaciones sobre reconocimiento y autorización del ejercicio</t>
  </si>
  <si>
    <t>2500-5-01-1</t>
  </si>
  <si>
    <t>Gestionar técnica, administrativa y financieramente, la implementación y actualización de las residencias médicas.</t>
  </si>
  <si>
    <t>2500-5-01-2</t>
  </si>
  <si>
    <t>Apoyar financieramente la formación de especialistas de la salud, bajo el sistema de residencias.</t>
  </si>
  <si>
    <t>2500-5-01-3</t>
  </si>
  <si>
    <t>Conocer la percepción de los residentes sobre su proceso de formación.</t>
  </si>
  <si>
    <t>Documento elaborado</t>
  </si>
  <si>
    <t>Herramienta diseñada</t>
  </si>
  <si>
    <t>Base de datos actualizada</t>
  </si>
  <si>
    <t>Informes presentados</t>
  </si>
  <si>
    <t>Información publicada</t>
  </si>
  <si>
    <t>Salas temáticas desarrolladas</t>
  </si>
  <si>
    <t>Conceptos expedidos / Conceptos solicitados</t>
  </si>
  <si>
    <t>Solicitudes atendidas / Solicitudes presentadas</t>
  </si>
  <si>
    <t>Cartillas impresas y socializadas</t>
  </si>
  <si>
    <t>Nuevos profesionales de la salud beneficiados con beca crédito.</t>
  </si>
  <si>
    <t>Profesionales de la salud beneficiados con renovación de la beca crédito.</t>
  </si>
  <si>
    <t>Solicitudes de condonación con requisitos cumplidos trámitadas</t>
  </si>
  <si>
    <t>Actas del Consejo Nacional de Talento Humano en Salud elaboradas</t>
  </si>
  <si>
    <t>Cursos y programas de formación continua promovidos y apoyados.</t>
  </si>
  <si>
    <t>Eventos de socialización.</t>
  </si>
  <si>
    <t>Documento ajustado y socializado</t>
  </si>
  <si>
    <t>Consultas absueltas / consultas presentadas</t>
  </si>
  <si>
    <t>Tarjetas expedidas / solicitudes</t>
  </si>
  <si>
    <t>Resoluciones expedidas / solicitudes</t>
  </si>
  <si>
    <t>Certificaciones expedidas / solicitudes</t>
  </si>
  <si>
    <t>Informes de ejecución del proyecto</t>
  </si>
  <si>
    <t>Número de residentes beneficiados</t>
  </si>
  <si>
    <t>Informe de avance en el proceso de implementación</t>
  </si>
  <si>
    <t>Plan de trabajo para la disposición de información del talento humano en salud que estará disponible en los boletines</t>
  </si>
  <si>
    <t>Salas temáticas con sitio web y contenidos actualizados</t>
  </si>
  <si>
    <t>Conceptos expedidos</t>
  </si>
  <si>
    <t>Plan de trabajo para la socialización y acompañamiento</t>
  </si>
  <si>
    <t>Solicitudes atendidas</t>
  </si>
  <si>
    <t>Cartillas impresas</t>
  </si>
  <si>
    <t>créditos condonados</t>
  </si>
  <si>
    <t>Acta</t>
  </si>
  <si>
    <t>Versión preliminar de curso de formación continua</t>
  </si>
  <si>
    <t>Eventos realizados</t>
  </si>
  <si>
    <t>Consultas absueltas</t>
  </si>
  <si>
    <t>Casos del SSO</t>
  </si>
  <si>
    <t>Tarjetas expedidas</t>
  </si>
  <si>
    <t>Resoluciones</t>
  </si>
  <si>
    <t>Certificaciones</t>
  </si>
  <si>
    <t>Versión preliminar del instrumento (Encuesta)</t>
  </si>
  <si>
    <t>Herramienta de asignación</t>
  </si>
  <si>
    <t>Informe de avance sobre el proceso de actualización y depuración</t>
  </si>
  <si>
    <t>Información del THS actualizada y publicada</t>
  </si>
  <si>
    <t>Cartillas socializadas</t>
  </si>
  <si>
    <t>Documento ajustado con observaciones del MinSalud</t>
  </si>
  <si>
    <t>Encuesta aplicada y versión preliminar del documento</t>
  </si>
  <si>
    <t>Versión actualizada de la base de atos</t>
  </si>
  <si>
    <t>Informe de avance sobre el acompañamiento</t>
  </si>
  <si>
    <t xml:space="preserve">Profesionales de la salud beneficiados </t>
  </si>
  <si>
    <t xml:space="preserve">beneficiarios de beca credito, con beca renovada.  </t>
  </si>
  <si>
    <t>Documento con la caracterización</t>
  </si>
  <si>
    <t>Documento preliminar con observaciones de otros actores</t>
  </si>
  <si>
    <t>Distribución de recursos para la cofinanciación de residentes en el país</t>
  </si>
  <si>
    <t>Versión actualizada de la base de datos</t>
  </si>
  <si>
    <t>Documento con los lineamientos a desarrollar en la definición de Competencias</t>
  </si>
  <si>
    <t>3100-1-01-1</t>
  </si>
  <si>
    <t>3100-1-02-1</t>
  </si>
  <si>
    <t>3100-2-01-1</t>
  </si>
  <si>
    <t>Indicar el avance en la reglamentación de lo concerniente a garantizar la implementación de la portabilidad en el marco de la universalización del aseguramiento.</t>
  </si>
  <si>
    <t>3100-2-02-1</t>
  </si>
  <si>
    <t>Tener insumos técnicos que sirvan de base para la toma de decisiones con el fin de garantizar la implementación de la portabilidad en el marco de la universalización del aseguramiento.</t>
  </si>
  <si>
    <t>3100-3-01-1</t>
  </si>
  <si>
    <t>Identificar  el número de solucitudes atendidas por parte de la Dirección de Regulación de la Operación del Aseguramiento en Salud, Riesgos Laborales y Pensiones</t>
  </si>
  <si>
    <t>3100-4-01-1</t>
  </si>
  <si>
    <t>Medir el avance  de las propuestas normativas frente a los requeridos</t>
  </si>
  <si>
    <t>3100-4-02-1</t>
  </si>
  <si>
    <t>Medir conceptos técnicos emtiidos frente a los requerimientos</t>
  </si>
  <si>
    <t>3100-5-01-1</t>
  </si>
  <si>
    <t>Establecer el avance de la elaboración de proyectos de norma que permitan  ampliación de  cobertura en el Sistema de Riesgos Laborales</t>
  </si>
  <si>
    <t>3100-5-02-1</t>
  </si>
  <si>
    <t xml:space="preserve">Indicar  el avance en la elaboración del  Instructivo de derechos y deberes para el aseguramiento en Riesgos Laborales </t>
  </si>
  <si>
    <t>3100-6-01-1</t>
  </si>
  <si>
    <t xml:space="preserve">Medir el avance de los Registo de los reportes de información de licencias de seguridad y salud en el trabajo </t>
  </si>
  <si>
    <t>3100-6-02-1</t>
  </si>
  <si>
    <t>Señalar el avance en la actualización del aplicativo para registro de información en Riesgos Laborales</t>
  </si>
  <si>
    <t>3100-7-01-1</t>
  </si>
  <si>
    <t>3100-7-02-1</t>
  </si>
  <si>
    <t xml:space="preserve">N° proyectos de reglamentación propuestos  / N° proyectos de reglamentación solicitados </t>
  </si>
  <si>
    <t>Estudios tecnicos elaborados/ Estudios técnicos requeridos</t>
  </si>
  <si>
    <t xml:space="preserve">No. de atenciones llevadas a cabo por parte de la Dirección de Regulación de la Operación del Aseguramiento en Salud, Riesgos Laborales y Pensiones a las Entidades Territoriales/ No. de solcitudes realizadas por las Entidades Territoriales </t>
  </si>
  <si>
    <t>No. De actos propuestos /No.de actos requeeridos</t>
  </si>
  <si>
    <t>No.de conceptos emitidos/No.de conceptos requeridas</t>
  </si>
  <si>
    <t>Documento normativo Programado /documento normativo elaborado</t>
  </si>
  <si>
    <t>Documento Programado /documento elaborado</t>
  </si>
  <si>
    <t>Reportes recibidos/Reportes registrados</t>
  </si>
  <si>
    <t>Aplicativo programado/aplicativo elaborado</t>
  </si>
  <si>
    <t>Documentos publicados/Documentos programdas para publicación</t>
  </si>
  <si>
    <t>Eventos realizados/Eventos programados</t>
  </si>
  <si>
    <t>Documentos de reglamentación propuestos de acuerdo a solicitados</t>
  </si>
  <si>
    <t>Estudios técnicos elaborados de acuerdo a requeridos</t>
  </si>
  <si>
    <t>Elaborar Proyectos normativos de acuerdo a requerimientos</t>
  </si>
  <si>
    <t>Conceptos técnicos emitidos de acuerdo a requeridos</t>
  </si>
  <si>
    <t>Documentos normativos elaborados</t>
  </si>
  <si>
    <t>Establecer lineamientos</t>
  </si>
  <si>
    <t>Establecer metodología para Informes mensuales</t>
  </si>
  <si>
    <t>Definir componentes del aplicativo</t>
  </si>
  <si>
    <t>Proyectos normativos elaborados de acuerdo a requeridos</t>
  </si>
  <si>
    <t>Elaborar Documento propuesta</t>
  </si>
  <si>
    <t>Actualizar trimestralmente la información recibida</t>
  </si>
  <si>
    <t>Estructurar Componentes del aplicativo</t>
  </si>
  <si>
    <t>Ajustar Documento estructurado</t>
  </si>
  <si>
    <t>Validar la información</t>
  </si>
  <si>
    <t>Implementar aplicativo</t>
  </si>
  <si>
    <t>Socializar Documento</t>
  </si>
  <si>
    <t>Retroalimentar y análizar la información sobre licencias</t>
  </si>
  <si>
    <t>Evaluar el funcionamiento del aplicativo</t>
  </si>
  <si>
    <t>Documentos publicados</t>
  </si>
  <si>
    <t>3200-1-01-1</t>
  </si>
  <si>
    <t>3200-1-02-1</t>
  </si>
  <si>
    <t>3200-2-01-1</t>
  </si>
  <si>
    <t>Determinar el porcentaje de Asesorías a las Entidades Territoriales realizadas en la presente vigencia con relación a las asesorías programadas relacionadas con Recursos del Sector</t>
  </si>
  <si>
    <t>3200-2-02-1</t>
  </si>
  <si>
    <t>Verificar el cumplimiento de las actividades establecidas como necesarias para la generalización y unificación de la información relacionada con el Flujo de Recursos en el Sector Salud</t>
  </si>
  <si>
    <t>3200-3-01-1</t>
  </si>
  <si>
    <t>Medir el grado de avance en la Captura y Procesamiento de la información relacionada con los recursos del sector y la respectiva generación de Calculos, Estudios e Informes</t>
  </si>
  <si>
    <t>3200-3-02-1</t>
  </si>
  <si>
    <t>Medir el grado de avance de la Metodología y su reglamentacion requeridas para garantizar la Sostenibilidad del Régimen de Salud</t>
  </si>
  <si>
    <t>3200-3-03-1</t>
  </si>
  <si>
    <t>Medir el grado de avance de la actualización del Modelo de Sostenibilidad Financiera del Sector</t>
  </si>
  <si>
    <t>Número de asesorías realizadas / Número de asesorías programadas.</t>
  </si>
  <si>
    <t>Actividades realizadas/actividades establecidas</t>
  </si>
  <si>
    <t>Número de documentos generados en el Trimestre relacionados con Recursos del Sector/número de documentos requeridos em el Trimestre relacionados con Recursos del Sector</t>
  </si>
  <si>
    <t>Avance trimestral establecido/Avance trimestral presentado</t>
  </si>
  <si>
    <t>Avance del Modelo establecido trimestralmente/Avance del Modelo presentado trimestralmente</t>
  </si>
  <si>
    <t>Asesoria y Apoyo</t>
  </si>
  <si>
    <t>Determinación necesidades de información financiera</t>
  </si>
  <si>
    <t>Actualización y validación de la información</t>
  </si>
  <si>
    <t>Definición del Modelo Financiero</t>
  </si>
  <si>
    <t>Evento y generación de publicación</t>
  </si>
  <si>
    <t>Análisis y seguimiento de la información</t>
  </si>
  <si>
    <t>Diseño de la Metodología</t>
  </si>
  <si>
    <t>Complementación del Modelo financiero</t>
  </si>
  <si>
    <t>Ajuste a los documentos generados</t>
  </si>
  <si>
    <t>Revisión y aprobación de la Metodología</t>
  </si>
  <si>
    <t>Socialización del Modelo Financiero</t>
  </si>
  <si>
    <t>Documentos de informes generados</t>
  </si>
  <si>
    <t>Elaboración de Proyectos de Decreto</t>
  </si>
  <si>
    <t>Relación del Modelo Financiero con la toma de decisiones</t>
  </si>
  <si>
    <t>3300-1-01-1</t>
  </si>
  <si>
    <t>3300-1-02-1</t>
  </si>
  <si>
    <t>3300-2-01-1</t>
  </si>
  <si>
    <t>Cumplir las ordenes impartidas por la Corte Constitucional en materia de servicios negados</t>
  </si>
  <si>
    <t>3300-2-02-1</t>
  </si>
  <si>
    <t xml:space="preserve">Cumplir las ordenes impartidas por la Corte Constitucional respecto al rediseño del Sistema de Verificación, Control y Pago </t>
  </si>
  <si>
    <t>3300-2-03-1</t>
  </si>
  <si>
    <t>Definir un instrumento para el seguimiento de la auditoría de recobros y reclamaciones</t>
  </si>
  <si>
    <t>3300-2-04-1</t>
  </si>
  <si>
    <t>Realizar seguimiento a la oportunidad en el cumplimiento de los cronogramas de auditoría</t>
  </si>
  <si>
    <t>3300-2-05-1</t>
  </si>
  <si>
    <t>Realizar análisis al comportamiento de los recobros y reclamaciones</t>
  </si>
  <si>
    <t>3300-3-01-1</t>
  </si>
  <si>
    <t>Elaborar Informes de Ejecución de los recursos de los Fondos de la protección Social presupuestal mensualizado</t>
  </si>
  <si>
    <t>3300-3-02-1</t>
  </si>
  <si>
    <t>Apoyo Reclamaciones Víctimas Accidentes de Tránsito.</t>
  </si>
  <si>
    <t>3300-3-02-2</t>
  </si>
  <si>
    <t>Apoyo Técnico, Auditoria y Remuneración Fiduciaria.</t>
  </si>
  <si>
    <t>3300-3-02-3</t>
  </si>
  <si>
    <t>Apoyo Reclamaciones Víctimas Acciones Terroristas.</t>
  </si>
  <si>
    <t>3300-3-02-4</t>
  </si>
  <si>
    <t>Apoyo Reclamaciones víctimas Catástrofes Naturales</t>
  </si>
  <si>
    <t>3300-3-02-5</t>
  </si>
  <si>
    <t>Apoyo Reclamaciones Víctimas Población Desplazada.</t>
  </si>
  <si>
    <t>3300-3-02-6</t>
  </si>
  <si>
    <t>Apoyo Reclamaciones Víctimas Reserva Especial Excedentes, Víctimas Atentados y Catástrofes.</t>
  </si>
  <si>
    <t>3300-3-02-7</t>
  </si>
  <si>
    <t>Apoyo Fortalecimiento de la Red Nacional de Urgencias.</t>
  </si>
  <si>
    <t>3300-3-02-8</t>
  </si>
  <si>
    <t>Apoyo Reclamaciones Víctimas del conflicto Armado Interno.</t>
  </si>
  <si>
    <t>3300-3-02-9</t>
  </si>
  <si>
    <t>Programa de Atención Psicosocial y Salud Integral a Víctimas del Conflicto Armado - PAPSIVI.</t>
  </si>
  <si>
    <t>3300-4-01-1</t>
  </si>
  <si>
    <t>Proceso de Restitución de Recursos;  Definición y Resolución de Asuntos pendientes; Estructuración, revisión y firma de Acta de Liquidación.</t>
  </si>
  <si>
    <t>3300-4-02-1</t>
  </si>
  <si>
    <t>3300-5-01-1</t>
  </si>
  <si>
    <t>Cumplir con la orden emitida en el númeral tercero del Auto 263 de 2012, de la Corte Constitucional sobre la unificación normativa de los recobros</t>
  </si>
  <si>
    <t>3300-5-02-1</t>
  </si>
  <si>
    <t>Establecer unidad de criterios Juridicos para la Dirección y los Fondos a su cargo</t>
  </si>
  <si>
    <t>Informes presentados / Informes requeridos por la Corte Constitucional</t>
  </si>
  <si>
    <t>Cronograma definido / 1</t>
  </si>
  <si>
    <t>Reportes generados / 12</t>
  </si>
  <si>
    <t>Informes elaborados / 12</t>
  </si>
  <si>
    <t>Ordenes de Giro</t>
  </si>
  <si>
    <t>Acta de Liquidación</t>
  </si>
  <si>
    <t>Procesos de compensación ejecutados bajo 4023</t>
  </si>
  <si>
    <t>Norma unificada</t>
  </si>
  <si>
    <t xml:space="preserve">Conceptos Juridicos directrices e instruciones </t>
  </si>
  <si>
    <t>Cronograma anual</t>
  </si>
  <si>
    <t>Reportes mensuales</t>
  </si>
  <si>
    <t>Informes mensuales</t>
  </si>
  <si>
    <t xml:space="preserve">Informes  Mensuales </t>
  </si>
  <si>
    <t>Giros autorizados</t>
  </si>
  <si>
    <t>Procesos de compensación</t>
  </si>
  <si>
    <t>Acta de Liquidación Contrato 242 de 2005.</t>
  </si>
  <si>
    <t>3400-1-01-1</t>
  </si>
  <si>
    <t>3400-1-02-1</t>
  </si>
  <si>
    <t>3400-2-01-1</t>
  </si>
  <si>
    <t>3400-3-01-1</t>
  </si>
  <si>
    <t>4000-1-01-1</t>
  </si>
  <si>
    <t>4000-1-02-1</t>
  </si>
  <si>
    <t>Cumplimiento en la presentación de informes mensuales relativos al Plan SIGI (Elaborar informes mensuales sobre el desarrollo del Plan SIGI)</t>
  </si>
  <si>
    <t>4000-2-01-1</t>
  </si>
  <si>
    <t>Elaborar una Metodología para el desarrollo de acciones que permitan el mejoramiento y fortalecimiento de la atención al ciudadano en el sector</t>
  </si>
  <si>
    <t>4000-2-01-2</t>
  </si>
  <si>
    <t>4000-2-02-1</t>
  </si>
  <si>
    <t>Elaborar material  sobre derechos y deberes de los ciudadanos socializados entre los usuarios y entidades de la red</t>
  </si>
  <si>
    <t>4000-2-03-1</t>
  </si>
  <si>
    <t xml:space="preserve">Organizar los fondos  documentales para la  modernización del sistema de Gestión Documental </t>
  </si>
  <si>
    <t>4000-2-04-1</t>
  </si>
  <si>
    <t>Realizar el seguimiento y control de los procesos precontractales y  contractuales</t>
  </si>
  <si>
    <t>4000-3-01-1</t>
  </si>
  <si>
    <t>Diseñar, Implementar y ejecutar el Plan Institucional de Capacitación en el Ministerio</t>
  </si>
  <si>
    <t>4000-3-02-1</t>
  </si>
  <si>
    <t>Disponer de información actualizada del talento humano del Ministerio de Salud para  la toma de decisiones de la alta gerencia</t>
  </si>
  <si>
    <t>4000-3-03-1</t>
  </si>
  <si>
    <t>Diseñar e Implementar y ejecutar el Plan de Bienestar en el Ministerio</t>
  </si>
  <si>
    <t>4000-3-04-1</t>
  </si>
  <si>
    <t>Implementar  y ejecutar la estrategia de calidad de vida laboral en el Ministerio</t>
  </si>
  <si>
    <t>4000-3-05-1</t>
  </si>
  <si>
    <t>Diseñar, implementar y ejecutar el Plan de Desarrollo Familiar en el Ministerio</t>
  </si>
  <si>
    <t>4000-4-01-1</t>
  </si>
  <si>
    <t>Gestionar el saneamiento de los bienes inmuebles y vehículos a nombe del Ministerio.</t>
  </si>
  <si>
    <t>4000-4-02-1</t>
  </si>
  <si>
    <t>Verificar y actualizar el inventario general de bienes del Ministerio.</t>
  </si>
  <si>
    <t>4000-4-03-1</t>
  </si>
  <si>
    <t>Realizar obras de remodelación, adecuación y dotación de las instalaciones del Ministerio</t>
  </si>
  <si>
    <t>4000-4-04-1</t>
  </si>
  <si>
    <t>Realizar el acondicionamiento de la bodega para el adecuado manejo y gestión de biologicos e insumos de interes en salud publica.</t>
  </si>
  <si>
    <t>4000-4-05-1</t>
  </si>
  <si>
    <t xml:space="preserve">Realizar seguimiento a la distribución de los elementos, medicamentos e insumos de interes en salud Publica </t>
  </si>
  <si>
    <t>4000-5-01-1</t>
  </si>
  <si>
    <t>Elaborar el anteproyecto de presupuesto 2014 por Resultados</t>
  </si>
  <si>
    <t>4000-5-02-1</t>
  </si>
  <si>
    <t xml:space="preserve">Realizar informes de seguimiento a la ejecución presupuestal, PAC y Reservas </t>
  </si>
  <si>
    <t>4000-5-02-2</t>
  </si>
  <si>
    <t>Monitorear y evaluar la ejecución presupuestal</t>
  </si>
  <si>
    <t>4000-5-03-1</t>
  </si>
  <si>
    <t>Identificar Pasivos Contingentes</t>
  </si>
  <si>
    <t>4000-6-01-1</t>
  </si>
  <si>
    <t xml:space="preserve">Desarrollar las etapas procesales sobre las quejas recibidas.  </t>
  </si>
  <si>
    <t>4000-6-02-1</t>
  </si>
  <si>
    <t>Apoyar las acciones de socialización y capacitación del Código Unico Disciplinario</t>
  </si>
  <si>
    <t>4000-6-03-1</t>
  </si>
  <si>
    <t>Desarrollar la digitalización de los expedientes disciplinarios para elaboración de los procesos virtuales.</t>
  </si>
  <si>
    <t>Material sobre derechos y deberes elaborado /material distribuido</t>
  </si>
  <si>
    <t xml:space="preserve">Seguimiento y control de los procesos pre y contractuales elaborada. </t>
  </si>
  <si>
    <t>Plan Institucional de Capacitación PIC diseñado, implementado y ejecutado</t>
  </si>
  <si>
    <t>Documento técnico con Información optimizada, consolidada y estandarizada del SIGEP</t>
  </si>
  <si>
    <t>Plan de Bienestar implementado y ejecutado</t>
  </si>
  <si>
    <t>Estrategia de calidad de vida laboral implementada y ejecutada</t>
  </si>
  <si>
    <t>Plan de Desarrollo Familiar implementado y ejecutado</t>
  </si>
  <si>
    <t xml:space="preserve">No.de inmuebles ó vehículos saneados / No de inmuebles ó vehículos inventariados </t>
  </si>
  <si>
    <t>Inventario general del Ministerio actualizado</t>
  </si>
  <si>
    <t xml:space="preserve">Documento de seguimiento a las obras de adecuación y remodelación de las instalaciones del Ministeriorealizadas en el  Minsiterio, </t>
  </si>
  <si>
    <t xml:space="preserve">Seguimiento a las obras de la bodega para el manejo de biológicos de interes en salud pública, realizado. </t>
  </si>
  <si>
    <t>Seguimiento a la distribución de los medicamentos por entidades</t>
  </si>
  <si>
    <t>Anteproyecto de Presupuesto 2014 por resultados, elaborado</t>
  </si>
  <si>
    <t>Informes de seguimiento a la ejecución Presupuestal, PAC y Reservas, realizados.</t>
  </si>
  <si>
    <t xml:space="preserve">Informe Estadístico </t>
  </si>
  <si>
    <t>Pasivos Contingentes identificados</t>
  </si>
  <si>
    <t xml:space="preserve">Informe de  gestión a las quejas recibidas y tramitadas </t>
  </si>
  <si>
    <t xml:space="preserve">Códico Unico Disciiplinario,. socializado </t>
  </si>
  <si>
    <t xml:space="preserve">Procesos virtuales elaborados. </t>
  </si>
  <si>
    <t>Definición de lineamientos previos para el diseño de la metodología</t>
  </si>
  <si>
    <t xml:space="preserve">Consolidación integrantes de la Red y definición de plan de fortalecimiento en servicio al ciudadano </t>
  </si>
  <si>
    <t>Definición de lineamientos para el material sobre derechos y deberes</t>
  </si>
  <si>
    <t>Plan Institucional de Capacitación diseñado, validado, implementado y en proceso de ejecución</t>
  </si>
  <si>
    <t>Reporte SIGEP corte a marzo</t>
  </si>
  <si>
    <t xml:space="preserve"> Plan de Bienestar diseñado, validado e implementado y en proceso de ejecución </t>
  </si>
  <si>
    <t xml:space="preserve">Estrategia de calidad de vida laboral  diseñada, validada, implementada y en proceso de ejecución </t>
  </si>
  <si>
    <t xml:space="preserve"> Plan de Desarrollo Familiar  validado, implementado y en proceso de ejecución</t>
  </si>
  <si>
    <t>Gastos administrativos Bodega</t>
  </si>
  <si>
    <t>Criterios definidos para la elaboración del Anteproyecto</t>
  </si>
  <si>
    <t>Informe de Ejecución Presupuestal, PAC y Reservas divulgado</t>
  </si>
  <si>
    <t>Informe estadístico</t>
  </si>
  <si>
    <t>Unificación de criterios para saber que cuentas se indentificaron como pasivos contingentes</t>
  </si>
  <si>
    <t xml:space="preserve">Inforemes de gestión a quejas </t>
  </si>
  <si>
    <t>Lineamientos técnicos definidos</t>
  </si>
  <si>
    <t xml:space="preserve">Plan de fortalecimiento en ejecución </t>
  </si>
  <si>
    <t>Plan PIC en proceso de ejecución</t>
  </si>
  <si>
    <t>Reporte SIGEP corte a junio</t>
  </si>
  <si>
    <t xml:space="preserve">Plan de Bienestar en proceso de ejecución </t>
  </si>
  <si>
    <t xml:space="preserve">Estrategia de calidad de vida laboral en proceso de ejecución </t>
  </si>
  <si>
    <t xml:space="preserve">Plan de Desarrollo Familiar en proceso de ejecución </t>
  </si>
  <si>
    <t>Elaborar estudios previos y adelantar procesos contractuales</t>
  </si>
  <si>
    <t>Procedimiento para evaluar y clasificar estado de balances</t>
  </si>
  <si>
    <t>Desarrollo de la socialización y aplicación del proceso disciplinario en el marco legal.</t>
  </si>
  <si>
    <t xml:space="preserve">Procesos digitalizados, </t>
  </si>
  <si>
    <t>Elaboración mapa sectorial. Propuesta de contenidos para la Guía de Servicio al Ciudadano</t>
  </si>
  <si>
    <t>Material de apoyo para la socialización de los derechos y deberes de los ciudadanos</t>
  </si>
  <si>
    <t>Tratamiento archivístico y organización fondos documentales priorizados</t>
  </si>
  <si>
    <t>Ejecución y Seguimiento del PIC</t>
  </si>
  <si>
    <t>Reporte SIGEP corte a septiembre</t>
  </si>
  <si>
    <t>Ejecución y seguimiento del plan de Bienestar</t>
  </si>
  <si>
    <t xml:space="preserve">Ejecución y seguimiento a la Estrategia de calidad de vida laboral </t>
  </si>
  <si>
    <t xml:space="preserve">Ejecución y seguimiento al plan de  Desarrollo Familiar </t>
  </si>
  <si>
    <t>Metodología diseñada y divulgada</t>
  </si>
  <si>
    <t>Material de apoyo para la socialización de los derechos y deberes de los ciudadanos.</t>
  </si>
  <si>
    <t>Reporte SIGEP corte a diciembre</t>
  </si>
  <si>
    <t>Levantar inventario físico - Cargar bienes - Hacer conciliación contable</t>
  </si>
  <si>
    <t>Iniciar obras de Adecuación y remodelación de las instalaciones del Ministerio</t>
  </si>
  <si>
    <t>Entrega de obras realizadas</t>
  </si>
  <si>
    <t>Digitalización de los procesos.</t>
  </si>
  <si>
    <t>Equipos, dotación y mantenimiento audiovisual</t>
  </si>
  <si>
    <t>Valor</t>
  </si>
  <si>
    <t>2300-4</t>
  </si>
  <si>
    <t>2300-5</t>
  </si>
  <si>
    <t>2300-6</t>
  </si>
  <si>
    <t>2300-7</t>
  </si>
  <si>
    <t>2300-8</t>
  </si>
  <si>
    <t>2300-9</t>
  </si>
  <si>
    <t>2300-10</t>
  </si>
  <si>
    <t>2300-11</t>
  </si>
  <si>
    <t>2300-12</t>
  </si>
  <si>
    <t>2300-13</t>
  </si>
  <si>
    <t>2300-14</t>
  </si>
  <si>
    <t>1020-3</t>
  </si>
  <si>
    <t>1020-4</t>
  </si>
  <si>
    <t>1020-5</t>
  </si>
  <si>
    <t>1020-6</t>
  </si>
  <si>
    <t>1020-7</t>
  </si>
  <si>
    <t>1020-8</t>
  </si>
  <si>
    <t>1020-9</t>
  </si>
  <si>
    <t>1020-10</t>
  </si>
  <si>
    <t>1020-11</t>
  </si>
  <si>
    <t>1020-12</t>
  </si>
  <si>
    <t>1020-13</t>
  </si>
  <si>
    <t>2200-7</t>
  </si>
  <si>
    <t>2100-77</t>
  </si>
  <si>
    <t>2100-75</t>
  </si>
  <si>
    <t>2100-76</t>
  </si>
  <si>
    <t>2100-65</t>
  </si>
  <si>
    <t>2100-22</t>
  </si>
  <si>
    <t>2100-24</t>
  </si>
  <si>
    <t>2100-25</t>
  </si>
  <si>
    <t>2100-72</t>
  </si>
  <si>
    <t>2100-73</t>
  </si>
  <si>
    <t>2200-17</t>
  </si>
  <si>
    <t>2200-16</t>
  </si>
  <si>
    <t>2200-8</t>
  </si>
  <si>
    <t>2100-35</t>
  </si>
  <si>
    <t>2100-38</t>
  </si>
  <si>
    <t>2100-47</t>
  </si>
  <si>
    <t>2100-39</t>
  </si>
  <si>
    <t>2100-27</t>
  </si>
  <si>
    <t>2100-41</t>
  </si>
  <si>
    <t>2100-86</t>
  </si>
  <si>
    <t>2100-64</t>
  </si>
  <si>
    <t>2100-9</t>
  </si>
  <si>
    <t>2100-90</t>
  </si>
  <si>
    <t>2100-85</t>
  </si>
  <si>
    <t>2100-82</t>
  </si>
  <si>
    <t>2100-71</t>
  </si>
  <si>
    <t>2100-55</t>
  </si>
  <si>
    <t>2100-58</t>
  </si>
  <si>
    <t>2100-51</t>
  </si>
  <si>
    <t>2100-50</t>
  </si>
  <si>
    <t>2100-56</t>
  </si>
  <si>
    <t>3200-7</t>
  </si>
  <si>
    <t>2100-26</t>
  </si>
  <si>
    <t>3200-4</t>
  </si>
  <si>
    <t>3200-5</t>
  </si>
  <si>
    <t>3200-6</t>
  </si>
  <si>
    <t>2100-69</t>
  </si>
  <si>
    <t>2100-54</t>
  </si>
  <si>
    <t>2100-43</t>
  </si>
  <si>
    <t>2100-46</t>
  </si>
  <si>
    <t>2100-88</t>
  </si>
  <si>
    <t>2200-18</t>
  </si>
  <si>
    <t>2200-15</t>
  </si>
  <si>
    <t>2100-59</t>
  </si>
  <si>
    <t>2200-6</t>
  </si>
  <si>
    <t>2100-49</t>
  </si>
  <si>
    <t>1600-26</t>
  </si>
  <si>
    <t>2400-7</t>
  </si>
  <si>
    <t>2400-9</t>
  </si>
  <si>
    <t>1020-17</t>
  </si>
  <si>
    <t>1020-16</t>
  </si>
  <si>
    <t>1020-15</t>
  </si>
  <si>
    <t>2100-6</t>
  </si>
  <si>
    <t>2500-19</t>
  </si>
  <si>
    <t>2500-18</t>
  </si>
  <si>
    <t>1020-19</t>
  </si>
  <si>
    <t>2100-60</t>
  </si>
  <si>
    <t>2100-52</t>
  </si>
  <si>
    <t>2100-53</t>
  </si>
  <si>
    <t>2100-57</t>
  </si>
  <si>
    <t>2100-8</t>
  </si>
  <si>
    <t>1600-27</t>
  </si>
  <si>
    <t>2200-9</t>
  </si>
  <si>
    <t>2200-12</t>
  </si>
  <si>
    <t>2200-11</t>
  </si>
  <si>
    <t>2500-15</t>
  </si>
  <si>
    <t>2500-16</t>
  </si>
  <si>
    <t>2500-22</t>
  </si>
  <si>
    <t>2100-79</t>
  </si>
  <si>
    <t>2100-80</t>
  </si>
  <si>
    <t>2100-81</t>
  </si>
  <si>
    <t>2100-87</t>
  </si>
  <si>
    <t>2100-89</t>
  </si>
  <si>
    <t>2100-91</t>
  </si>
  <si>
    <t>2100-44</t>
  </si>
  <si>
    <t>2100-7</t>
  </si>
  <si>
    <t>2100-74</t>
  </si>
  <si>
    <t>2100-12</t>
  </si>
  <si>
    <t>2100-78</t>
  </si>
  <si>
    <t>2500-12</t>
  </si>
  <si>
    <t>2500-14</t>
  </si>
  <si>
    <t>2500-13</t>
  </si>
  <si>
    <t>2100-21</t>
  </si>
  <si>
    <t>2100-18</t>
  </si>
  <si>
    <t>2100-83</t>
  </si>
  <si>
    <t>1600-21</t>
  </si>
  <si>
    <t>1600-22</t>
  </si>
  <si>
    <t>1600-23</t>
  </si>
  <si>
    <t>1600-18</t>
  </si>
  <si>
    <t>1600-20</t>
  </si>
  <si>
    <t>2500-20</t>
  </si>
  <si>
    <t>2500-11</t>
  </si>
  <si>
    <t>2100-32</t>
  </si>
  <si>
    <t>2100-23</t>
  </si>
  <si>
    <t>2100-36</t>
  </si>
  <si>
    <t>2200-5</t>
  </si>
  <si>
    <t>2100-14</t>
  </si>
  <si>
    <t>1600-8</t>
  </si>
  <si>
    <t>2100-62</t>
  </si>
  <si>
    <t>2100-28</t>
  </si>
  <si>
    <t>2100-33</t>
  </si>
  <si>
    <t>2100-16</t>
  </si>
  <si>
    <t>2100-70</t>
  </si>
  <si>
    <t>2100-42</t>
  </si>
  <si>
    <t>2100-48</t>
  </si>
  <si>
    <t>2100-19</t>
  </si>
  <si>
    <t>2100-63</t>
  </si>
  <si>
    <t>1400-10</t>
  </si>
  <si>
    <t>2400-6</t>
  </si>
  <si>
    <t>2100-84</t>
  </si>
  <si>
    <t>2100-15</t>
  </si>
  <si>
    <t>Cant.</t>
  </si>
  <si>
    <t>1020-14</t>
  </si>
  <si>
    <t>1020-18</t>
  </si>
  <si>
    <t>1100-5</t>
  </si>
  <si>
    <t>1100-6</t>
  </si>
  <si>
    <t>1100-7</t>
  </si>
  <si>
    <t>1100-8</t>
  </si>
  <si>
    <t>1100-9</t>
  </si>
  <si>
    <t>1100-10</t>
  </si>
  <si>
    <t>1100-11</t>
  </si>
  <si>
    <t>1100-12</t>
  </si>
  <si>
    <t>1100-13</t>
  </si>
  <si>
    <t>1100-14</t>
  </si>
  <si>
    <t>1100-15</t>
  </si>
  <si>
    <t>1100-16</t>
  </si>
  <si>
    <t>1100-17</t>
  </si>
  <si>
    <t>1100-18</t>
  </si>
  <si>
    <t>1100-19</t>
  </si>
  <si>
    <t>1200-6</t>
  </si>
  <si>
    <t>1200-7</t>
  </si>
  <si>
    <t>1200-8</t>
  </si>
  <si>
    <t>1200-9</t>
  </si>
  <si>
    <t>1200-10</t>
  </si>
  <si>
    <t>1300-6</t>
  </si>
  <si>
    <t>1300-7</t>
  </si>
  <si>
    <t>1300-8</t>
  </si>
  <si>
    <t>1300-9</t>
  </si>
  <si>
    <t>1300-10</t>
  </si>
  <si>
    <t>1300-11</t>
  </si>
  <si>
    <t>1300-12</t>
  </si>
  <si>
    <t>1300-13</t>
  </si>
  <si>
    <t>1300-14</t>
  </si>
  <si>
    <t>1300-15</t>
  </si>
  <si>
    <t>1300-16</t>
  </si>
  <si>
    <t>1300-17</t>
  </si>
  <si>
    <t>1300-18</t>
  </si>
  <si>
    <t>1300-19</t>
  </si>
  <si>
    <t>1300-20</t>
  </si>
  <si>
    <t>1300-21</t>
  </si>
  <si>
    <t>1300-22</t>
  </si>
  <si>
    <t>1300-23</t>
  </si>
  <si>
    <t>1300-24</t>
  </si>
  <si>
    <t>1400-6</t>
  </si>
  <si>
    <t>1400-7</t>
  </si>
  <si>
    <t>1400-8</t>
  </si>
  <si>
    <t>1400-9</t>
  </si>
  <si>
    <t>1600-5</t>
  </si>
  <si>
    <t>1600-6</t>
  </si>
  <si>
    <t>1600-7</t>
  </si>
  <si>
    <t>1600-9</t>
  </si>
  <si>
    <t>1600-10</t>
  </si>
  <si>
    <t>1600-11</t>
  </si>
  <si>
    <t>1600-12</t>
  </si>
  <si>
    <t>1600-13</t>
  </si>
  <si>
    <t>1600-14</t>
  </si>
  <si>
    <t>1600-15</t>
  </si>
  <si>
    <t>1600-16</t>
  </si>
  <si>
    <t>1600-17</t>
  </si>
  <si>
    <t>1600-19</t>
  </si>
  <si>
    <t>1600-24</t>
  </si>
  <si>
    <t>1600-25</t>
  </si>
  <si>
    <t>1600-28</t>
  </si>
  <si>
    <t>1600-29</t>
  </si>
  <si>
    <t>1600-30</t>
  </si>
  <si>
    <t>1600-31</t>
  </si>
  <si>
    <t>1600-32</t>
  </si>
  <si>
    <t>1700-6</t>
  </si>
  <si>
    <t>1700-7</t>
  </si>
  <si>
    <t>1700-8</t>
  </si>
  <si>
    <t>1700-9</t>
  </si>
  <si>
    <t>1700-10</t>
  </si>
  <si>
    <t>1700-11</t>
  </si>
  <si>
    <t>1700-12</t>
  </si>
  <si>
    <t>2100-10</t>
  </si>
  <si>
    <t>2100-11</t>
  </si>
  <si>
    <t>2100-13</t>
  </si>
  <si>
    <t>2100-17</t>
  </si>
  <si>
    <t>2100-20</t>
  </si>
  <si>
    <t>2100-29</t>
  </si>
  <si>
    <t>2100-30</t>
  </si>
  <si>
    <t>2100-31</t>
  </si>
  <si>
    <t>2100-34</t>
  </si>
  <si>
    <t>2100-37</t>
  </si>
  <si>
    <t>2100-40</t>
  </si>
  <si>
    <t>2100-45</t>
  </si>
  <si>
    <t>2100-61</t>
  </si>
  <si>
    <t>2100-66</t>
  </si>
  <si>
    <t>2100-67</t>
  </si>
  <si>
    <t>2100-68</t>
  </si>
  <si>
    <t>2200-10</t>
  </si>
  <si>
    <t>2200-13</t>
  </si>
  <si>
    <t>2200-14</t>
  </si>
  <si>
    <t>2200-19</t>
  </si>
  <si>
    <t>2400-8</t>
  </si>
  <si>
    <t>2400-10</t>
  </si>
  <si>
    <t>2500-6</t>
  </si>
  <si>
    <t>2500-7</t>
  </si>
  <si>
    <t>2500-8</t>
  </si>
  <si>
    <t>2500-9</t>
  </si>
  <si>
    <t>2500-10</t>
  </si>
  <si>
    <t>2500-17</t>
  </si>
  <si>
    <t>2500-21</t>
  </si>
  <si>
    <t>3100-8</t>
  </si>
  <si>
    <t>3100-9</t>
  </si>
  <si>
    <t>3100-10</t>
  </si>
  <si>
    <t>3100-11</t>
  </si>
  <si>
    <t>3100-12</t>
  </si>
  <si>
    <t>3100-13</t>
  </si>
  <si>
    <t>4000-7</t>
  </si>
  <si>
    <t>4000-8</t>
  </si>
  <si>
    <t>4000-9</t>
  </si>
  <si>
    <t>4000-10</t>
  </si>
  <si>
    <t>4000-11</t>
  </si>
  <si>
    <t>4000-12</t>
  </si>
  <si>
    <t>4000-13</t>
  </si>
  <si>
    <t>4000-14</t>
  </si>
  <si>
    <t>4000-15</t>
  </si>
  <si>
    <t>4000-16</t>
  </si>
  <si>
    <t>4000-17</t>
  </si>
  <si>
    <t>4000-18</t>
  </si>
  <si>
    <t>4000-19</t>
  </si>
  <si>
    <t>4000-20</t>
  </si>
  <si>
    <t>4000-21</t>
  </si>
  <si>
    <t>4000-22</t>
  </si>
  <si>
    <t>4000-23</t>
  </si>
  <si>
    <t>4000-24</t>
  </si>
  <si>
    <t>4000-25</t>
  </si>
  <si>
    <t>CodInd.</t>
  </si>
  <si>
    <t>T-I</t>
  </si>
  <si>
    <t>T-II</t>
  </si>
  <si>
    <t>T-III</t>
  </si>
  <si>
    <t>T-IV</t>
  </si>
  <si>
    <t xml:space="preserve">Se presenta relación de proyectos presentados y revisados por el proceso de Farmacodependencia, de los cuales se ha solicitado aclaraciones  para su presentación ante el Comité de asignación de Recursos. Se han realizado dos reuniones del Comité en las cuales se han aprobado dos proyectos. </t>
  </si>
  <si>
    <t>Se presenta informe por parte del Proceso de Farmacodependencia sobre los convenios suscritos aprobados en 2012 a los cuales se les ha efectuado Otro sí modificatorio y que se encuentran en ejecución en los municipios.</t>
  </si>
  <si>
    <t>Se realiza informe de seguimiento a los convenios suscritos de la vigencia 2012, cuyas actividades se encuentran en ejecución en 2013</t>
  </si>
  <si>
    <t>Se presenta informe de las solicitudes de previsión evaluadas durante el primer trimestre de acuerdo con las actas del Comité de Previsiones efectuadas en el trimetre</t>
  </si>
  <si>
    <t xml:space="preserve">Se presenta informe del proceso de Inspección, Vigilancia y Control sobre las auditorias realizadas a usuarios inscritosy no inscritos durante el primer trimestre con la información correspondiente a los conceptos favorables o desfavorables emitidos por la Unidad, conforme al cumplimiento de la normatividad por parte de los usuarios. </t>
  </si>
  <si>
    <t>Del total de cotizaciones realizadas por la Unidad durante el trimestre se atienden el 94% de las mismas, es decir de 329 cotizaciones se despachasn un total de 308 facturas.</t>
  </si>
  <si>
    <t>Se presenta informe correspondiente al consolidado de ventas a nivel nacional por cada uno de los medicamentos de Monopolio del Estado, el porcentaje de participación por departamento en el total de ventas y los movimientos de los mismos comparativo apra el primer trimestre de los años 2011, 2012 y 2013.</t>
  </si>
  <si>
    <t xml:space="preserve">Se presenta informe por parte del Proceso de Disponibilidad en el que se indica la realización de la reunión timestral en el mes de enero de 2013 de presentación de informes de Gestión de los Fondos Rotatorios correspondiente al cuarto trimestre de 2012, presentándose informe gerencial de la reunión celebrada. </t>
  </si>
  <si>
    <t>Se presenta informe sobre las actividades realizadas relacionadas con la revisión a los formatos establecidos por los procesos para verficar el uso o desuso de los mismos, así mismo la presentación de las necesidad de mantenimiento del sistema de gestión de calidad, elaboración y presentación del plan de acción 2013 y la evaluación de los Sistemas de Control Interno y Gestión de la Calidad solciitado por el Departamento Adminsitrativo de la Función Pública.</t>
  </si>
  <si>
    <t>Se recibieron durante el trimestre  372 consultas y se le adiciona el saldo que quedo del año 2012 de (175) consultas , lo que se recibe en los ultimos dias del mes no se tramita dentro del mismo</t>
  </si>
  <si>
    <t>El  personal con el cuenta el grupo de consultas no es suficiente para atender los  volumenes de consultas  que se radican en la OAJ , mas aun si se tiene encuenta que se ha presentado rotacion de personal lo que implica capacitar al nuevo integrante del grupo</t>
  </si>
  <si>
    <t>Se recibieron durante el trimestre 12 PL y se le adiciona el saldo que quedo del año 2012 de (8) PL , lo que se recibe en los ultimos dias del mes no se tramita dentro del mismo</t>
  </si>
  <si>
    <t>El  personal con el cuenta el grupo s no es suficiente para atender los  volumenes  que se radican en la OAJ , Los terminos de medicion son internos de la Direccion para medicion de tiempos</t>
  </si>
  <si>
    <t>Se recibieron durante el trimestre 106 actos adm y se le adiciona el saldo que quedo del año 2012 de 24) actos adm , lo que se recibe en los ultimos dias del mes no se tramita dentro del mismo</t>
  </si>
  <si>
    <t>Lo que se recibe en los ultimos dias del mes no se tramita dentro del mismo Los terminos son internos y asignados para medicion de tiempos.</t>
  </si>
  <si>
    <t xml:space="preserve">Se incluye dentro de lo recibido en el trimestre 130 tutelas que quedaron de saldo en diciembre de 2012 </t>
  </si>
  <si>
    <t>Se incluye dentro de lo recibido en el trimestre 108 incidentes  que quedaron de saldo en diciembre de 2012.</t>
  </si>
  <si>
    <t>Se incluye dentro de lo recibido en el trimestre 29 fallos  que quedaron de saldo en diciembre de 2012.</t>
  </si>
  <si>
    <t xml:space="preserve">Cuando se requiere de informacion de otras dependencias y por los plazos tan cortos no se logra emitir la respuesta dentro del termino señalado. </t>
  </si>
  <si>
    <t>Se notificaron durante el trimestre  159  demandas  y se le adiciona el saldo que quedo del año 2012 de (37) PL , lo que se recibe en los ultimos dias del mes no se tramita dentro del mismo. Lo que se recibe en los ultimos dias del mes no se tramita dentro del mismo.</t>
  </si>
  <si>
    <t xml:space="preserve">Contrato en revisión en gestión contractual. </t>
  </si>
  <si>
    <t xml:space="preserve">Los recursos pendientes se utilizarán para amparar vigencias futuras del 2014 y asegurar la continuidad del servicio. </t>
  </si>
  <si>
    <t>Se contrató hasta el mes de noviembre con aplicativos actuales.</t>
  </si>
  <si>
    <t xml:space="preserve">Ejecución financiera: La contratación del recurso humano se hizo hasta junio 30 de 2013 y no hasta diciembre como se habia programado, con el menor valor ejecutado.  </t>
  </si>
  <si>
    <t xml:space="preserve">Aplicativo migrado al CDE para su puesta en marcha. Pruebas con los colegios de quimicos farmacéuticos, bacteriólogos y fonoaudiologos. La implementación masiva a todos los colegios es responsabilidad del area funcional.  </t>
  </si>
  <si>
    <t xml:space="preserve">Propuesta de política de seguridad. Ejecución financiera: La contratación del recurso humano se hizo hasta junio 30 de 2013 y no hasta diciembre como se habia programado, con el menor valor ejecutado.  </t>
  </si>
  <si>
    <t xml:space="preserve">En el periodo se dio respuesta a 3545 solicitudes, representadas en los siguientes registros así: Municipios 87; - EPS 1636; -Juzgados 1138; -Personas Natuarles 614; -Tutelas 70.    Ejecución financiera: La contratación del recurso humano se hizo hasta junio 30 de 2013 y no hasta diciembre como se habia programado, con el menor valor ejecutado.  </t>
  </si>
  <si>
    <t>2 proyectos evaluados y con concepto favorable: Diseño, implantación e implementación del Sistema de Información para la Superintendencia Nacional de Salud – Actualización e inclusión de módulos del Sistema de Información y,  Fortalecimiento del sistema IVC del INVIMA</t>
  </si>
  <si>
    <t>En concertación con MINTIC para alinear propuesta de TDR  con arquitectura empresarial en entidades de Gobierno.</t>
  </si>
  <si>
    <t xml:space="preserve">Fuente:  Cuenta de Alto Costo --VIH (CAC-VIH) año 2011
Fuente: Indicadores de Calidad IPS ( Supersalud) - primer y segundo semestre de 2012
</t>
  </si>
  <si>
    <t xml:space="preserve">Criterios ajustados e implementados en salud; finalizando discusión de segundo documento de pensiones y riesgos profesionales . Ejecución financiera:  La contratación del recurso humano se hizo hasta junio 30 de 2013 y no hasta diciembre como se habia programado, con el menor valor ejecutado.  </t>
  </si>
  <si>
    <t xml:space="preserve">Se efectuó la etapa 1 del diseño de la base de datos; pendiente de definiciones del usuario funcional para la etapa 2. Ejecución financiera: La contratación del recurso humano se hizo hasta junio 30 de 2013 y no hasta diciembre como se habia programado, con el menor valor ejecutado.  </t>
  </si>
  <si>
    <t xml:space="preserve">Estandares semánticos formulados; procesos telesalud en revisión por el MSPS; implementación plan conectividad fibra óptica en  IPS públicas; propuesta de convenio para uso de canal submarino de San Andres.  Ejecución financiera: La contratación del recurso humano se hizo hasta junio 30 de 2013 y no hasta diciembre como se habia programado, con el menor valor ejecutado.  </t>
  </si>
  <si>
    <t xml:space="preserve">Hay 87 firmas digitales. Ejecución financiera: La contratación del recurso humano se hizo hasta junio 30 de 2013 y no hasta diciembre como se habia programado, con el menor valor ejecutado.  </t>
  </si>
  <si>
    <t xml:space="preserve">Documento concertado y se inició la implementación del aplicativo de cobro coativo con Administración de Fondos y del de Defensa Laboral con la Oficina Juridica. Ejecución financiera: La contratación del recurso humano se hizo hasta junio 30 de 2013 y no hasta diciembre como se habia programado, con el menor valor ejecutado.  </t>
  </si>
  <si>
    <t xml:space="preserve">El Documento del Plan Decenal de Salud Pública se encuentra en el proceso de validación, de conformidad con los aportes recibidos de los diferentes actores para su publicación </t>
  </si>
  <si>
    <t>Se cuenta con una propuesta de  Plan de Trabajo para llevar a consulta en las mesas de trabajo con los grupos etnicos: indigenas, afrocolombianos, ROM, palenqueros</t>
  </si>
  <si>
    <t>Se deben expedir 16 disposiciones de las cuales el avance a la fecha es el siguiente: Elaboradas (1), en el despacho del Señor Viceministro para revisión y visto bueno (6), Pendientes de elaborar: 9.</t>
  </si>
  <si>
    <t>Como insumos de inventario de los medios necesarios para la operativización de los componentes de VSP y VS, se encuentran el informe que recopila las estrategias para la vigilancia de los eventos de interés en salud pública implementadas o a ser implementadas en nuestro país; la revisión del modelo conceptual de VSP de nuestro país y otros países; el modelo de gestión del sistema de VSP del país; las propuestas reglamentarias de la Resolución 3518 de 2006; la lista de eventos de notificación obligatoria; la lista de protocolos de vigilancia a actualizar y/o elaborar; y la metodología para la caracterización de UPGD.</t>
  </si>
  <si>
    <t>Se elaboró el informe consolidado de las acciones de Vigilancia y Respuesta en salud pública que incluye el inventario de DTS, Laboratorio en Salud pública y Sanidad Portuaria con diagnóstico de capacidades de vigilancia y respuesta en salud pública</t>
  </si>
  <si>
    <t xml:space="preserve">Se realizó el plan de trabajo de la BVS y el Repositorio. Adicional se realizo el invenitario de la producción documental </t>
  </si>
  <si>
    <t>Se trabaó en 9 baterias de indicadores definidas para  Observatorios y registros  disponibles .</t>
  </si>
  <si>
    <t>En el momento se están llevando a cabo nueve estudios</t>
  </si>
  <si>
    <t>Se hizo entrega de la versión No.1 documento de indicadores basicos</t>
  </si>
  <si>
    <t xml:space="preserve">Se cuenta con una propuesta de Plan de Trabajo para la generación de capacidades en ASIS con enfoque de Determinantes Sociales para trabajar con las entidades territoriales </t>
  </si>
  <si>
    <t xml:space="preserve">En el primer semestre se logró el censo y evaluación de las fuentes de información así:  </t>
  </si>
  <si>
    <t xml:space="preserve">Se realizó el contrato con la firma UNE </t>
  </si>
  <si>
    <t>Los informes contemplan la gestión del Centro Nacional de Enlace - CNE (eventos y alertas monitorizados e interconexión) y la de sanidad portuaria</t>
  </si>
  <si>
    <t>Se recibió por parte de la Secretaría General una propuesta de la firma KPMG para realizar una auditoría al porceso de seguimiento.                
Se encuntra en proceso de revisión por parte de la Secretaría General y encargados de cada área.</t>
  </si>
  <si>
    <t xml:space="preserve">Se ha trabajado un Proyecto de Decreto de la Comisión Intersectorial con el Despacho del Señor Viceministro </t>
  </si>
  <si>
    <t>Se cuenta con un inventario de Planes acordado con las DDS en zonas de frontera. Se está realizando el seguimiento a los proyectos aprobados para la ejecución de los recursos de las Resoluciones 4954 de 2011 y 4447 de 2012</t>
  </si>
  <si>
    <t>Se realizó asistencia técnica a partir del mes de Febrero según programación.</t>
  </si>
  <si>
    <t>Gestión: Se está retomando directriz de la UARIV y adecuándola,  incluyendo el tema de salud por cada uno de los hechos victimizantes acordados entre Ministerio y UARIV.                                  Ejecución: el pago del tercer mes del trimestre (marzo) se encuentra comprometido para giro en el mes de abril de 2013</t>
  </si>
  <si>
    <t xml:space="preserve">Gestión: durante el primer trimestre se ha realizado 1) elaboración preliminar de lineamientos de atencion en salud para casos de la CIDH y otras sentencias judiciales, 2) propuesta de lineamientos de atención psicosocial y atencion integral en salud y  3) ajustes al  protocolo de atención en salud.                                                                     Ejecución: </t>
  </si>
  <si>
    <t xml:space="preserve">Se realizaron  los lineamientos en el subcomité de reparaciones colectivas los lineamientos y el plan de acción en salud y protección social </t>
  </si>
  <si>
    <t>Contratacion a partir del mes de julio de 2013.</t>
  </si>
  <si>
    <t>Recursos de transferencia a E.T. en el mes de junio.</t>
  </si>
  <si>
    <t>Al hacerse los pagos de enero y febrero unicamente.  El mes de marzo se puede pagar unicamente en el mes de abril por lo que queda una ejecucion del 75%.  Esto se corrige ajustando la programacion por trimestre</t>
  </si>
  <si>
    <t>Sin avances programados para el primer trimestre</t>
  </si>
  <si>
    <t xml:space="preserve">Se cumplio con reunión programada y adicionalmente se realizó una reunión extraordinaria del CND junto con el GES. El GES ha  realizado cuatro sesiones, dos ordinarias y dos jornadas más de trabajo. </t>
  </si>
  <si>
    <t xml:space="preserve">El pago del tercer mes del trimestre (marzo) se encuentra comprometido para giro en el mes de abril de 2013.  </t>
  </si>
  <si>
    <t>Información  de diagnosticos a traves de perfiles para elaboracion de modelos de atención del SISPI e indicadores de salud obtenidos del SISPRO.</t>
  </si>
  <si>
    <t>Se han atendido adicionalmente 994 NNA para un total durante el primer trimestre de 2950 niños, niñas y adolescentes. El primer desembolso del Convenio 894 de 2012, por el 50%, se realizará contra entrega del informe técnico-financiero de avance del contratista, en el mes de abril de 2013.</t>
  </si>
  <si>
    <t>Revisión y ajuste de términos de referencia para contratación de dos personas naturales.</t>
  </si>
  <si>
    <t>Construcción conjunta con victimas del conflicto armado, en el marco del espacio transitorio nacional y participación en 26 encuentros departamentales de socialización y construcción conjunta</t>
  </si>
  <si>
    <t xml:space="preserve">Se logro la consulta y concertacion del Programa de Atencion Psicosocial y salud integral a victimas, con los representantes nacionales de victimas del pais.  </t>
  </si>
  <si>
    <t>Propuesta de estudios previos elaborada y propuesta de costeo por departamento de reuniones de socialización, con 12 de 19 departamentos con propuesta. Pendiente suscripcion de convenio con ONIC.Pese a solicitud reiterada del Ministerio, a 30 de marzo, el oferente se rehusa a suscribir el convenio</t>
  </si>
  <si>
    <t>Reunión de mesa nacional de concertación, componente salud, y acta de reunión de enero de mesa permanente de concertación. Reunion de subcomisión de salud indígena.</t>
  </si>
  <si>
    <t>El pago del tercer mes del trimestre (marzo) se encuentra comprometido para giro en el mes de abril de 2013</t>
  </si>
  <si>
    <t>Seguimiento a Entidades Territoriales a través de la estrategia Nacion Territorio y una visita al Depto de Huila</t>
  </si>
  <si>
    <t>Proceso de revisión de lineamientos tecnicos para la implementacion de las medidas establecidas por la Ley 1257-08 y la ejecucion de recursos destinados a financiarlas. Se cuenta con proyecto de resolucion de asignación de recursos para la financiación de medidas de atencion de mujeres victimas de violencia, Ley 1257</t>
  </si>
  <si>
    <t xml:space="preserve">Informe de reportes y seguimiento a entidades teritoriales. Seguimiento fortalecido con sesiones de e-illuminate y llamadas telefónicas </t>
  </si>
  <si>
    <t>Se expidió la Resolución 522 del 26 de febrero de 2013 y se hizo gestion patra el giro de recursos (consecución de cuentas, información y giro de recursos)</t>
  </si>
  <si>
    <t xml:space="preserve">El Secretariado Nacional de Pastoral Social presentó plan de trabajo, cronograma y presupuesto el 22 de Marzo. El  Ministerio hizo observaciones para ajustar el presupuesto en Abril.   Se encuentra pendiente de legalizar el informe final de 2012, ya que el Ministerio solicito ajustes en tres ocasiones .  El Secretariado adquirió el compromiso de presentarlo a 12 de abril de 2013, una vez adelantado lo cual se procederá a la autorización de giro de los recursos programados para el primer trimestre. </t>
  </si>
  <si>
    <t>Diseño y elaboración de contenido de tres boletines del Observatorio nacional de discapacidad.  Los indicadores estan en revisión en la Dirección de Epidemiología y Demografía, debido a la política institucional de unificación de observatorios del Ministerio de Salud.</t>
  </si>
  <si>
    <t>Atención directa a  entidades territoriales a través de la estrategia Nacion Territorio y emision de conceptos tecnicos. Participación en el proceso de diseño del protocolo de la encuesta salud, bienestar y envejecimiento, SABE 2013</t>
  </si>
  <si>
    <t>Fueron presentados informes de monitoreo y seguimiento de  sentencias judiciales, en comité de victimas y en reuniones internas de la Oficina. Se realizó monitoreo y segumiento directo en algunas entidades territoriales.</t>
  </si>
  <si>
    <t>De acuerdo con memorando radicado 201316000052573 del 06 de marzo, la Oficina de Promoción Social solicitó a la Oficina de Planeación, el ajuste de varias actividades del plan de acción así como la redistribución de los recursos respectivos.  Con este ajuste, la ejecucion de este Indicador seria del 100% (para el caso de asistencia técnica, se desagregó la actividad y se reprogramó para el primer trimestre de 2013 una ejecución por valor de $45.000.000.oo)</t>
  </si>
  <si>
    <t>Revisión y consolidación de información de cartera para asignación inicial de cupos indicativos a las Entidades Territoriales, por valor de $100.000 millones.</t>
  </si>
  <si>
    <t>Proyectos en marcha. No se ejecutó la totalidad de los recursos programados  ya que no se realizó la contratación esperada de profesionales</t>
  </si>
  <si>
    <t>Actividad en marcha</t>
  </si>
  <si>
    <t>Proyectos en marcha. 
No se ejecutaron recursos ya que no se realizó la contratación esperada de profesionales</t>
  </si>
  <si>
    <t>Actividad realizada. 
No se ejecutaron recursos ya que no se realizó la programacion de asistencia técnica esperada en el marco del proyecto de inversión</t>
  </si>
  <si>
    <t>En el mes de marzo se radicó la solicitud de contratación, pero se presentaron inconvenientes con los documentos. En el mes de abril, se radicó nuevamente la solicitud.</t>
  </si>
  <si>
    <t>Esta actividad se encuentra programada para el siguiente trimestre. Favor corregir.</t>
  </si>
  <si>
    <t>Se viene actualizando la información de la Sala temática denominada "Competencias Profesioanles".</t>
  </si>
  <si>
    <t>Se solicitió la cotización a la Imprenta Nacional, se remitió la versión preliminar de las cartillas a la Oficina de Comunicaciones. Para el 22 de abril, se espera tener la versión final de la cartilla para continuar el trámite de contratación.</t>
  </si>
  <si>
    <t>Se culminó el curso de formación continua de enfermedades transmitidas por Vectores, y se dispone actualmente, de dos cotizaciones para realizar el estudio de mercado correspondiente.</t>
  </si>
  <si>
    <t>Los eventos fueron financiados con recursos de la Oficina de Promoción Social. Los Recursos programados para el trimestre, serán utilizados en un evento en el mes de junio, que será incluido posteriormente en el plan de acción.</t>
  </si>
  <si>
    <t>A pesar de que la solicitud de contratación fue radicada en el mes de marzo, el contrato se suscribió a partir del 17 de abril de 2013.</t>
  </si>
  <si>
    <t>Hasta el momento, se ha subsanado la impresión de tarjetas con la provisión del año 2012. Para el 2013, se radicó la solicitud de contratación en el mes de abril.</t>
  </si>
  <si>
    <t>Se realizaron los estudios previos para contratar el objeto. Se tiene previsto iniciar su ejecución en el mes de Junio. Por tanto, la actividad programada será modificada e incluida en dicho mes.</t>
  </si>
  <si>
    <t>Se viene trabajando en una mesa de trabajo en el Viceministerio de Salud Púlica y Prestación de Servicios, para definir la orientación del programa de residencias médicas en Colombia.</t>
  </si>
  <si>
    <t>Plan de trabajo validado.  -La propuesta de resolución se encuentra en revisión de la Dirección juridica.
-Las propuestas de circular se encuentran en revisión de los técnicos de la SENT.
-  El decreto de cronograma de reglamentación de la Ley 1616 de 2013 se ha entregado para trámite de presidencia a 31 de marzo de 2013</t>
  </si>
  <si>
    <t xml:space="preserve">Se elabora informe de antecedentes conceptuales  y experiencia previa del Departamento de Antioquia  para el desarrollo del proceso de prevención y control de las IAAS (Resistencia Antimicrobiana y uso prudente de antibióticos) </t>
  </si>
  <si>
    <t>Se cuenta con el 70% de los estudios previos para la suscripción del Convenio para el despliegue de la Política de Atención a la Primera Infancia en los territorios</t>
  </si>
  <si>
    <t>Se aplicó  y se consolidó un instrumento sobre la “Situación de las estrategias de IEC y movilización social de la Dirección de Promoción y Prevención del Ministerio de Salud y Protección Social”a las  Subdirecciones y Grupos de la Dirección de Promoción y Prevención</t>
  </si>
  <si>
    <t xml:space="preserve">Se genera informe preliminar que describe la metodologia de asisitencia técnica para el desarrollo de la EGI  en  7 Departamento priorizados del País.  </t>
  </si>
  <si>
    <t>Solicitud de pago de vigencias expiradas en trámite. Se encuentran en trámite las certificaciones de legalidad del compromiso por parte del Grupo de Presupuesto</t>
  </si>
  <si>
    <t xml:space="preserve">Documento elaborado </t>
  </si>
  <si>
    <t>Informe con diseño y ajustes del plan de informacion, comunicación y educacion para el empoderamiento social en PAI .</t>
  </si>
  <si>
    <t>Actualizacion de cuatro capitulos del Manual PAI</t>
  </si>
  <si>
    <t xml:space="preserve">En el marco del convenio 784 de 2012 MSPS _PMA se encuentran disponibles plan de trabajo y cronograma de la Estrategia de Bancos de Leche Humana y el proyecto de articulacion de las estrategias IAMI - BLH- Canguro y Salas Amigas de la familaia lactante. Admas de la contrtacion de un tiraje de Cartillas de Plan Decenal de Lactancia Materna y Manuales de extracción de la Leche Materna. </t>
  </si>
  <si>
    <t xml:space="preserve">En el marco del convenio 784 de 2012 MSPS _PMA se realiza la contratacion de la coordinacion del proyecto de fortificacion casera con micronutrientes en polvo en el departamento del tolima para niños entre 6 y 23 meses. </t>
  </si>
  <si>
    <t>Propuesta del programa nacional para pueblos indígenas construido en la mesa técnica de la CISAN.</t>
  </si>
  <si>
    <t>Elaboración del Plan de trabajo para el desarrollo de las líneas de acción del Plan Estratégico "Colombia Libre de Tuberculosis" concertado por parte del equipo técnico.</t>
  </si>
  <si>
    <t xml:space="preserve">Elaboración de estudios previos  y metodologia para el desarrollo del proceso de socilaización de la guia de atención integral de lepra a las Entidades territoriales y estudio de convivicentes de lepra. </t>
  </si>
  <si>
    <t>Se retroalimenta documento de avance del Plan Nacional para abordaje integrado de las EID</t>
  </si>
  <si>
    <t>Se genera consolidado de evaluación del plan de acción de la EGI ETV 2012, como insumo para la definición del plan de acción EGI ETV 2013.Proceso adelantado los primeros 15  dias del mes de febrero  y primera semana del mes de marzo de 2013.</t>
  </si>
  <si>
    <t xml:space="preserve">Informe de gestión de medicamentos de TB - Lepra realizado a nivel nacional correspondiente a los movimientos (ingresos y egresos) durante el primer trimestre de 2013. Analisis de necesidad de medicamentos para el programa de TB  a nivel nacional y por departamento de acuerdo a casos reportados por SIVIGILA en años anteriores.
Consolidación de saldos de medicamentos disponibles a nivel nacional y departamentamental.
Seguimiento a compras reembolsables de medicamentos a traves del Fondo Estrategico de la OPS.  Se adelantaron los estudios de precios de mercado y se hizo enl análisis técnico y economico de las propuestas. </t>
  </si>
  <si>
    <t xml:space="preserve">Informe de gestión de medicamentos de ETV realizado a nivel nacional correspondiente a los movimientos (ingresos y egresos) durante el primer trimestre de 2013. Analisis de necesidad de medicamentos para el programa ETV a nivel nacional y por departamento de acuerdo a casos reportados por SIVIGILA en años anteriores.
Consolidación de saldos de medicamentos disponibles a nivel nacional y departamentamental.
Programación de despacho de insumos del programa correspondiente al  primer cuatrimestre,  la cual fue remitida a la subdirección de gestión de operaciones.
Seguimiento a compras reembolsables de medicamentos a traves del Fondo Estrategico de la OPS.  </t>
  </si>
  <si>
    <t>En el primer trimestre se distribuyó e hizo seguimiento al movimeineto de biológicos del programa, estableciendo coberturas de vacunación antirrábica en perros y gatos alcanzadas en el 2012
Se adelantaron los estudios de precios de mercado y se hizo enl análisis técnico y economico de las propuestas. 
Se elaboraron los estudios previos y se envío la carpeta a la Secretaría General para iniciar proceso de contratación
Se hizo seguimiento a las existencias de vacuna y suero antirrábico humano a nivel nacional y territorial: So coordino con PAI y OPS la recepción para el primer semestre de 2013</t>
  </si>
  <si>
    <t xml:space="preserve">Se adelantaron los estudios de precios de mercado y se hizo enl análisis técnico y economico de las propuestas. </t>
  </si>
  <si>
    <t>Diseño e implementacion de un sistema de monitoreo del esquema de vacunacion extendedio, vacuna tetravalente de VPH en mujeres adolescentes vacunadas en el territorio nacional; Evalucion del impacto de la vacuna TdaP, en mujeres vacunadas a partir de la semana 21 de gestacion en el territorio nacional; Diseño de la guia clinica para el manejo clinico de Tosferina;  Auditoria de coberturas de vacunacion en Colombia durante el 2013</t>
  </si>
  <si>
    <t>Se avanzó en la identificación de posibles ejecutores del estudio y en la elaboración de los lineamientos y alcances del plan de trabajo a efectuar para el desarrollo del estudio piloto de evaluación de riesgos en salud por la exposición ambiental a mercurio en las zonas priorizadas</t>
  </si>
  <si>
    <t>En el proyecto de Resolucion de derivados lacteos que se encuentra en consulta pública nacional se incluyueron algunas pautas importantes para el uso de los lactosueros en los derivados lacteos. Adicionalmente,  los estudios tecnicos y contrapartidas del convenio de cooperacion tecnica con la FAO  aportarán a la investigacion que se realizará sobre lactosueros, y se identificarán las necesidades de este Ministerio en transferencia de conocimiento en el marco de la linea de investigacion de lactosueros</t>
  </si>
  <si>
    <t xml:space="preserve"> Revisión de resultados investigacion parasitismo intestinal primera fase adelantada por la Universidad de Antioquia y elaboración de estudios previos  por parte de la Subdirección de Enfermedades Transmisibles.  Recepción y revisión de la propuesta  preliminar remitida por la Universidad de Antioquia</t>
  </si>
  <si>
    <t>Se cuenta con el informe de avance de los procesos preparatorios para la realización del ejercicio piloto y la capacitación de talento humano. El informe de avance, soporta los ajustes que fue necesario realizar a la muestra y los contenidos temáticos como insumos necesarios para el desarrollo del piloto y capacitación</t>
  </si>
  <si>
    <t xml:space="preserve">Informe de gestion consolidado de la implementacion del Sistema de Informacion PAI web en las entidades territoriales. </t>
  </si>
  <si>
    <t>Lanzamiento del Observatorio de Seguridad Alimentaria y Nutricional el dia 17 de marzo en el marco de inicio de implementacion de la fase II.</t>
  </si>
  <si>
    <t>Se adelanta definición de productos y  anexo técnico para el desarrrollo del plan de formación ETV, a traves del convenio con la  Organzaición Panamericca de la Salud (OPS)  vigencia 2013.</t>
  </si>
  <si>
    <t>Elaboración de estudios previos  para adelantar plan de formación  de competencia de TB y Lepra.</t>
  </si>
  <si>
    <t>Gestión Adminstrativa para inicio del proceso contractual, comité de contratación, costeos, revisión de productos a desarrollar vía convenio.
Revisión analisis de los resultados de la gestión del año 2012, concertando con la Subdirección de transmisibles  y la dirección de Epidemiología las lineas del componente de zoonosis a desarrollar y fortalecer.</t>
  </si>
  <si>
    <t>Se dispone del documento técnico para iniciar la implementación a nivel territorial de las acciones allí planteadas</t>
  </si>
  <si>
    <t xml:space="preserve">Plan de gestion elaborado con el SENA y concertacion del mismo con lideres regionales SENA y Cooridnadores PAI Departamentales y de Ciudades capitales.  </t>
  </si>
  <si>
    <t xml:space="preserve">En el mes de marzo se dio inicio a la contratación del talento humano para el fortalecimiento de la Gestión de SA.  Informes mensuales relacionados con el apoyo gestión a la SSA:
Apoyo y gestion en la formulación  en el tema de Plan Decenal de Salud Pública:
Gestión  de acuerdos y/o agendas, e identificación de espacios intersectoriales relacionadas con salud ambienta . 
Asistencia técnica y acompñamiento a las DTS de Choco, Magdalena y Santa Marta, estableciendo los planes de mejoramiento respectivos del programa de zoonosis.
Se participo en la formulación del PDSP.
Revisión de aspectos jurídicos del proyecto de norma de residuos hospitalarios con los Ministerios de Ambiente y  Transporte.
Revisión y ajustes con Secretaria de Salud Distrital y  Medicina Legal de la norma de  traslado de cadáveres.
Participación técnica en las mesas de agua y saneamiento básico, calidad del aire y campos electromagnéticos en el Plan Decenal. 
Participación de la 3a mesa de calidad del aire en el DTO del  Magdalena. PS No. 133 de 2013:  
a) Se han realizado dos (2) reuniones de socializacion de normas de establecimientos de piscinas en las ciudades de Armenia y Neiva, 
b) Apoyo en toda la parte logistica para llevar a cabo las reuniones citadas anteriormente y las tres reuniones regionales que se llevaran a cabo en el mes de abril.
c) Selección de información contenida en las normas expedidas por este Ministerio sobre piscinas, la cual será utilizada para la elaboración de las cartillas dirigidas a las  Autoridades Sanitarias, Municipios y Responsable de establecimientos de piscinas. 
</t>
  </si>
  <si>
    <t>Se encuentra en revision los estudios previos de convenio de cooperacion tecnica con la FAO para apoyar tecnicamente este ministerio en los procesos de consolidacion del observatorio de seguridad alimentaria y nutricional, inocuidad de alimentos y movilizacion social en seguridad alimentaria y nutricional, en donde la linea de inocuidad se estructuro de tal manera que el objetivo principal es el fortalecimiento del Sistema Nacional de Gestion de Inocuidad bajo los enfoques de analisis de riesgos y de la granja a la mesa. Dentro de ese marco se trabajaran tres temas de vital importancia para el desarrllo de capacidad de Gestión de Inocuidad de Alimentos, los cuales son: 1) Fortalecimiento e integración de la gestión del control de alimentos en el marco de una normativa general de inocuidad que incluya la identificación de estrategias  para la  integración y articulación del sistema de calidad e inocuidad de alimentos.2) Desarrollo del Modelo de IVC de alimentos, fortaleciendo la capacidad de las instituciones en el principio del análisis de riesgos en el marco de la reglamentación del Decreto Ley 019 de 2012 y 3) Sistema de Informacion, Educacion y Capacitacion estructurado,  asegurando la participación de todas las partes interesadas.</t>
  </si>
  <si>
    <t>Concertación con entidades de la CONASA, para la definción de los terminos de elaboración de indicadores para SUISA. Concertación con Ministerio de Ambiente y Desarrollo Sostenible</t>
  </si>
  <si>
    <t>Informe de avance del plan de trabajo de la Secretaría Técnica de la Comisión</t>
  </si>
  <si>
    <t xml:space="preserve">Transferencia de los recursos de inversión a las Entidades Territoriales (Enero  2013) y elaboración de justificación técnica y resolución  de los recursos correspondientes  al   Funcionamiento del programa. (marzo 2013)  Se elabora lineamiento e instrumentos para el seguimiento de las transferencia a partir del segundo trimestre del año 2013. </t>
  </si>
  <si>
    <t>Elaboración de justificación y  criterios de priorización para la asignación de recursos a las entidades terriotriales . Giro de los recursos programado para el mes de abril de 2013.</t>
  </si>
  <si>
    <t>Documento base de Analisis situacional de la salud materna en el pais. (OPS 375-2012)</t>
  </si>
  <si>
    <t xml:space="preserve">Se desarrollan reuniones de coordinacion con la CISAN y las entidades cooperantes para la definición de acciones en el marco de las asistencias tecnicas territoriales en el marco de la contrucción de los planes territoriales de SAN. </t>
  </si>
  <si>
    <t xml:space="preserve">Informes del proceso de asistencia tecnica adelantada por el programa ETV,  en el marco de las contigencias reportadas por brote de dengue en zonas del pais. Se adelanta ejercicio de planificación de asistencia técnica por parte del equipo técnico, para implementarse a partir del mes Abril de 2013. </t>
  </si>
  <si>
    <t>Se genera consolidación de los planes  de trabajo definidos para los procesos transversales de soporte a  la Subdirección de Enfermedades Transmisibles : Gestión, Análisis de situación de Salud y Cooperación- asistencia  Técnica</t>
  </si>
  <si>
    <t>Plan de actividades de asistencia técnica de DPYP formulado y concertado</t>
  </si>
  <si>
    <t>Proyectos Financiados</t>
  </si>
  <si>
    <t>Fortalecimiento Centro Nacional de Comunicaciones - RENATO</t>
  </si>
  <si>
    <t>Se suscribió contrato con OPS para estrategia Hospital Seguro.</t>
  </si>
  <si>
    <t>Se remitiío CDP a Subdirección Financiera para Tiquetes</t>
  </si>
  <si>
    <t>A través del Covenio del uso de servicios de la Intranet Gubernamental.</t>
  </si>
  <si>
    <t>Se realizaron las asistencias técnicas</t>
  </si>
  <si>
    <t>3300-2-06-1</t>
  </si>
  <si>
    <t>Elaborar Informes de Análisis sobre el comportamiento de Recobros y Reclamaciones</t>
  </si>
  <si>
    <t>Informes Trimestrales</t>
  </si>
  <si>
    <t>Informes  Trimestral</t>
  </si>
  <si>
    <t>3300-5-03-1</t>
  </si>
  <si>
    <t>Acta de Liquidación Contrato</t>
  </si>
  <si>
    <t>Norma Unificada</t>
  </si>
  <si>
    <t>Emitir conceptos Jurídicos, Directrices e Instrucciones</t>
  </si>
  <si>
    <t>Criterios definidos</t>
  </si>
  <si>
    <t>REPORTA GRUPO DE GESTIÓN INSTITUCIONAL DEL MINISTERIO DE SALUD Y PROTECCIÓN SOCIAL.</t>
  </si>
  <si>
    <t xml:space="preserve">Se remitió informe trimestral cuarto trimestre de 2012 mediante oficios:
1. 201333200317381 con destino a la Corte Constitucional
2. 201333200317281 con destino a la Defensoría del Pueblo
3. 201333200317381 con destino a la SuperSalud.
</t>
  </si>
  <si>
    <t>Se remitió mediante oficio 201333100281261.</t>
  </si>
  <si>
    <t xml:space="preserve">Se define cronograma  anual para el trámite de recobros y reclamaciones. </t>
  </si>
  <si>
    <t>Se cuentan con las actas de las reuniones realizadas en fechas 9 de enero, 30 de enero y 26 de febrtero de 2013</t>
  </si>
  <si>
    <t>Se encuentra en proceso de revisión y validación el informe correspodiente al mes de enero de 2013.</t>
  </si>
  <si>
    <t>Se elaboraron los informes respectivos</t>
  </si>
  <si>
    <t>SE PREPARAN MENSUALMENTE INFORMES EN EXCEL Y PRESENTACIÓN EN POWER POINT.</t>
  </si>
  <si>
    <t>SE ASIGNARON RECURSOS POR VALOR DE $ 114,500,000,000 Y SE HAN PAGADO  A DEMANDA $ 11,980,712,794 POR RADICACIÓN DE PERSONAS NATURALES Y JURÍDICAS.</t>
  </si>
  <si>
    <t xml:space="preserve">SE ASIGNARON RECURSOS POR VALOR DE $ 5,247,431,091 Y SE HAN CONTRATADO $ 1,977,874,393,96 </t>
  </si>
  <si>
    <t>SE ASIGNARON RECURSOS POR VALOR DE $ 10,000,000,000 Y SE HAN PAGADO A DEMANDA $ 164,359,252 POR RADICACIÓN DE PERSONAS NATURALES Y JURÍDICAS.</t>
  </si>
  <si>
    <t>SE ASIGNARON RECURSOS POR VALOR DE $ 10,000,000,000 Y SE HAN PAGADO A DEMANDA $ 83,900,487 POR RADICACIÓN DE PERSONAS NATURALES Y JURÍDICAS.</t>
  </si>
  <si>
    <t>SE ASIGNARON RECURSOS PARA SU EJECUCIÓN A PROMOCIÓN SOCIAL POR VALOR DE $ 25,000,000,000 Y A LA DIR. ADMON FONDOS POR VALOR DE $ 500,000,000; SE HAN PAGADO A DEMANDA $286,900 POR RADICACIÓN DE P.N. Y P. J. A CARGO DE LA DIR. ADMON DE FONDOS.</t>
  </si>
  <si>
    <t>SE ASIGNARON RECURSOS POR VALOR DE $ 4,007,000,000 Y SE HAN PAGADO A DEMANDA $ 209,066,141 POR RADICACIÓN DE PERSONAS NATURALES Y JURÍDICAS.</t>
  </si>
  <si>
    <t>SE ASIGNARON RECURSOS POR VALOR DE $ 15,000,000,000 Y EL ÁREA RESPONSABLE DE LA EJECUCIÓN DEL RECURSO ES LA OFICINA DE EMERGENCIAS Y DESASTRES.</t>
  </si>
  <si>
    <t>SE ASIGNARON RECURSOS POR VALOR DE $ 3,200,000,000 Y SE PAGARÁN A DEMANDA, PARA EL PRIMER TRIMESTRE 2013 NO SE PRESENTARON RADICACIONES.</t>
  </si>
  <si>
    <t>SE ASIGNARON RECURSOS POR VALOR DE $ 20,000,000,000 Y EL ÁREA RESPONSABLE DE LA EJECUCIÓN DEL RECURSO ES LA OFICINA DE PROMOCIÓN SOCIAL.</t>
  </si>
  <si>
    <t>NO PRESENTA EJECUCIÓN PROGRAMADA PARA EL PRIMER TRIMESTRE, POR LO TANTO NO HAY EJECUCIÓN.</t>
  </si>
  <si>
    <t>Norma publicada. Resolución 458 del 22 de febrero de 2012. Diario Oficial 48.712.  NOTA: LA META FÍSICA ES 1,  Y SE CUMPLIÓ EN EL PRIMER TRIMESTRE.</t>
  </si>
  <si>
    <t>Se establecieron las directrices respectivas</t>
  </si>
  <si>
    <t xml:space="preserve">NO SE SOLICITARON CONCEPTOS, DIRECTRICES E INSTRUCCIONES. </t>
  </si>
  <si>
    <t>Justificación técnica jurídica para el proyecto de Decreto de Portabilidad.  Los pagos del mes de marzo se obligan en abril</t>
  </si>
  <si>
    <t>La atención a las olciitudes )pqr) no demandaron recursos del proyecto.</t>
  </si>
  <si>
    <t>Se elaboraron 3 proyectos</t>
  </si>
  <si>
    <t>Se emitieron 9 conceptos técnicos</t>
  </si>
  <si>
    <t>Incluye Licencias de Salud Ocupacional</t>
  </si>
  <si>
    <t>Se proyectó en plan de acción la  ejecución para el último trimestre</t>
  </si>
  <si>
    <t>1000</t>
  </si>
  <si>
    <t xml:space="preserve">Adquirir software, trasladar información y Depurar Inventario  Físico de bienes </t>
  </si>
  <si>
    <t>Fondos Documentales organizados</t>
  </si>
  <si>
    <t>2500-23</t>
  </si>
  <si>
    <t>Se definen los lineamientos previos para el desarrollo de la  metodologia a través de la cual se adelantarán acciones para la articulación sectorial de los servicios de atención al ciudadano.. Se hicieron contactos con MINTIC, DNP-Programa Nacional de Servicio al Ciudadano (PNSC). Cabe resaltar que este Ministerio ha sido seleccionado  en dos proyectos piloto por el PNSC: - Para la construcción de una Linea de Base que permitirá conocer el estado del servicio en distintas entidades del Sistema, la cual facilitará futuros procesos de seguimiento y evaluación y mejoras en las condiciones del servicio, y - Nodo de Innovación Social, para acompañamiento de las acciones proyectadas en en el Plan de Acción del GAC.</t>
  </si>
  <si>
    <t>Se cuenta con el directorio de los integrantes de la Red y se elaboró y entrego a los integrantes una matriz para la articulación de acciones interinstitucionales.  En esta linea se manejara la parte de eventos de capacitación para la actualización de normas, que se vienen adelantando acciones con la Subdirección de Talento Humano para ir en el Convenio a suscribir con una entidad docente para el desarrollod el Plan de Capacitación institucional.</t>
  </si>
  <si>
    <t>Se cuentan con los lineamientos para el material sobre derechos y deberes de los ciudadanos. (Cartilla virtual).</t>
  </si>
  <si>
    <t>%</t>
  </si>
  <si>
    <t>1500-5</t>
  </si>
  <si>
    <t>1500-6</t>
  </si>
  <si>
    <t>1500-7</t>
  </si>
  <si>
    <t>1500-8</t>
  </si>
  <si>
    <t>1600-33</t>
  </si>
  <si>
    <t>1600-34</t>
  </si>
  <si>
    <t>1600-35</t>
  </si>
  <si>
    <t>1600-36</t>
  </si>
  <si>
    <t>1600-37</t>
  </si>
  <si>
    <t>2400-11</t>
  </si>
  <si>
    <t>2500-24</t>
  </si>
  <si>
    <t>2500-25</t>
  </si>
  <si>
    <t>3400-4</t>
  </si>
  <si>
    <t>3400-5</t>
  </si>
  <si>
    <t>3400-6</t>
  </si>
  <si>
    <t>3400-7</t>
  </si>
  <si>
    <t>3400-8</t>
  </si>
  <si>
    <t>3400-9</t>
  </si>
  <si>
    <t>3400-10</t>
  </si>
  <si>
    <t>3400-11</t>
  </si>
  <si>
    <t>3400-12</t>
  </si>
  <si>
    <t>3400-13</t>
  </si>
  <si>
    <t>3400-14</t>
  </si>
  <si>
    <t xml:space="preserve">Informes de gestión a quejas </t>
  </si>
  <si>
    <t>Diseño de herramienta</t>
  </si>
  <si>
    <t>Documentar las acciones  de financiación de estudios y obras de adecuación o reposición de la infraestructura física para la prestación de servicios de salud</t>
  </si>
  <si>
    <t>Actualización y consolidación de información</t>
  </si>
  <si>
    <t>Actualizar, consolidar y depurar la información necesaria para caracterizar el servicio social obligatorio en función de los propósitos de la Ley 1164 de 2007.</t>
  </si>
  <si>
    <t>Realizar el protocolo de investigación para la encuesta de Caracterización de las condiciones laborales del talento humano en salud en Colombia.</t>
  </si>
  <si>
    <t>Protocolo de investigación elaborado</t>
  </si>
  <si>
    <t>Estudios previos para la contratación</t>
  </si>
  <si>
    <t>Informe avance</t>
  </si>
  <si>
    <t>3300-6</t>
  </si>
  <si>
    <t>3300-7</t>
  </si>
  <si>
    <t>3300-8</t>
  </si>
  <si>
    <t>3300-9</t>
  </si>
  <si>
    <t>3300-10</t>
  </si>
  <si>
    <t>3300-11</t>
  </si>
  <si>
    <t>3300-12</t>
  </si>
  <si>
    <t>3300-13</t>
  </si>
  <si>
    <t>3300-14</t>
  </si>
  <si>
    <t>3300-15</t>
  </si>
  <si>
    <t>3300-16</t>
  </si>
  <si>
    <t>3300-17</t>
  </si>
  <si>
    <t>3300-18</t>
  </si>
  <si>
    <t>3300-19</t>
  </si>
  <si>
    <t>3300-20</t>
  </si>
  <si>
    <t>3300-21</t>
  </si>
  <si>
    <t>3300-22</t>
  </si>
  <si>
    <t>3300-23</t>
  </si>
  <si>
    <t>3400-3-01-3</t>
  </si>
  <si>
    <t>3400-4-01-5</t>
  </si>
  <si>
    <t>Establecer mecanismos para mantener y fortalecer la infraestructura tecnológica y la plataforma de telecomunicaciones.</t>
  </si>
  <si>
    <t>Informes de resultado de mecanismos implementados</t>
  </si>
  <si>
    <t>Documento identificación de Necesidades</t>
  </si>
  <si>
    <t>Informe de resultados de acciones preventivas y correctivas</t>
  </si>
  <si>
    <t>4000-2-01-3</t>
  </si>
  <si>
    <t xml:space="preserve">Fortalecer las competencias de la red de atención al ciudadano </t>
  </si>
  <si>
    <t>Red de atención al ciudadano fortalecida</t>
  </si>
  <si>
    <t>Propuesta preliminar del Material</t>
  </si>
  <si>
    <t xml:space="preserve">Metodología para el mejoramiento y fortalecimiento sectorial elaborada </t>
  </si>
  <si>
    <t>Lineamientos para organización de fondos priorizados.</t>
  </si>
  <si>
    <t>Priorización, alistamiento y entrega de archivos.</t>
  </si>
  <si>
    <t>Establecer mecanismos para administrar infraestructura tecnológica y plataforma de telecomunicaciones</t>
  </si>
  <si>
    <t>Seguimiento y Control</t>
  </si>
  <si>
    <t>Prueba piloto y validación</t>
  </si>
  <si>
    <t>Informes presentados / 5</t>
  </si>
  <si>
    <t>Producción y realización de piezas de comunicación audiovisual</t>
  </si>
  <si>
    <t>Diseño, diagramación, impresión y distribución de los documentos tecnicos del ministerio</t>
  </si>
  <si>
    <t>Versión actualizada de la base de datos y documento para el monitoreo del THS</t>
  </si>
  <si>
    <t>Gestionar el apoyo financiero a los profesionales de la salud que realizan especilizaciones en áreas prioritarias para el sistema de salud, a través de las becas crédito Ley 100 /93.</t>
  </si>
  <si>
    <t>2400-2-03</t>
  </si>
  <si>
    <t>Gestionar acciones para el análisis de las Cadenas Logísticas de Provisión de Medicamentos</t>
  </si>
  <si>
    <t>2400-2-03-1</t>
  </si>
  <si>
    <t>Medir el avance del proceso de identificación de ineficiencias en cadenas logísticas de provisión de medicamentos.</t>
  </si>
  <si>
    <t>Documento técnico</t>
  </si>
  <si>
    <t>Elaboración términos y alcance del contrato</t>
  </si>
  <si>
    <t>Se elaboró el PIC, con su guía metodológica.</t>
  </si>
  <si>
    <t>PIC en ejecución</t>
  </si>
  <si>
    <t>Reporte actualizado I Trimestre</t>
  </si>
  <si>
    <t>Reporte actualizado II Trimestre</t>
  </si>
  <si>
    <t>Plan elaborado</t>
  </si>
  <si>
    <t>En ejecución actividades programadas</t>
  </si>
  <si>
    <t>Estrategia elaborada</t>
  </si>
  <si>
    <t>Respuestas técnicas a atención de PQR, tutelas.</t>
  </si>
  <si>
    <t>Gestión y Desarrollo del Proceso de evaluacion de tecnologias y Actualización POS</t>
  </si>
  <si>
    <t xml:space="preserve">Elaboración de metodología para análisis de estructuras de costo y análisis preliminar </t>
  </si>
  <si>
    <t>Elaboración de propuesta para Régimen de Licencias e incapacidades</t>
  </si>
  <si>
    <t xml:space="preserve">No. de respuestas atendidas / No. de respuestas realizadas. </t>
  </si>
  <si>
    <t xml:space="preserve">Generar un análisis de estudio de suficiencia 2013. </t>
  </si>
  <si>
    <t>Documento elaborado / Documento planificado</t>
  </si>
  <si>
    <t xml:space="preserve">Documentar acto administrativo </t>
  </si>
  <si>
    <t>Consolidar información, análisis y propuesta de documento de UPC 2014</t>
  </si>
  <si>
    <t>Consolidar información, análisis y propuesta de documento de UPC Indígena.</t>
  </si>
  <si>
    <t>Generar un documento con información, análisis y propuesta de documento de estructura de costos.</t>
  </si>
  <si>
    <t>Elaborar el nuevo marco regulatorio de licencias e incapacidades.</t>
  </si>
  <si>
    <t>Medir el avance de la elaboración de los documentos de priorización y actualizacion del Plan de Beneficios.</t>
  </si>
  <si>
    <t>Documento de propuesta elaborado/Documento de propuesta programado</t>
  </si>
  <si>
    <t>Contar con una propuesta metodológica para las excluiones e inclusiones del Plan de beneficios.</t>
  </si>
  <si>
    <t>Medir el avance de la elaboración de los documentos  de estudios de evaluación de tecnólogias.</t>
  </si>
  <si>
    <t>Elaborar convenio .</t>
  </si>
  <si>
    <t>Socializar los lineamientos para la actualización del POS.</t>
  </si>
  <si>
    <t>Eventos realizados/eventos programados</t>
  </si>
  <si>
    <t>Acto administrativo elaborado elaborados / Acto administrativo programado</t>
  </si>
  <si>
    <t>Validación de la información</t>
  </si>
  <si>
    <t>Se propone acto administrativo UPC población reclusa.</t>
  </si>
  <si>
    <t xml:space="preserve">Se define metodología para UPC 2014 </t>
  </si>
  <si>
    <t>Se elabora propuesta para recolección de información para definir UPC indígena</t>
  </si>
  <si>
    <t>Se elabora documento con propuesta metodológica para la estructura de costos   a estudiar</t>
  </si>
  <si>
    <t>Elaboracion de la propuesta de priorizacion para evaluacion de tecnologias y sus componentes</t>
  </si>
  <si>
    <t>Convenio</t>
  </si>
  <si>
    <t>Documento realizado</t>
  </si>
  <si>
    <t>Se elabora documento propuesta para la UPC 2014</t>
  </si>
  <si>
    <t>Se analiza la información obtenida del trabajo de campo con EPSIs y se prepara documento preliminar</t>
  </si>
  <si>
    <t>Se analiza la información obtenida del trabajo de campo con IPS por región y tipología</t>
  </si>
  <si>
    <t>Elaboración de documento propuesta de Régimen de Licencias e incapacidades</t>
  </si>
  <si>
    <t>Propuesta de actualización presentada a la comisión asesora.</t>
  </si>
  <si>
    <t>Propuesta metodológica de exclusiones e inclusiones.</t>
  </si>
  <si>
    <t>Documentos conteniendo estudios de evaluación  tecnologías en salud.</t>
  </si>
  <si>
    <t>Eventos de participación ciudadana</t>
  </si>
  <si>
    <t>Informe Cuatrimestral viene acumulado 1 informe del año anterior, se entrega Itrimestre 2014 - Informe Ejecutivo Anual de Control Interno DAFP Evidencia: Certificado de Recepción de Información  de Fecha 28-02-2013 (1) - Informe Pormenorizado Ley 1474 Evidencia: Página Web Minsalud 31/01/2013 (1)</t>
  </si>
  <si>
    <t>Programa anual de auditorías</t>
  </si>
  <si>
    <t>Porgrama Anual de Auditoria Aprobado en Comité de Coordinacion 29 de Mayo</t>
  </si>
  <si>
    <t>Informe Seguimiento Acuerdos de Gestión Corte II Semestre de 2012 Evidencia: Memorando OCI 201315000044333 DEL 27-02-2013 (1) - Informe de Evaluación a la Gestión Institucional Ley 909 Evidencia:  Memorando OCI 20131500025173 DEL 07-02-2013 (1) - Informe de Austeridad en el Gasto Evidencia: Memorando OCI 201315000024873 del 07/02/2013  (1) - Informe Seguimiento Metas SINERGIA Evidencia:  Memorando OCI 201315000041073 DEL 22-02-2013 (1) - Informe de PQRS: Memorando OCI 15 de feb</t>
  </si>
  <si>
    <t>Informe SIRECI Gestión Contractual con corte 31-03-2013 Evidencia: Acuse de Aceptación de la Rendición de la CGR de fecha 22-04-2013 (1)</t>
  </si>
  <si>
    <t>Informe SIRECI Gestión Contractual con corte 31-12-2012 Evidencia: Acuse de Aceptación de la Rendición de la CGR de fecha 21-01-2013 (1) - Informe SIRECI Rendición de la Cuenta Fiscal Evidencia: Acuse de Aceptación de la Rendición de la CGR de fecha 6 y 12-03-2013 (1) - Informe de control interno contable 18 de feb de 2013</t>
  </si>
  <si>
    <t>Informe SIRECI Plan de Mejoramiento con corte a 31-12-2012 Evidencia: Acuse de Aceptación de la Rendición de fecha 30-01-2013 (1)</t>
  </si>
  <si>
    <t>Informe Externo</t>
  </si>
  <si>
    <t>Informes Externos Aprobados / 8</t>
  </si>
  <si>
    <t>Informe Hallazgos Detectados por la OCIs con destino a Presidencia de la Repúblcia Evidencia:  Correo electrónico de envío del 11-01-2013 y 08-03-2013 (2) - Informe Derechos de Autor sobre Software con destino a la Dir. Nal. De Derechos de Autor:  Evidencia Correo electrónico del 15-03-2013 y reporte de recibido (1)</t>
  </si>
  <si>
    <t>EECTUAR SEGUIMIENTO A LA RELACIÓN DE ACREENCIAS A FAVOR DE LA ENTIDAD PENDIENTES DE PAGO (deudores morosos) 22 junio de 2013</t>
  </si>
  <si>
    <t>Informe anual a CGR</t>
  </si>
  <si>
    <t>Seguimiento al Plan de Mejora SGR</t>
  </si>
  <si>
    <t>Informes establecidos mediante norma a diferentes entidades</t>
  </si>
  <si>
    <t>Saneamiento inmuebles (Informe)</t>
  </si>
  <si>
    <t>Saneamiento vehículos (Informe)</t>
  </si>
  <si>
    <t>Informe elaborado (Rad. 2013411000184753)</t>
  </si>
  <si>
    <t>Distribuir los medicamentos e insumos. Gastos Adm. Bodega</t>
  </si>
  <si>
    <t>Se pagaron obligaciones</t>
  </si>
  <si>
    <t>No. de Socializaciones SIGI / 2</t>
  </si>
  <si>
    <t>Socialización en temas del SIGI</t>
  </si>
  <si>
    <t>Resolución de asignación</t>
  </si>
  <si>
    <t>Resolución de transferencia</t>
  </si>
  <si>
    <t>informe Cuentas recibidas y autorizaciones de giro  entidades</t>
  </si>
  <si>
    <t>Informes de seguimiento / 3</t>
  </si>
  <si>
    <t>Trámite contractual</t>
  </si>
  <si>
    <t>Informe de Austeridad en el Gasto Evidencia: Memorando OCI  - Informe Seguimiento Metas SINERGIA Evidencia:  Memorando OCI Rad.  DEL 28-06-2013 (1) -  INFORME ARQUEO DE CAJA15 DE ABRIL Y  15 DEJUNIO DE 2013. (2)</t>
  </si>
  <si>
    <t>Se brindó asistencia técnica a Entes Territoriales mediante 1 visita</t>
  </si>
  <si>
    <t>Se brindó asistencia técnica a Entes Territoriales mediante 24visitas</t>
  </si>
  <si>
    <t>Reunión de aclaración de cuentas (Notas Externas 211486 - 211487) - Reunión con EPS indígenas</t>
  </si>
  <si>
    <t>Se hizo análisis mensual del flujo de recursos</t>
  </si>
  <si>
    <t>Se estableció metodología</t>
  </si>
  <si>
    <t>Se información a entes territoriales</t>
  </si>
  <si>
    <t>Se definió modelo financiero</t>
  </si>
  <si>
    <t>Se ajustó modelo financiero</t>
  </si>
  <si>
    <t>Proyecto en ejecución</t>
  </si>
  <si>
    <t>Se realizó la contratación</t>
  </si>
  <si>
    <t>Proceso precontractual</t>
  </si>
  <si>
    <t>Se elaboraron estudios previos</t>
  </si>
  <si>
    <t>Pruebas y ajustes al aplicativo y elaboración pruebas formato WEB</t>
  </si>
  <si>
    <t>Propuesta de política - versión preliminar para revisión (5 dominios)</t>
  </si>
  <si>
    <t>Respuesta a 5.805 solicitudes - Municipios 4 - EPS 3.200 - Juzgados 1.435 - Personas naturales 1.093 - Tutelas 73</t>
  </si>
  <si>
    <t xml:space="preserve">Evaluación de planes y programas de TICS del Sector y proyectos </t>
  </si>
  <si>
    <t>Demanda de solicitudes de evaluación de Planes y programas de TICS del Sector atendida</t>
  </si>
  <si>
    <t>Proyectoi Sanatorio de Agua de Dios. Participación en evaluación de proyectos de Telemedicina de Colciencias.</t>
  </si>
  <si>
    <t>2 fuentes integradas (SIVIGILA - Cara A año 2011) - Indicadores de Calidad EPS</t>
  </si>
  <si>
    <t>Documento de unificación de reglas de negocio que será el anexo técnico de la propuesta de reglamentación.</t>
  </si>
  <si>
    <t>En revisión y ajustes de acuerdo con criterios previstos en la Reforma a la Salud. - RUAF y Supervivencia en operación.</t>
  </si>
  <si>
    <t>Se puso en marcha</t>
  </si>
  <si>
    <t>Aplicativo estabilizado</t>
  </si>
  <si>
    <t>En revsión por parte de las Dependencias del Ministerio.</t>
  </si>
  <si>
    <t>En ejecución</t>
  </si>
  <si>
    <t>En adquisición de firmas digitales para financiar la implentación</t>
  </si>
  <si>
    <t>Continúa avance de cobro coactivo y se migró información al sistema CRM Dinamycs, para la Dirección de Administración de Fondos, compartiendo base de datos con la Oficina Jurídica</t>
  </si>
  <si>
    <t>Seleccione</t>
  </si>
  <si>
    <t>Producto</t>
  </si>
  <si>
    <t>Ejec.</t>
  </si>
  <si>
    <t>RESULTADOS PRIMER TRIMESTRE</t>
  </si>
  <si>
    <t>VALOR</t>
  </si>
  <si>
    <t>OBSERV.</t>
  </si>
  <si>
    <t>TRIMESTRE I</t>
  </si>
  <si>
    <t>TRIMESTRE II</t>
  </si>
  <si>
    <t>TRIMESTRE III</t>
  </si>
  <si>
    <t>TRIMESTRE IV</t>
  </si>
  <si>
    <t>3400-3-02-1</t>
  </si>
  <si>
    <t>3400-3-03-1</t>
  </si>
  <si>
    <t>3400-4-01-1</t>
  </si>
  <si>
    <t>3400-2-01</t>
  </si>
  <si>
    <t>3400-3-01</t>
  </si>
  <si>
    <t>3400-3-02</t>
  </si>
  <si>
    <t>3400-3-03</t>
  </si>
  <si>
    <t>3400-4-01</t>
  </si>
  <si>
    <t>RESULTADOS SEGUNDO TRIMESTRE</t>
  </si>
  <si>
    <t>Informe estado de implementación</t>
  </si>
  <si>
    <t>Propuesta de ajuste del Sistema de Información para la Calidad.</t>
  </si>
  <si>
    <t>Informe de avances</t>
  </si>
  <si>
    <t>Hacer seguimiento a la elaboración de la propuesta de ajuste del Sistema de Información para la calidad.</t>
  </si>
  <si>
    <t>Se realizaron dos actividades de concertación con ACEMI y GESTARSALUD</t>
  </si>
  <si>
    <t>Se realizó el informe</t>
  </si>
  <si>
    <t>Se elaboró el Plan de Trabajo de Gestión de Guías de Práctica Clínica GGPC</t>
  </si>
  <si>
    <t>Se elaboró propuesta Plan de Trabajo Unidad Sectorial de Normalización</t>
  </si>
  <si>
    <t>Total Productos:</t>
  </si>
  <si>
    <t>Productos Programados:</t>
  </si>
  <si>
    <t>Ejecución Física Trimestre:</t>
  </si>
  <si>
    <t>% Act.</t>
  </si>
  <si>
    <t>Recursos Prog:</t>
  </si>
  <si>
    <t>Recursos Ejec:</t>
  </si>
  <si>
    <t>% Ejecución:</t>
  </si>
  <si>
    <t>Dirección de Regulación de Beneficios, Costos y Tarifas del Aseguramiento en Salud</t>
  </si>
  <si>
    <t>Dirección Regulación de Operación del Aseguramiento en Salud, Riesgos Laborales y Pensiones</t>
  </si>
  <si>
    <t>Se elaboraron 63 boletines</t>
  </si>
  <si>
    <t>Se elaboraron 103 boletines</t>
  </si>
  <si>
    <t>Se remite a diario informes de prensa</t>
  </si>
  <si>
    <t>Se realizó información de los eventos programados.</t>
  </si>
  <si>
    <t>Se actualizan carteleras de los diferentes pisos</t>
  </si>
  <si>
    <t>Se realizaron 8 ruedas de prensa</t>
  </si>
  <si>
    <t>Se realizaron 9 ruedas de prensa</t>
  </si>
  <si>
    <t>Actualización permanente de la página.</t>
  </si>
  <si>
    <t>Se da respuesta permanente a inquietudes planteadas</t>
  </si>
  <si>
    <t>Se ha dado respuesta a los requerimientos de las áreas</t>
  </si>
  <si>
    <t>Se tienen al aire las campañas programadas</t>
  </si>
  <si>
    <t>Licitacion en proceso</t>
  </si>
  <si>
    <t xml:space="preserve">Se brinda asesoría </t>
  </si>
  <si>
    <t>Se llevaron a cabo los eventos programados</t>
  </si>
  <si>
    <t>Se realizaron los desplazamientos</t>
  </si>
  <si>
    <t>Se elaboraron documentos</t>
  </si>
  <si>
    <t xml:space="preserve">Se presenta informe en donde se determina que al corte del mes de junio han sido aprobados once (11) proyectos por un valor de $770,3 millones, de los cuales se han suscrito un total de cuatro (4) proyectos. </t>
  </si>
  <si>
    <t>Se presenta informe por parte del Proceso de Farmacodependencia sobre los convenios suscritos durante la presente vigencia correspondientes a los Municipios de Cereté - Cordoba, Corrales - Boyaca, Chucuri - Santander y Sutantenza - Boyaca. Igualmente se presenta informe sobre los convenios suscritos aprobados en 2012 , los cuales se encuentran en ejecución en los municipios.</t>
  </si>
  <si>
    <t>Se realiza informe de seguimiento a los convenios suscritos de la vigencia 2012, cuyas fueron ejecutadas en 2013. En La presente vigencia se han aprobado dos (2) proyectos presentados por el Departamento de Cundinamarca, los cuales se encuentran en tramite para su suscripción por parte de la Gobernación de Cundinamarca.</t>
  </si>
  <si>
    <t>Se presenta informe de las solicitudes de previsión evaluadas durante el primer trimestre de acuerdo con las actas del Comité de Previsiones efectuadas en el trimetre. Durante el trimestre fueron evaluadas un total de 40 solicitudes de previsión presentadas por parte de los usuariso inscritos, que corresponde al 100% de las solicitudes recibidas.</t>
  </si>
  <si>
    <t>Se presenta informe del proceso de Inspección, Vigilancia y Control sobre las auditorias realizadas a usuarios inscritos y no inscritos durante el primer trimestre con la información correspondiente a los conceptos favorables o desfavorables emitidos por la Unidad, conforme al cumplimiento de la normatividad por parte de los usuarios. En total se realizaron 30 auditorias, de las cuales 21 recibieron concepto favorable, 8 pendientes y 1 desfavorable.</t>
  </si>
  <si>
    <t>Del total de cotizaciones realizadas por la Unidad durante el trimestre se atienden el 98% de las mismas, es decir de 342 cotizaciones se despacharon un total de 315 facturas.</t>
  </si>
  <si>
    <t>Se presenta informe correspondiente al consolidado de ventas a nivel nacional por cada uno de los medicamentos de Monopolio del Estado, el porcentaje de participación por departamento en el total de ventas y los movimientos de los mismos comparativo para el primer trimestre de los años 2011, 2012 y 2013.</t>
  </si>
  <si>
    <t>Se presenta informe por parte del Proceso de Disponibilidad en el que se indica que se ha efectuado el seguimiento a la presentación de la información de gestión de los FRE a nivle nacional. Durante los días 24 al 26 de abril de 2013 se efectuó el evento de reunión trimestral de presentación de informes de gestión de los FRE, efectuada en la ciudad de Valledupar, correspondiente al informe del primer trimestre, con asisitencia de representantes de 23 de los 32 departamentos del país.</t>
  </si>
  <si>
    <t>Se presenta informe sobre las actividades realizadas relacionadas con la el seguimiento a los indicadores de gestión, a las acciones correctivas y preventivas de los procesos, resultado de las auditorias de la oficina de Control Interno realizadas durante 2013 y a las gestiones realizadas para la contratación del acompañamiento del sistema de gestión de calidad de la Unidad. Así mismo se trabajó en la elaboración de los Riesgos de Corrupción, en cumplimiento del Decreto 2641 de 2012.</t>
  </si>
  <si>
    <t>Evaluación del Plan SIGI a nivel Institucional</t>
  </si>
  <si>
    <t>Ejecución plan anual de auditorias de gestión y resultados y  SIGI</t>
  </si>
  <si>
    <t>Gestión y direccionamiento de la Cooperacion Multilateral y Bilateral en materia de salud y proteccion social</t>
  </si>
  <si>
    <t xml:space="preserve">Apoyar la gestión de la Oferta y la Demanda de Cooperación Internacional a nivel nacional para el sector salud </t>
  </si>
  <si>
    <t>Negociacion de iniciativas de cooperación internacional</t>
  </si>
  <si>
    <t>Gestión de iniciativas de cooperación internacional</t>
  </si>
  <si>
    <t xml:space="preserve">Diseñar y validar un sistema de información de cooperación internacional para el sector salud. </t>
  </si>
  <si>
    <t xml:space="preserve">Apoyar la elaboración de insumos,   asesorar la participación y elaboración de informes de seguimiento en instancias internacionales que traten asuntos de competencia directa del MSPS. </t>
  </si>
  <si>
    <t>Elaboración de insumos para la negociación y seguimiento a declaraciones, acuerdos, resoluciones y tratatos a  solicitud de otros sectores.</t>
  </si>
  <si>
    <t>Promover la coordinación entre los cooperantes y la alineación de la cooperación con las prioridades del sector salud</t>
  </si>
  <si>
    <t>Fortalecimiento de Capacidades en Gestión de Cooperacion  y Relaciones Internacionales</t>
  </si>
  <si>
    <t>Medir el  acompañamiento y el desarrollo de los convenios e iniciativas formuladas  en cooperacion internacional</t>
  </si>
  <si>
    <t>Número de  iniciativas de cooperación internacional formuladas /30</t>
  </si>
  <si>
    <t xml:space="preserve">Medir la gestion y el  acompañamiento y el desarrollo de los convenios e iniciativas formuladas   </t>
  </si>
  <si>
    <t>Número de iniciativas de cooperación internacional en ejecución gestionadas por el grupo  / 20</t>
  </si>
  <si>
    <t>Sistema de información diseñado, validado y en funcionamiento</t>
  </si>
  <si>
    <t>Documento final del Manual de Cooperación y Relaciones Internacionales socializado y aprobado</t>
  </si>
  <si>
    <t xml:space="preserve">medir la gestion y el acompañamiento del área en la elaboración de insumos,   asesoramiento, participación y elaboración de informes de seguimiento en instancias internacionales que traten asuntos de competencia directa del MSPS. </t>
  </si>
  <si>
    <t xml:space="preserve">Documentos elaborados </t>
  </si>
  <si>
    <t xml:space="preserve"> Informe de Presidencia </t>
  </si>
  <si>
    <t>Medir la elaboración de insumos para la negociación y seguimiento a declaraciones, acuerdos, resoluciones y tratatos a  solicitud de otros sectores</t>
  </si>
  <si>
    <t>Medir  el cumplimiento de la capacitacion propuesta en busqueda de fortalecer a la entidad en un mayor conocimiento en la gestion de Relaciones Internacionales y Cooperacion Internacional</t>
  </si>
  <si>
    <t>memorias/ Actas de los talleres de capacitación</t>
  </si>
  <si>
    <t xml:space="preserve">Documento preliminar de prioridades de oferta y demanda de cooperación internacional del sector salud y protección social socializado on las áreas del minsiterio. </t>
  </si>
  <si>
    <t xml:space="preserve"> Número de iniciativas de cooperación internacional en ejecución gestionadas por el grupo </t>
  </si>
  <si>
    <t>Variables de la base de datos definidas</t>
  </si>
  <si>
    <t xml:space="preserve">Documento en elaboración </t>
  </si>
  <si>
    <t xml:space="preserve">Propuesta de modificación reglamento REMSAA - registrado en Documento. </t>
  </si>
  <si>
    <t>Sesiones de Comité de cooperación para definción de prioridades y coordinación.</t>
  </si>
  <si>
    <t>Memoria del taller de  caapcitacion en temas de fortalecimiento de capacidades en gestión de cooperación internacionales</t>
  </si>
  <si>
    <t xml:space="preserve">Ejes estratégicos prioritarios reformulados y criterios para el levantamiento de la información requerida para la actualización del documento.  </t>
  </si>
  <si>
    <t>Información disponible en el Ministerio incorporada en la base de datos</t>
  </si>
  <si>
    <t>Documento en elaboración</t>
  </si>
  <si>
    <t xml:space="preserve">Propuesta de modificación al  Protocolo REMSAA - registrado en Documento. </t>
  </si>
  <si>
    <t>Acompañamiento al MSPS  para la definición de prioridade y necesidades de coordinación.</t>
  </si>
  <si>
    <t xml:space="preserve">Documento de prioridades de oferta y demanda de cooperación internacional del sector finalizado y validado con áreas del Ministerio y entidades adscritas. </t>
  </si>
  <si>
    <t>Información validada con las áreas y herramienta informática o diseñada</t>
  </si>
  <si>
    <t>Primera propuesta del Manual de Cooperación y Relaciones Internacionales del MSPS</t>
  </si>
  <si>
    <t>Balance de medio termino de  las  comisiones, comités y grupos técnicos del ORAS</t>
  </si>
  <si>
    <t>Inicio de proceso de cooridanción con los donantes y presentación de ejes prioritarios de cooperación internacional del sector.</t>
  </si>
  <si>
    <t>Identificación de las necesidades de capacitación en gestión de Relaciones Internacionales</t>
  </si>
  <si>
    <t>Documento final socializado con los organismos y agencias de cooperación internacional y otros actores relevantes.</t>
  </si>
  <si>
    <t>Instancia (s) de coordinación acordada y agenda de trabajo concertada</t>
  </si>
  <si>
    <t xml:space="preserve">Realización del taller en gestión de Relaciones Internacionales </t>
  </si>
  <si>
    <t>No. niños y niñas en situación de desplazamiento beneficiados y con familias fortalecidas en temas de Primera infancia / 3913</t>
  </si>
  <si>
    <t>Informe de avance e informe final / 3</t>
  </si>
  <si>
    <t>Autorizaciones de giro e informes de seguimiento / 16</t>
  </si>
  <si>
    <t>Cuentasrecibidas y autorizaciones de giro 13 entidades</t>
  </si>
  <si>
    <t>informe final</t>
  </si>
  <si>
    <t>Informe elaborado</t>
  </si>
  <si>
    <t>No hay producto programado para el triemestre</t>
  </si>
  <si>
    <t>Informes de avance elaborados</t>
  </si>
  <si>
    <t>Propuesta de política elaborada</t>
  </si>
  <si>
    <t>2 informes bimestrales elaborados</t>
  </si>
  <si>
    <t>Informes elaborados</t>
  </si>
  <si>
    <t>Informe de avance elaborado</t>
  </si>
  <si>
    <t>1955 niños y niñas atendidos</t>
  </si>
  <si>
    <t>Uno de los trámites contractuales se inicia en el mes de mayo y  el otro en junio.  Una de las contrataciones se suscribe el 12/07/2013, pendiente la segunda,  por lo cual no se cuenta con los informes</t>
  </si>
  <si>
    <t>De acuerdo con el compromiso adquirido en el marco de la sesión de la Mesa Permanente de Concertación con pueblos y organizaciones indígenas realizada el pasado 13 de junio, en el sentido de suscribir un convenio con la Organización Nal. Indígena de Colombia –ONIC por un valor entre 900 y 1.000 millones de pesos, se debió efectuar adición de nuevos recursos, por lo cual el tramite de contratación de inicia en el mes de julio</t>
  </si>
  <si>
    <t>2 informes de reuniones elaborados</t>
  </si>
  <si>
    <t>Se realizó contratación el 31/05/2013, por lo cual se debió modificar el cronograma para la obtención de este producto</t>
  </si>
  <si>
    <t>Estrategia para garantizar la participación de las persona sordas y sordociegas en los procesos de la construcción de la política pública de discapacidad</t>
  </si>
  <si>
    <t>Se cuenta con proyecto de Resolución de discapacidad, en trámite Grupo de Presupuesto</t>
  </si>
  <si>
    <t>Se expidió la Resolución No. 976 del 8 de abril de 2013</t>
  </si>
  <si>
    <t>Informe de avance elaborado. La resolución 1895 se expide el 31/05/2013, se ha autorizado el primer giro del 40% de los recursos a 24 E.T.</t>
  </si>
  <si>
    <t>Autorización de giro a las 13 E.T.</t>
  </si>
  <si>
    <t>Proyecto de resolución se encuentra en revisión por parte de la Dirección de Administración de Fondos de la Protección Social desde el 20/06/2013</t>
  </si>
  <si>
    <t>Se cuenta con reporte</t>
  </si>
  <si>
    <t>Se suscribe contrato No. 363 del 21/06/2013</t>
  </si>
  <si>
    <t>Se suscribe convenio No. 363 del 21/06/2013.  la línea 2.5 del Capitulo II, a cargo de esta dependencia cuenta con cronograma y plan operativo, sin embargo, no se puede autorizar giro hasta contar con los 17 planes de las otras líneas del convenio.</t>
  </si>
  <si>
    <t xml:space="preserve">Dos contratos adicionados </t>
  </si>
  <si>
    <t>Número de estudios poblacionales en ejecución/ Número de estudios programados para el año 2013.</t>
  </si>
  <si>
    <t>Meses de internet y soporte plataforma - Servicios telefonía IP y otros (CRES)</t>
  </si>
  <si>
    <t>Estudios e investigaciones en proceso</t>
  </si>
  <si>
    <t>Propuesta del anteproyecto de Presupuesto por Resultados 2014</t>
  </si>
  <si>
    <t>GENERAL MINISTERIO</t>
  </si>
  <si>
    <t>Despacho Ministro</t>
  </si>
  <si>
    <t>Viceministerio de Salud</t>
  </si>
  <si>
    <t>Viceministerio de Protección Social</t>
  </si>
  <si>
    <t>En el período finalizó la ejecución del Convenio 408 de 2012 suscrito con el INC, cumpliéndose con la verificación de los servicos propuestos.</t>
  </si>
  <si>
    <t xml:space="preserve">Se expidió la resolución No. 1441 de 2013 “Por la cual se definen los procedimientos y condiciones que deben cumplir los Prestadores de Servicios de Salud para habilitar los servicios y se dictan otras disposiciones”, y comenzó la programación de reuniones de socialización y capacitación sobre la misma, a través de lo cual se busca fortalecer los estándares de calidad en la atención de los pacientes por parte de los prestadores de servicios de salud.  Adicionalmente se continuó el trabajo relacionado con la Política de Incentivos, revisando los posibles escenarios futuros del Sistema de Acreditación. </t>
  </si>
  <si>
    <t>Se están generando las herramientas que permitan establecer criterios de habilitación de redes con  integralidad, resolutividad accesibilidad continuaidad y calidad. Se  han diseñado matrices de análisis para evaluar  pertinencia frente a las guias de atención.</t>
  </si>
  <si>
    <t>En el marco del Programa de Saneamiento Fiscal y Financiero – PSFF de Empresas Sociales del Estado – ESE, se asignarán recursos para adelantar procesos de reorganización de redes y de IPS y apoyar las acciones de los planes de saneamiento fiscal y financiero de IPS seleccionadas, previa viabilización de los programas que presenten las Entidades Territoriales al MHCP.</t>
  </si>
  <si>
    <t>En el trimestre se efectuó seguimiento y acompañamiento para la ejecución de recursos distribuidos en 2012 para el cubrimiento de las deudas por atención a la población pobre en lo no cubierto con subsidios a la demanda (población pobre no asegurada y los eventos no incluidos en el POS subsidiado).  Los recursos de esta vigencia se comprometerán en el segundo semestre del año.</t>
  </si>
  <si>
    <t>En el marco de esta actividad se han emprendido acciones para el fortalecimiento de la gestión directiva y gerencial de las IPS. Para efectos de la adecuada implementación de los procesos de evaluación de gerentes, se expidió en marzo la Resolución 743 de 2013, mediante la cual se ajustan algunos aspectos contenidos en la Resolución 710 de 2012.  Por otro lado, se ha brindado apoyo para el diseño e implementación de estrategias de fortalecimiento de prestación de servicios a través de la modalidad de telemedicina en el territorio nacional</t>
  </si>
  <si>
    <t>Se ha prestado asistencia técnica a las direcciones departamentales y distritales de salud, con el propósito de revisar y actualizar el diseño de las redes públicas de prestación de servicios de salud, determinar los requerimientos de ajuste a partir de las necesidades de la demanda y la capacidad instalada en los prestadores privados y dimensionar los requerimientos de recursos para el desarrollo de acciones de reorganización de las empresas sociales del Estado, saneamiento financiero y mejoramiento de su capacidad instalada</t>
  </si>
  <si>
    <t>De conformidad con lo programadado se ha brindado apoyo en el nivel territorial para la gestión de información del Decreto 2193, en  los aspectos de preestación de servicios y administrativo y financiero.</t>
  </si>
  <si>
    <t>Con el objetivo de implementar acciones de apoyo a la reducción de vulnerabilidad sísmica estructural, se realizaron actividades  de asistencia técnica para la formulación y ejecución de proyectos de refuerzo estructural en cumplimiento de la Leyes 400 de 1997, 715 de 2001 y la Norma NSR-10 y asignación y seguimiento a la ejecución de recursos de la Nación para el desarrollo de obras de reforzamiento estructural en IPS públicas.  El compromiso de los recursos está previsto para el tercer trimestre del año.</t>
  </si>
  <si>
    <t>En el segundo trimestre del año se definieron las condiciones, procedimientos y requisitos para la distribución de los recursos a las entidades beneficiarias, enmarcados en los siguientes propósitos: (i) Suplir falencias en estándares de habilitación, con énfasis en el primero y segundo nivel de atención (ii) Mejorar acceso a los servicios, y (iii) Mejorar resolutividad en la atención, y considerando el impacto sobre el proceso de atención y los resultados en salud de la población.  Dado que para la ejecución del proyecto se requiere la formulación, y presentación de proyectos de infraestructura física para prestación de servicios de salud o de reposición, compra o dotación de equipos biomédicos, por parte de las entidades territoriales y la revisión y aprobación por parte del Ministerio, se espera que en el segundo trimestre del año se ejecuten los recursos.</t>
  </si>
  <si>
    <t>Se suscribió convenio con OIM 363 de 2013. Se seleccionó personal para el desarrollo de la política de Salud Sexual y Reproductiva y se eleboran terminos de referencia para la actualización de la politica. Por otra parte, a través del convenio con el UNFPA 036 de 2012, se suscriben sendos contratos para el desarrollo de guías de sífilis (Universidad Nacional) y de VIH ( Asociación Colombiana de Infectología).</t>
  </si>
  <si>
    <t>El contrato se firmó el 28 de junio y  la políza fue aprobada el 4 de julio por lo tanto no hay ejecución durante el segundo trimestre.</t>
  </si>
  <si>
    <t>Se realizaron las mesas de trabajo, entre el MSPS y  OPS, para definir el contenido de los objetos y productos  a tener en cuenta en los contratos que se realizarán, con el fin de contar con los profesionales que apoyarán el desarrollo  de los proceso normativos.</t>
  </si>
  <si>
    <t xml:space="preserve">En el mes de abril se socializó la estrategia nacional de alcohol a 29 entidades territoriales y se cuenta con terminios de referencia aprobados para la suscripción de un convenio interadministrativo con la Universidad Nacional en el primer mes del tercer trimestre.      </t>
  </si>
  <si>
    <t xml:space="preserve">Se cuenta con documento  con el diagnostico normativo, metodología a seguir y comportamiento epidemiologico de la IAAS. Se han desarrollado espacios intersectoriales con el INS, INVIMA y las Direcciones de Demografía y epidemiologia los ajustes a la metodologia para el diagnostico participativo. Frente al proceso de las reuniones regionales se avanza en contactar a los referentes de Antioquia, Vallle del Cauca, Barranquilla y Bucaramanga para preparacion de los espacios de trabajo. Finalmente se coordina con el convenio OPS,  para soportar los acuerdos regionales requeridos para el diagnóstico participativo.  </t>
  </si>
  <si>
    <t xml:space="preserve">1. Versión final para publicación y difusión de los  Fundamentos   Políticos , Técnicos  y  de  Gestión de la Estrategia  de Atención  Integral  a  la  Primera Infancia, marco de política logrado en seno la  Comisión Intersectorial de Primera Infancia y la estrategia "Cero a Siempre" de la cual el Ministerio de Salud y Protección Social es parte activa.   2.  Consolidación final y publicación del Plan Decenal de Salud Pública que su capítulo 8 Dimensión transversal de gestión diferencial de poblaciones vulnerables  el componente “Desarrollo integral de Niños, niñas y Adolescentes”  la cual  fue consulta y ajustado intersectorialmente.   3.  Diseño versión preliminar de lineamientos del Ministerio de Salud y Protección Social para despliegue de la estrategia de atención integral en salud de niños, niñas y adolescentes  </t>
  </si>
  <si>
    <t xml:space="preserve">La estrtrategia nacional de prevención de defectos del tubo se diseñará en el marco de la Alianza Intersectorial por la Primera Infancia 2013,  objetivo 1.  “Fortalecer las habilidades y capacidades técnicas de los actores, nacionales y territoriales, que tienen a su cargo la atención y la promoción del desarrollo de niños y niñas en primera infancia”  para lo cual se cefectuaron los estudios previos </t>
  </si>
  <si>
    <t>Revision tecnica y normativa relacionada con la valoración del desarrollo y la atención materno infantil, con base en la cual se elaboran los estudios previos y anexo tecnico del convenio 381 de 2013 (alianza inersectorial), en el proceso especifico relacionado con Desarrollo Infantil.</t>
  </si>
  <si>
    <t>Estudios previos y anexos técnico y financiero para adelantar el trámite al que hay lugar para la suscripción de un convenio de cooperación, con el  organismo idóneo para diseñar la propuesta de la estrategia nacional.</t>
  </si>
  <si>
    <t xml:space="preserve">
Suscripción del contrato  310 de 2013 con OPS - Contrato suscrito con la OIM No. 363/2013 - Adición al Convenio no. 036/12 suscrito con UNFPA para apoyar a la DP&amp;P para desarrollar, implementar y monitorear las estrategias de la gestión integral de la SSR para el cumplimiento de las metas y los objetivos de desarrollo del milenio relacionados; en el marco de las competencias del MSPS.. </t>
  </si>
  <si>
    <t>Se firmó convenio con la OIM, se diseñaron terminos de referencia para inicar convocatorias.</t>
  </si>
  <si>
    <t>Esta actividad hace parte del Convenio con la OPS. Se adelantó una reunión en el mes de abril con Guillermo Guibovich para informar sobre los productos.</t>
  </si>
  <si>
    <t>Se cuenta con el  50 % del documento con los lineamientos técnicos que permitan el despliegue de la estrategia de atencion integral a la primera infancia con enfoque territorial y poblacional. Se realizaron  algunos acercamientos con organizaciones  Indígenas a traves de la CIPI con el fin de conocer y articular  sus experiencias, y así contar con elementos a incluir en los lineamientos técnicos previamente citados.</t>
  </si>
  <si>
    <t>Se elaboró plan de trabajo y metodología para la adaptación de estrategias de salud pública con enfoque de equidad</t>
  </si>
  <si>
    <t xml:space="preserve">Se cuenta con informe de avances proceso de elaboración de lineamientos </t>
  </si>
  <si>
    <t>Desarrollo de varias reuniones con la OPS con el fin de trabajar conjuntamente los términos de referencia que harán parte de este paquete contractual.Desarrollo con la OPS y la Secretaria Distrital de Salud de dos reuniones con el objetivo de iniciar el proceso de planeación del V Encuentro Nacional de Entornos Saludables a llevarse a cabo en el mes de octubre  del presente año. (fecha tentativa)</t>
  </si>
  <si>
    <t xml:space="preserve">Informe técnico preliminar  de documento marco del programa nacional de IRA, que establece los lineamientos y estrategias. Se coordinan con los municipios de Copacabana y Medellin la implementación de las areas demostrativas  para la EGI de Enfermedad Respiratoria Aguda </t>
  </si>
  <si>
    <t xml:space="preserve">Este producto hace parte de las obligaciones contraidas en el marco del convenio con OPS ya suscrito. Actualmente se están elaborando los terminos de refrencia para iniciar proceso contractual con el operador. </t>
  </si>
  <si>
    <t>Convenio con la OIM firmado, contrataciòn de responsables de lìnea y revisiòn de terminos por la OIM para inicar proceso de convocatoria.</t>
  </si>
  <si>
    <t>Se avanzó en el proceso contractual para la elaboracón de los lineamientos en el marco del convenio de cooperación con la Oficina Internacional para las Migraciones (OIM). Se cuenta con un plan de trabajo conjunto con las asociaciones de personas con trastornos mentales y sus familias, así como el documento preliminar que describe los procesos comunitarios en salud mental.</t>
  </si>
  <si>
    <t>Se completó el trámite documental y se envió al Departamento Nacional de Planeación a través del Grupo de Planeación y Estudios Sectoriales.</t>
  </si>
  <si>
    <t xml:space="preserve">Identificacion de los actores sociales y comunitarios, con enfásis en familia y comunidad,  a nivel nacional y territorial con el fin de consolidar la estructura conceptual y metodológica de acercamiento al territorial. </t>
  </si>
  <si>
    <t>Se suscribió convenio con OIM 363 de 2013. Se seleccionó personal para el equipo desarrollador de la estrategia de emprendimientos juveniles y se está en proceso de redacción de términos de referencia.</t>
  </si>
  <si>
    <t>Documento con los parámetros, requisitos y condiciones generales y minimas para ser incluidas en el concurso por medio del cual se va a realizar el reconocimiento a los actores de sistema por la calidad de atención materno infantil</t>
  </si>
  <si>
    <t xml:space="preserve">El contrato para apoyo y desarrollo de estrategias de TIC se  inició el 6 de junio. Se entregó documento con plan de trabajo y se avanza en el desarrollo de estrategias de TIC. Está contemplado para el tercer semestre el  convenio con Proinapsa en conjunto con la   Subdirección de Enermedades No Transmisibles, para apoyar procesos de promoción de educación en salud y movilización social. </t>
  </si>
  <si>
    <t>Se  mantuvo en servicio la linea de atencion para dar orientacion sobre el consumo de drogas, a traves del contrato con CARISMA, el cual finalizo el 14 de junio. Se esta analizando la  nueva propuesta, que garantice esste tipo de atencion y ayuda.</t>
  </si>
  <si>
    <t>Informe de la implementacion con diseños aprobados de piezas para impresión dentro de lo dispuesto en el plan de informacion, comunicación y educacion para el empoderamiento social.</t>
  </si>
  <si>
    <t>Se cuenta con el plan de trabajo para el abordaje de las barreras de acceso en la atención en salud mental y consumo de SPA, el cual está en proceso de revisión y ajuste con la Superintendencia Nacional de Salud</t>
  </si>
  <si>
    <t>Guía revisada y en proceso de validación</t>
  </si>
  <si>
    <t xml:space="preserve">Este producto se encuentra dentro de las obligaciones contraidas en el Convenio de Cooperación suscrito con la OIM. Ya se cuenta con terminos de referencia para iniciar tramite contractual con el operador   </t>
  </si>
  <si>
    <t xml:space="preserve">El desarrollo de este producto se enmarca en el Convenio suscrito con la OIM. Actualmente se cuenta con terminos de referencia para la contratación del operador.  </t>
  </si>
  <si>
    <t>Revisión y actualizacion de los capitulos del Manual PAI</t>
  </si>
  <si>
    <t>* Se realiza asistencia tecica a la estrategia Bancos de Leche Humana en los hospitales que actualmente cuenta con Banco ( ccccc).
* Desarrollo  y presentacion del producto de evaluacion de Costo Efectividad de los Bancos de Leche Humana desarrollados con la experiencia de los BLH de Fusagasuga e Ibague. 
* Material disponible para entrega y distribución en los territorios de "Manual de Extracción de la Leche Materna". 
* Desarrollo de la estrategia de articulacion de las estrategias BÑLH _ IAMI - Canguro a nivel nacional, pendiente encuentro nacional</t>
  </si>
  <si>
    <t xml:space="preserve">* Convenio 784 de 2012 con PMA Desarrollo de las acciones de implementación de la estrategia de fortificación casera con micronutrientes en 26000 niños y niñas de 6 a 23 meses del departamento del Tolima ( coordinacion con secretaria de salud departamental, coordinación con lideres de la población indigena, contratación coordinador de la estrategia), Diseño y definición de acuerdos para la firma de un convenio con el programa Mundial de alimentos para la implementacion del Programa nacional para la reduccion de la anemia en niños y niñas de 6 a 23 meses de edad de los departamentos de Bolivar y  La Guajira. </t>
  </si>
  <si>
    <t xml:space="preserve">Actividad contemplada en el Convenio por Firmar con la organización de Naciones Unidas - FAO.  </t>
  </si>
  <si>
    <t>Se realizo el analisis de la situacion de APS para las ENT, a partir de los POA realizados por los entes territoriales.             Se diseño el documento guia para la planeacion de salud integral de las ENT a nivel territorial, la cual incluye mecanismos de evaluacion en el marco de APS, que permita el desarrollo de los planes  operativos de los ET.</t>
  </si>
  <si>
    <t>En el cronograma se programó el proceso para su desarrollo en el último trimestre del año.</t>
  </si>
  <si>
    <t>Desarrollo de visitas de asistencia técnica a las siguientes entidades territoriales Antioquia,Atlantico, Barranquilla, Bogotá, Caldas, Casanare, Caqueta,Cundinamarca, Cordoba, La Guajira, Meta,  y asesoría a los diferentes actores del SGSSS  en la implementación de las líneas de trabajo del plan estratégico</t>
  </si>
  <si>
    <t>Desarrollo de visitas de asistencia técnica a las siguientes entidades territoriales: Arauca, Barranquilla,Cesar, Magdalena, Norte de Santander y Santander y asesoría a los diferentes actores del SGSSS  en la implementación de las líneas de trabajo del plan estrategico; elaboración primer borrador propuesta de red de atención integral en lepra</t>
  </si>
  <si>
    <t>Se cuenta con el documento final elaborado y validado; listo para la imprenta</t>
  </si>
  <si>
    <t>Informe de gestión  para  23 departamentos  acompañados por el proceso de cooperación y asistencia técnica del programa ETV. En archivo de la subdirección de enfermedades transmisibles.</t>
  </si>
  <si>
    <t xml:space="preserve">El Sistema Unico de Indicadores en sustancias picoactivas -SUISPA se desarrollará en el marco del convenio suscrito con UNODC. Para ello se han realizado mesas de trabajo a fin de concertar con las entidades territoriales donde se implementará el sistema.  </t>
  </si>
  <si>
    <t>Elaboracion de planes operativos preliminares para el desarrollo de los convenios  OIM y OPS, en los componentes de gestion dirigidos a poblacion vulnerable y municipios priorizados</t>
  </si>
  <si>
    <t>Se espera recibir donación . Se tienen dificultades de tipo legal para proceder a la importación del insumo.</t>
  </si>
  <si>
    <t>Informe de gestión donde se reporta la recepción y distribución de los medicamentos de primera linea para el tratamiento de la TB (compra reembolsable No. 267 de 2013). Gestión para garantizar la adquisión, ingreso y distribución de medicamentos de tuberculosis de primera línea.  Los medicamentos de segunda línea previstos para llegar en el segundo trimestre, sin embargo el proveedor  (Fondo estrategico de OPS), informó un retraso en la entrega de estos insumos. Los informes reposan en el archivo de la Subdirección de Enfermedades Transmisibles.</t>
  </si>
  <si>
    <t xml:space="preserve">Informes correspondientes a la distribución de los medicamentos durante el primer cuatrimestre del año 2013, según metodologia establecida con la Subdireccion de Gestión de Operaciones.  A su vez se actualiza herramienta con los saldos de existencias de insumos criticos para las proyecciones de compra 2014. Finalmente se participa en la recepción de los medicamentos antimalaricos adquiridos por el Fondo Estrátegico compra 690 de 2012.  </t>
  </si>
  <si>
    <t>Se recibieron y distribuyeron los biológicos antirrábicos del programa (vacuna humana 54.700 dosis recibidos y 13,720 distribuidas-  inmuniglobulina se distribuyeron 1350 viales y vacuna animal se recibieron 3,500,000 dosis y se distribuyeron 898,000) según demanda de las DTS. Se cuenta con los informes respectivos en el archivo de la subdirección</t>
  </si>
  <si>
    <t xml:space="preserve">Seguimiento a adquisición de insumos PAI a traves del Fondo Rotatorio de la OPS, correspondiente al segundo trimestre del año 2013.(aprobación de proformas, tramite ante INVIMA, recepción de insumos). Control de insumos disponibles en almacén nacional del PAI a traves del módulo de inventarios y pedidos del aplicativo PAI web. Programación y autorización de despacho de insumos del PAI a las entidades territoriales garantizando disponiblidad del 100% de insumos en el 100% de entidades territoriales.  </t>
  </si>
  <si>
    <t>Trabajo conjunto con OPS, para efectos de la construcción de los términos de referencia para efectos de la contratación</t>
  </si>
  <si>
    <t>Se encuentran en proceso de elaboracion reglamentos, normas y planes definidos en el plan de trabajo 2013.</t>
  </si>
  <si>
    <t>Se adelantaron varias reuniones con OPS y con la DED, con el fin de diseñar de manera coordinada los respectivos terminos de referencia para adelantar contrataciòn con persona juridica</t>
  </si>
  <si>
    <t>Se cuenta con los términos de referencia para: Diseño e implementacion de un sistema de monitoreo del esquema de vacunacion extendedido, vacuna tetravalente de VPH en mujeres adolescentes vacunadas en el territorio nacional; Evaluación del impacto de la vacuna TdaP, en mujeres vacunadas a partir de la semana 21 de gestacion en el territorio nacional; Diseño de la guia clinica para el manejo clinico de Tosferina;  Auditoria de coberturas de vacunacion en Colombia durante el 2013</t>
  </si>
  <si>
    <t>Documentos preliminares de la revisión técnica de la evidencia en familia y de la propuesta para estructuración de la línea de cooperación internacional en torno a familia.</t>
  </si>
  <si>
    <t>En el marco del Convenio de Cooperación 310 suscrito entre el MSPS y la Organización Panamericana de la salud, se incluyó este producto y se avanza en los estudios previos para la convocatoria pública respectiva.</t>
  </si>
  <si>
    <t>Suscripción del contrato  310 de 2013 con OPS - Contrato suscrito con la OIM No. 363/2013 - Se elaboraron términos de referencia para los estudios a realizar.</t>
  </si>
  <si>
    <t xml:space="preserve">Términos de referencia aprobados por parte de  la Universidad de Córdoba. Pendiente obtención de firmas del contrato. </t>
  </si>
  <si>
    <t>Informe final de encuesta finalizada en la Región Atlántica; propuesta de la Segunda Fase (otras regionales) radicada, para trámite contractual.</t>
  </si>
  <si>
    <t>Se definieron los contenidos de los formularios clínicos y de encuesta para la prueba piloto, se realizó la prueba piloto en tres municipios (Bogotá, La Dorada - Caldas y Guaduas - Cundinamarca), se ajustaron los protocolos, manuales y formularios postpiloto y se hizo el ejercicio teórico de la calibración de odontólogos.</t>
  </si>
  <si>
    <t>Se adelantaron las mesas de trabajo con el Ministerio de educacion, con el fin de dar linea para el diseño del protocolo para la encuesta escolar.</t>
  </si>
  <si>
    <t xml:space="preserve">Boletines epidemiologicos por evento generados por el INS y Boletin de ESAVI jornada de vacunacion contra el VPH </t>
  </si>
  <si>
    <t>Para armonizar el sistema web al SISPRO, durante el trimestre se realizó la gestión con el área de TICs, para garantizar el alojamiento del sofware en los servidores del Ministerio. Este paso se da de un proveedor privado a los servidores del Ministerio con el fin de garantizar la apropiación del sofware a nivel institucional para su aplicación en las entidades territoriales</t>
  </si>
  <si>
    <t xml:space="preserve">Informe de implementacion del Sistema de Informacion PAI web y seguimiento a entidades territoriales. </t>
  </si>
  <si>
    <t>Se adelantaron mesas de trabajo conel DANE, para definir  la muestra, con lo cual se determinara  el  documento para el operativo del estudio, el cual se realizará con el DANE</t>
  </si>
  <si>
    <t xml:space="preserve">Plan de trabajo preliminar para la capacitacion de los diferentes agentes locales. Pendiente de acuerdo con los responsables de desarrollar en campo este proceso de capacitacion, llevado a cabo en el marco del convenio 363 de 2013. </t>
  </si>
  <si>
    <t>Elaboracion de plan operativo preliminar para el desarrollo del producto denominado "Formación de gerentes para la EGI ETV" el cual hace parte del convenio 310 de 2013 suscrito con OPS.</t>
  </si>
  <si>
    <t xml:space="preserve">Radicación del Convenio con el Federico Lleras Acosta en gestión contractual, con el fin de adelantar proceso de formación en el tercer trimestre del año lectivo. </t>
  </si>
  <si>
    <t>Desarrollo de varias reuniones con la OPS con el fin de trabajar conjuntamente los términos de referencia que harán parte de este paquete contractual.</t>
  </si>
  <si>
    <t>'Para garantizar la transmisión de los lineamientos técnicos para el desarrollo de los procesos formativos se adelantó:1-Asistencia técnica con la Universidad del Valle.  2-Se han desarrollado los planes de trabajo  con los grupos de la SENT. 3- Diseños de guías</t>
  </si>
  <si>
    <t>'Se adelantó la socialización y difusión de los lineamientos de la SENT con: Presentación  ante las cajas de compensación: Reuniones con las Secretarias de Salud COSESAN.• Reunión con la Asociación ASOCAJAS. • Presentación ante grupos de investigación como CARDIECOL y Fundación colombiana de diabetes.• Presentación ante la CDC de Atlanta. • Presentación ante los Secretarios de Salud en ciencia y tecnología.• Presentación avance comisión 7ma. Del Senado de la Ley 1355. Diagnóstico de necesidades de tabaco  ante agricultura y comercio. • Presentación para las universidades en el congreso de la universidad de los Andes.</t>
  </si>
  <si>
    <t>Lanzamiento del plan decenal de cáncer en Ibagué y Bogotá. Presentacion del plan de cancer en la Secretaria de Salud de Huila.</t>
  </si>
  <si>
    <t xml:space="preserve">Plan de capacitacion implementado con el SENA y certificacion de evaluadores de entidades territoriales departamentales, de ciudades capitales, Fuerzas Militares y de Policía y desarrollo de capacitacion para técnicos en entidades territoriales.  </t>
  </si>
  <si>
    <t xml:space="preserve">Se cuenta con plan estratégico para la Dirección de P&amp;P y descripción macro de procesos. </t>
  </si>
  <si>
    <t>Se prestó asistencia técnica y asesoría presencial (2) y virtual (4), para el acompañamiento a las Entidades Territoriales del departamento del Valle del Cauca y el municipio de Santiago de Cali, para la ejecución y seguimiento del Plan de Contingencia del Sector Salud-Línea de Salud Ambiental, agua y alimentos, para el evento masivo de Juegos Mundiales 2013 que se realizarán entre el 25 de julio y el 5 de agosto de 2013 en la ciudad de Santiago de Cali. Contrato No. 331 de 2013. Asistencia técnica a los departamentos de Santander y Tolima par el acompañamiento en la Estrategia de Entornos Saludables, formulación de Planes de Acción Intersectorial y Acciones Basadas en Comunidad. Apoyo a la articulación de la EES entre las subdirecciones de P y P y la oficina de Promoción Social.</t>
  </si>
  <si>
    <t>Se encuentra en el grupo de gestion contractual el convenio de cooperacion tecnica con la FAO para apoyar tecnicamente este ministerio en los procesos de consolidacion del observatorio de seguridad alimentaria y nutricional, inocuidad de alimentos y movilizacion social en seguridad alimentaria y nutricional, en donde la linea de inocuidad se estructuro de tal manera que el objetivo principal es el fortalecimiento del Sistema Nacional de Gestion de Inocuidad bajo los enfoques de analisis de riesgos y de la granja a la mesa. Se realiza contratacion de un profesional, mediante el contrato No 389 del 28 de junio de 2013, el cual tiene por objeto:"Realizar la gestion de los desarrollos normativos y tecnicos de las guias, protocolos, manuales, reglamentos y normas tecnicas y de procedimientos requieridos para la operacion del modelo de inspeccion, vigilancia y control"</t>
  </si>
  <si>
    <t>Convenio firmado con la OIM y en proceso de revisión de terminos de referencia para contratación.</t>
  </si>
  <si>
    <t>Durante el presente trimestre se adelanto gestiòn con el Viceministerio de Salud Pública, con Secretaria General, con el Grupo de Gestiòn Contractual, con la oficina de Comunicaciones y oficina de TICs y con la DEYD. Igualmente se estuvo en permanente contacto con la Universidad del Valle, adelantando algunas observaciones planteadas por el Grupo de Gestiòn Contractual.Se finalizó este trimestre faltando el concepto tecnico de la DEYD y de la Oficina de TICs.</t>
  </si>
  <si>
    <t>Revision de observaciones a Resolucion por el cual se estabelcen los lineamientos generales para efectos de las labores que desarrollan los comites de que trata el numeral 5 del artículo 3 del Decreto 1362 de 2012 y Reglamento interno de la Comision, en conjunto con el Ministerio de Agricultura y Desarrollo Rural y de Ambiente y Desarrollo Sostenible, con el objeto de unificar criterios y obtener un solo documento, el cual se encuentra en revision juridica por parte de cada uno de los ministerios participantes.</t>
  </si>
  <si>
    <t>Según los lineamientos socializados en el mes de febrero a la ET  y el proceso de cooperación y asistencia técnica, se adelanta la implementación del plan de seguimiento a  Transferecias, la incorporación y ejecución de las mismas dentro del programa ETV.</t>
  </si>
  <si>
    <t>Se elaboraron los lineamientos de ejecución de transferencias y la Implementación del seguimiento a la ejecución de transferencias a presupuestos locales</t>
  </si>
  <si>
    <t>Se suscribieron contratos con Liliana Andrade, Germán Gallego, Lorenza Ospino y Sidia Caicedo, ya se entregaron los primeros informes que reposan en el archivo de la Dirección.</t>
  </si>
  <si>
    <t xml:space="preserve">En este periodo se desarrolla el estado del arte de 17 departamentos en el marco del nivel de avance implementación o ejecución de los planes de Seguridad Alimentaria y Nutricional. Con el fin de definir el nivel de asistencia tecnica que tendran los departamentos en el segundo semestre del año. </t>
  </si>
  <si>
    <t xml:space="preserve">Informes del proceso de asistencia técnica  y de la reunión regional adelantada para el segundo trimestre por el programa ETV,  en el marco de la contigencia reportada por brote de dengue en zonas del pais. </t>
  </si>
  <si>
    <t xml:space="preserve">Se genera informe a la Subdireción en el que con corte a 30 de Junio, se informa el avance en cado uno de los elementos de los procesos transversales de aporuo la EGI: Gestión, Cooperación/Asistencia Técnica y Análisis de Situaicón de Salud. </t>
  </si>
  <si>
    <t>En cuanto a la asistencia técnica a los actores del sistema  se adelantó: • POA como propuesta elaborada por los ET. • La celebración del convenio de cooperación para dar asistencia técnica. • Se diseñó el plan de asistencia técnica. • Se acompañó a los ET con la asistencia técnica  a través de OPS. • Atender la demanda de conceptos técnicos desde los ET. • Lanzamiento del plan decenal de cáncer en Ibagué y Bogotá.</t>
  </si>
  <si>
    <t>Informe de gestión elaborado y en archivo físico de la Dirección</t>
  </si>
  <si>
    <t>Lo que se recibe en los ultimos dias del mes no se tramita dentro del mismo. (100/125)</t>
  </si>
  <si>
    <t>(159/153)</t>
  </si>
  <si>
    <t>(153/159)</t>
  </si>
  <si>
    <t>(5983/5851)</t>
  </si>
  <si>
    <t>(815/821)</t>
  </si>
  <si>
    <t>(1400/1399)</t>
  </si>
  <si>
    <t>(55/55)</t>
  </si>
  <si>
    <t xml:space="preserve">Se incluye una accion de repeticion pendiente de presentar del año 2012 </t>
  </si>
  <si>
    <t>No se presentó ninguna</t>
  </si>
  <si>
    <t>Documento elaborado y consolidado del marco legal y normatividad actual, nacional e internacional que sirva como insumo para la formulación de una Política de Educación en Salud.</t>
  </si>
  <si>
    <t>Inicio de trámite de reconocimiento de deuda</t>
  </si>
  <si>
    <t>Envío de solicitud al DNP</t>
  </si>
  <si>
    <t>Evaluar el Plan de Acción de la EGI ETV 2012</t>
  </si>
  <si>
    <t>Rad 201325100214113 Reprograma recursos ($178.570.428) del T-III al T-IV</t>
  </si>
  <si>
    <t>Medir el avance  de solicitudes atendidas por parte de la Dirección de Regulación de Benefcios, Costos y Tarifas del Aseguramiento en Salud.</t>
  </si>
  <si>
    <t>3400-3-01-2</t>
  </si>
  <si>
    <t>3400-3-01-4</t>
  </si>
  <si>
    <t>3400-4-01-2</t>
  </si>
  <si>
    <t>3400-4-01-3</t>
  </si>
  <si>
    <t>3400-4-01-4</t>
  </si>
  <si>
    <t>Análisis, estudios de suficiencia y propuestas de UPC 2013 RS, 2014 UPC Indígena, UPC Reclusos.</t>
  </si>
  <si>
    <t>Evaluación de tecnologías y actualización del POS</t>
  </si>
  <si>
    <t>201316000199683 del 31/07/2013 - Disminuye valor asignado y elimina programación del recursos de trimestres III y IV.</t>
  </si>
  <si>
    <t>201316000199683 del 31/07/2013 - Disminuye valor asignado y modifica programación del recursos del trimestre III.</t>
  </si>
  <si>
    <t>201316000199683 del 31/07/2013 - Disminuye valor asignado y modifica programación del recursos de trimestres III y IV.</t>
  </si>
  <si>
    <t>201316000199683 del 31/07/2013 - Disminuye valor asignado y modifica programación del recursos del trimestre III y elimina recursos del Trimestre IV.</t>
  </si>
  <si>
    <t>201316000199683 del 31/07/2013 - Incrementa valor asignado y modifica programación del recursos del trimestre IV.</t>
  </si>
  <si>
    <t>2500-26</t>
  </si>
  <si>
    <t>1500-9</t>
  </si>
  <si>
    <t>Elaboración de estudios y anexos técnicos para consultoría concurso de méritos.</t>
  </si>
  <si>
    <t>Medir el avance en el proceso de socialización</t>
  </si>
  <si>
    <t>2500-31</t>
  </si>
  <si>
    <t>mcgyver</t>
  </si>
  <si>
    <t>SE MODIFICO POR RESOLUCION  2624 DE 2013</t>
  </si>
  <si>
    <t>INFORME PORMENORIZADO DEL SISTEMA DE CONTROL INTERNO JULIO- SEPT
CONSOLIDAR INFORME DE GESTIÓN DE LA OCI: GESTIÓN POR ROLES SEPTIEMBRE
PLAN ANTICORRUPCIÓN Y ATENCIÓN AL CIUDADANO- SEPTIEMBRE
SEGUIMIENTO AL PROCESO DE CONCERTACIÓN Y EVALUACIÓN DE ACUERDOS DE GESTIÓN - AGOSTO
INFORME SEGUIMIENTO SOBRE MANEJO DE SISTEMAS DE INFORMACIÓN Y PRESENTAR RECOMENDACIONES- SEPTIEMBRE
Evaluación aleatoria a las respuestas dadas por la administración a los derechos de petición formulados por los ciudadanos- SEPTIEMBRE
SEGUIMIENTO A LA CONSOLIDACIÓN DE INFORMACIÓN EN EL MARCO DEL PROGRAMA DE RENOVACIÓN DE LA ADMINISTRACIÓN PÚBLICA (SIGEP) SEPTIEMBRE
INFORME CONTROL INTERNO CONTABLE- JULIO
SEGUIMIENTO AL SISTEMA INTEGRADO DE INFORMACIÓN FINANCIERA , SIIF - SEPTIEMBRE
INFORMES PQRS -SEPTIEMBRE
SEGUIMIENTO PLAN ANUAL DE ADQUISICIONES (POLITICA DE GESTION FINANCIERA (DECRETO 2482 DE 2012) SEPTIEMBRE</t>
  </si>
  <si>
    <t>RENDICION DE GESTIÓN CONTRACTUAL-JULIO</t>
  </si>
  <si>
    <t>PLAN DE MEJORAMIENTO JULIO- SIRECI CGR</t>
  </si>
  <si>
    <t xml:space="preserve">INFORME DE HALLAZGOS DETECTADOS POR LA OFICINA DE CONTROL INTERNO - JULIO - SEPTIEMBRE
SEGUIMIENTO A LA VALORACIÓN DE LOS NUEVOS PASIVOS CONTINGENTES Y LA ACTIVIDAD LITIGIOSA DEL ESTADO (SEGUIMIENTO LITIGOB)
</t>
  </si>
  <si>
    <t>Sistema de información diseñado</t>
  </si>
  <si>
    <t xml:space="preserve">El Documento fue elaborado por el Grupo de Cooperaciòn y Relaciones Internacionales  y validado con las áreas del Ministerio y Entidades Adscritas  </t>
  </si>
  <si>
    <t xml:space="preserve">1. Documento de grupo de apoyo a la implementación de la Reforma a la Salud (Banco Mundial)
2. Proyecto de Telesalud en Guainia (formulado para Dialogo Alto Nivel C&amp;T con USA)
3. Documento con actividades y prioridades de cooperación con la Agencia Francesa de Desarrollo
4 Proyecto de nutrición “Cuchara” con apoyo del BID y Fundación Pepsi Cola.
5. Proyecto Modelo Transferencia Tecnologia Producciòn Medicamentos. Corea 
6. Proyecto Planeación Estrategica Costa Rica 
</t>
  </si>
  <si>
    <t xml:space="preserve">
• Diseño de modelo de prestación de servicios para zonas aisladas (Piloto Guainia) (BID)
</t>
  </si>
  <si>
    <t xml:space="preserve">Se avanzó en la validación de la información de proyectos de cooperaciòn internacional con las areas y entidades adscritas. El Grupo ha evaluado varias opciones entre estas el SIAOD de APC Colombia. No osbtante se necesita adquirir el software "Oracle" para implementar dicho sistema en el Ministerio y no se cuenta con recursos para ello. Por consiguiente  el Grupo de Cooperaciòn y Relaciones Internacionales está avanzando con la Direcciòn de Epidemiologia en el diseño de una herramienta para la gestión, registro y procesamiento de esta Información. </t>
  </si>
  <si>
    <t xml:space="preserve">El Grupo de Cooperaciòn y Relaciones Internacionales cuenta con una primera propuesta de Manual de Cooperaciòn y Relaciones Internacionales que incluye  (Procedimientos de Contrataciòn de Convenios de Cooperaciòn Internacional, Memorandos de Entendimiento, Procedimientos de Donaciones, Comisiones al Exterior, Visibilidad, y se elaboró un proyecto de circular para firma del Ministro dirigida a todas las dependencias aclarando los trámites y gestiones que deben canalizarse a través del Grupo) </t>
  </si>
  <si>
    <t>1. Insumos para la Reunión del Grupo de Composición abierta Medicamentos FFSSC. 2. Insumos para la 1ra reunión del Comité Especial de la CEPAL sobre Población y Desarrollo 3. Insumos para la reunión regional CMCT 4. Insumos para el 52a Consejo Directivo de la OPS 5. Apoyo para la preparación para la participación ante la VI reunión del GT de Acceso Universal a Medicamentos de UNASUR. 6. Apoyo para la preparación para la participación ante la I reunión del GT de Sistemas Universales de Salud de UNASUR. 7. Insumos para la propuesta sobre “Adressing Modern Threats in the Biological Weapons Convention :A food for Thought paper” en el marco de la Convención de Armas Biológicas</t>
  </si>
  <si>
    <t xml:space="preserve">Se avanzó por parte del Grupo de Cooperaciòn y Relaciones Internacionales en el diseño de las preguntas  para la realización del ejercicio de balance y se remitieron a las diferentes comités y grupos técnicos del ORAS. Se propuso revisar avances del POA 2013 y revisar propuesta del POA 2014 </t>
  </si>
  <si>
    <t xml:space="preserve">Insumos elaborados durante el tercer trimestre: 1. Insumos para la negociación de la resolución en “Sanitation for all” en el marco de la Asamblea General de la ONU. 2. Insumos enviados a la Cancilleria para informar a la Comisiòn de la Condiciòn Juridica y Social de la Mujer de la ONU sobre los avances en la incorporación de la perspectiva de género en las políticas públicas del sector salud. 
3. Insumos para la negociación de la resolución de la Cruz Roja sobre “Reducir la falta de equidad sanitaria, en particular, con respecto a las mujeres y los niños”
</t>
  </si>
  <si>
    <t>Se dio inicio al proceso de coordinación con los donantes y se presentaron los ejes prioritarios de cooperaciòn internacional del sector</t>
  </si>
  <si>
    <t xml:space="preserve">El Grupo de Cooperación y Relaciones Internacionales,  ha identificado las necesidades de capacitaciòn en gestion de relaciones internacionales   </t>
  </si>
  <si>
    <t>RESULTADOS TERCER TRIMESTRE</t>
  </si>
  <si>
    <t>RESULTADOS CUARTO TRIMESTRE</t>
  </si>
  <si>
    <t>INFORME PORMENORIZADO DEL SISTEMA DE CONTROL INTERNO JULIO- SEPT</t>
  </si>
  <si>
    <t>Mediante oficio No 201333201319451 del 27 de septiembre de 2013 se da traslado a la Dirección de Aseguramiento en Salud, Riesgos Profesionales y Pensiones del Back up y de los respectivos archivos remitidos por las EPS y EOC de acuerdo con la Resolución 744 de 2012. Adicionalmente, la Dirección de Administración de Fondos de la Protección Social remitió el informe consolidado correspondiente al segundo trimestre de 2013 para que este sea complementado y remitido a las respectivas entidades gubernamentales de que trata dicha Resolución. Por lo  descrito este informe estará a cargo de la Dirección de Aseguramiento.</t>
  </si>
  <si>
    <t>El auto 263 de 2012 en el numeral 3 refiere: 1.- “Remitir a la Corte Constitucional el programa y cronograma del rediseño requerido, dentro de los de veinte (20) días siguientes a la comunicación de esta providencia. 2.- Avances mensuales  y resultados obtenidos en el cumplimiento de las órdenes impartidas en la presente providencia a la Corte Constitucional". Por lo anterior y teniendo en cuenta que los informes de avance  se entregan de manera mensual a la H. Corte se hace necesario reformular la periodicidad del indicador.</t>
  </si>
  <si>
    <t>Para complementar el cumplimiento del objetivo propuesto, la Dirección de Administración de Fondos de la Protección Social estableció un procedimiento para recobros y uno para reclamaciones y lo entregó al Administrador Fiduciario, a la firma auditora de recobros y reclamaciones y al Interventor para que tuviera en cuenta los tiempos y las actividades allí señaladas y de esta forma hacer un seguimiento más estricto a las dos procesos.</t>
  </si>
  <si>
    <t xml:space="preserve">Debido a lo complejo del proceso de liquidación que se viene adelantando sobre el contrato de encargo fiduciario 242 de 2005 celebrado por el Ministerio de Salud y Protección Social  y el consorcio Fidufosyga 2005, orientado al finiquito de las condiciones técnicas, administrativas, financieras y jurídicas contenidas en el mencionado contrato, y toda vez que el artículo 11 de la Ley 1150 de 2007, que hace referencia al plazo de liquidación de los contratos celebrados por entidades públicas, enuncia : “La liquidación de los contratos se hará de mutuo acuerdo dentro del término fijado en los pliegos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de conformidad con lo dispuesto en el artículo 136 del C. C. A. Si vencido el plazo anteriormente establecido no se ha realizado la liquidación, la misma podrá ser realizada en cualquier tiempo dentro de los dos años siguientes al vencimiento del término a que se refieren los incisos anteriores, de mutuo acuerdo o unilateralmente, sin perjuicio de lo previsto en el artículo 136 del C. C. A. Los contratistas tendrán derecho a efectuar salvedades a la liquidación por mutuo acuerdo, y en este evento la liquidación unilateral solo procederá en relación con los aspectos que no hayan sido objeto de acuerdo”. La Dirección de Administración de Fondos de la Protección Social en observancia de tal precepto legal y con el objeto de garantizar la oportunidad y calidad en dicha liquidación presentará los informes correspondientes en el primer trimestre del año 2014. </t>
  </si>
  <si>
    <t>Se emitieron los conceptos jurídicos solicitados por las diferentes áreas de la Direccion de Administración de Fondos, así como por los externos allagados vía derecho de petición</t>
  </si>
  <si>
    <t>Se cumplió con la totalidad de los requisitos solictados por la Oficina de Planeación</t>
  </si>
  <si>
    <t>Aunque no se utilizó todo el valor de los recursos programados, se cumplieron todas las asesorías programadas a las Entidades Territoriales</t>
  </si>
  <si>
    <t>Se realizó IV Foro Andino de Salud y Economía los días 22 a 24 de julio en el Hotel Tequendama, Taller de Cuentas de Salud de los países suramericanos los días 25 a 31 de julio en el MSPS.  Se realizó asistencia técnica los días 9, 10 y 11 de septiembre en las instalaciones del MSPS.  Del dinero presupuestado $3,000,000,oo eran destinados a eventos, sin embargo, el CDP no se ejecutó debido a inconvenientes en la contratación por parte de la Subdirección Gestión de Operaciones ; los $20,000,000,oo correspondiente a publicaciones, esperan ser utilizados en el cuarto trimestre.</t>
  </si>
  <si>
    <t>Se ejecutó el valor total programado</t>
  </si>
  <si>
    <t>Se ejecutó el valor correspondiente ya comprometido</t>
  </si>
  <si>
    <t>En el acumulado a septiembre 2013 se han suscrito un total de 16 convenios por valor de $1.170 millones, de los cuales 3 corresponden a departamentos por valor de $283,6 millones y 13 a municipios pro valor de $886.8 millones</t>
  </si>
  <si>
    <t xml:space="preserve">Se presenta informe por parte del Proceso de Farmacodependencia sobre los convenios suscritos durante la presente vigencia correspondientes a cofinanciación de Municipios, con un total de 13 proyectos cofinanciados por valor de $886.8 millones. </t>
  </si>
  <si>
    <t>Se realiza informe de seguimiento a los convenios suscritos de la vigencia 2012, cuyas actividades fueron ejecutadas en 2013. Se presenta informe de proyectos cofinanciados durante 2013 a Departamentos, así: Dos proyectos en Cundinamarca y uno en Quindio con una asignación de recursos de $283,6 millones.</t>
  </si>
  <si>
    <t>Se presenta informe por parte del Proceso de IVC indicando que durante el tercer trimestre se realizaron un total de 65 previsiones evaluadas y que fueron radicadas por los usuarios conforme a la normatividad nacional e internacional vigente.</t>
  </si>
  <si>
    <t>Se presenta informe del proceso de Inspección, Vigilancia y Control sobre las auditorias realizadas a usuarios inscritos y no inscritos durante el tercer trimestre con la información correspondiente a los conceptos favorables o desfavorables emitidos por la Unidad, conforme al cumplimiento de la normatividad por parte de los usuarios. En total se realizaron 55 auditorias, de las cuales 18 recibieron concepto favorable, 35 pendientes y 2 desfavorable.</t>
  </si>
  <si>
    <t>Del total de cotizaciones realizadas por la Unidad durante el tercer trimestre se atienden el 92% de las mismas, es decir de 353 cotizaciones se despacharon un total de 326 facturas.</t>
  </si>
  <si>
    <t>Se presenta informe correspondiente al consolidado de ventas a nivel nacional por cada uno de los medicamentos de Monopolio del Estado, el porcentaje de participación por departamento en el total de ventas y los movimientos de los mismos comparativo para el tercer trimestre de los años 2011, 2012 y 2013.</t>
  </si>
  <si>
    <t xml:space="preserve">Se presenta informe sobre las actividades realizadas relacionadas con la el seguimiento a los indicadores de gestión, a las acciones correctivas y preventivas de los procesos, resultado de las auditorias de la oficina de Control Interno realizadas durante 2013 y a las gestiones realizadas para la contratación del acompañamiento del sistema de gestión de calidad de la Unidad. </t>
  </si>
  <si>
    <t xml:space="preserve">El  personal con el cuenta el grupo de consultas no es suficiente para atender los  volumenes de consultas  que se radican en la OAJ , mas aun si se tiene encuenta que se ha presentado. (169/255) </t>
  </si>
  <si>
    <t>Lo que se recibe en los ultimos dias del mes no se tramita dentro del mismo. (28/34)</t>
  </si>
  <si>
    <t>El  personal con el cuenta el grupo s no es suficiente para atender los  volumenes  que se radican en la OAJ , Los terminos de medicion son internos de la Direccion para medicion de tiempos (14/28)</t>
  </si>
  <si>
    <t>Lo que se recibe en los ultimos dias del mes no se tramita dentro del mismo. (132/125)</t>
  </si>
  <si>
    <t>El  personal con el cuenta el grupo s no es suficiente para atender los  volumenes  que se radican en la OAJ , Los terminos de medicion son internos de la Direccion para medicion de tiempos. (66/312)</t>
  </si>
  <si>
    <t>Lo que se recibe en los ultimos dias del mes no se tramita dentro del mismo Los terminos son internos y asignados para medicion de tiempos. (63/98)</t>
  </si>
  <si>
    <t>Lo que se recibe en los ultimos dias del mes no se tramita dentro del mismo Los terminos son internos y asignados para medicion de tiempos.  (35/63)</t>
  </si>
  <si>
    <t>Lo que se recibe en elos ultimos dias del mes no se tramitea dentro del mismo. (6270/6201)</t>
  </si>
  <si>
    <t>Lo que se recibe en elos ultimos dias del mes no se tramitea dentro del mismo. (535/521)</t>
  </si>
  <si>
    <t>Lo que se recibe en elos ultimos dias del mes no se tramitea dentro del mismo. (1550/1536)</t>
  </si>
  <si>
    <t>Cuando se requiere de informacion de otras dependencias y por los plazos tan cortos no se logra emitir la respuesta dentro del termino señalado. (7689/8356)</t>
  </si>
  <si>
    <t>(120/120)</t>
  </si>
  <si>
    <t>(52/52)</t>
  </si>
  <si>
    <t>(0/0)</t>
  </si>
  <si>
    <t>Pendiente de resolver  cuatro recursos. (1/3)</t>
  </si>
  <si>
    <t xml:space="preserve">Se ha avanzado según lo solicitado por Planeación </t>
  </si>
  <si>
    <t xml:space="preserve">En legalización de contrato Plan estratégico </t>
  </si>
  <si>
    <t xml:space="preserve">Contratado y en ejecución </t>
  </si>
  <si>
    <t>Validación y aprobación de requerimientos por usuarios funcionales y sujeto a revisón y ajuste de acuerdo a la norma</t>
  </si>
  <si>
    <t>En reviisón propuesta 5 dominios</t>
  </si>
  <si>
    <t>Respuesta a 6.940 solicitudes</t>
  </si>
  <si>
    <t xml:space="preserve">Participación en revisón de avances de contratos plan para Santander, Cauca y Nariño  </t>
  </si>
  <si>
    <t>Propuesta de resolución para la regulación del acceso, difusión y utilización de la información de los sistemas de información administrados por el MSPS</t>
  </si>
  <si>
    <t>4 fuentes integradas: Nacimientos - RUAF; Defunciones - RUAF; Cuenta Alto Costo – Enfermedad Renal Crónica   (CAC - ERC); EPSs - Administradoras</t>
  </si>
  <si>
    <t>Documento de unificación en revisión por distintos actores.</t>
  </si>
  <si>
    <t xml:space="preserve">En ejecución la integración e interoperabilidad de las bases de datos de afiliación </t>
  </si>
  <si>
    <t xml:space="preserve">Inclusión de estandares semánticos de diagnósticos y procedimientos en el catálogo de servicios terminológicos en salud del aplataforma de interoperabillidad de GEL; en revisión de propuestas de estándares semánticos para medicamentos y dispositivos médicos-equipos </t>
  </si>
  <si>
    <t>Seguimiento a la implementación de aplicaciones como medidas fitosanitarias, sistema de información de las enfermedades producidas por micobacterias, OBSAN, SSO</t>
  </si>
  <si>
    <t>Se cumplio con la elaboración de los documentos para el concurso de meritos abierto, es la No.003 de 2013.</t>
  </si>
  <si>
    <t>Se continua con la ejecución de este Plan a través de los integrantes de la Red.</t>
  </si>
  <si>
    <t>Se entrego a Comunicaciones el material de apoyo para impresión con la Imprenta Nacional.</t>
  </si>
  <si>
    <t xml:space="preserve">*En ejecucion del contrato 519 de 2013, se realizo el traslado de los fondos acumulados ubicados en el MPSPS Nivel Central, CEADS y Almacen. (11802 cajas trasladadas).   
*Se encuentra en  la etapa de Aplicación de las Tabla de Valoración Documental. </t>
  </si>
  <si>
    <t>Se cumplió con la ejecución de pagos de acuerdo a la cláusula quinta - Forma de pago del conrato 054 de 2013.
En ejecución actividades programadas</t>
  </si>
  <si>
    <t xml:space="preserve"> Se elaboró la metodología de levantamiento de información en campo con enfoque en (seguridad del paciente, efectividad y Humanización) </t>
  </si>
  <si>
    <t>Se realizaron visitas para recolección de información en campo para apoyar la elaboración del documento que contendrá los aspectos relevantes a desarrollar en los criterios definidos para el Plan Nacional de Mejoramiento a la Calidad, a la cidades de Cartagena y Armenia.</t>
  </si>
  <si>
    <t>Se definió un marco conceptual del Sistema de Evaluación de Actores que tiene en cuenta un proceso de mejormamiento continuo más amplio. Este marco fue discutido con grupos focales de actores tanto de prestadores de servicios como de aseguradores a través de las agremiaciones de EPS.</t>
  </si>
  <si>
    <t>Se suscribió el contrato 551 de 2013, con el fin de realizar un prototipo para la página del observatorio de calidad y se realizo la discusión acuerdo del plan de trabajo y la  valoración de necesidades y requerimientos del Observatorio de Calidad en la atención en salud.</t>
  </si>
  <si>
    <t>Se publicó en el Secop del aviso de convocatoria para la presentación de manifestaciones de interés, publicación de estudios previos  y pliegos de condiciones, audiencia de aclaración de pliegos de condiciones se dio respuesta al as observaciones presentadas , se realizaron los avisos modificatorios al pliego de condiciones</t>
  </si>
  <si>
    <t>Se suscribió Convenio interadmin istrativo No.  478 de 2013 con la Universidad de Antioquia.  Se realizó concertación del plan de trabajo y activiades con la Universidad en 28 de agosto.</t>
  </si>
  <si>
    <t>Se ha participado en la revisión de la propuesta de actualización del decreto 2269 de 1993</t>
  </si>
  <si>
    <t>Periodo</t>
  </si>
  <si>
    <t>Acumulada</t>
  </si>
  <si>
    <t>Ejecución  TRIM - I</t>
  </si>
  <si>
    <t>Ejecución  TRIM - II</t>
  </si>
  <si>
    <t>Ejecución  TRIM - III</t>
  </si>
  <si>
    <t>Ejecución  TRIM - IV</t>
  </si>
  <si>
    <t>TOTAL</t>
  </si>
  <si>
    <t>Programado</t>
  </si>
  <si>
    <t>Ejecutado</t>
  </si>
  <si>
    <t>TRIMESTRE - I</t>
  </si>
  <si>
    <t>TRIMESTRE - IV</t>
  </si>
  <si>
    <t>TRIMESTRE - III</t>
  </si>
  <si>
    <t>TRIMESTRE - II</t>
  </si>
  <si>
    <t>PROGRAMACIÓN Y EJECUCIÓN DE RECURSOS EN LOS PERIODOS</t>
  </si>
  <si>
    <t>Acum. Prog.</t>
  </si>
  <si>
    <t>Acum. Ejec.</t>
  </si>
  <si>
    <t>No. A. Tem.</t>
  </si>
  <si>
    <t>Código</t>
  </si>
  <si>
    <t>DEPENDENCIA</t>
  </si>
  <si>
    <t>No. ACTIV.</t>
  </si>
  <si>
    <t>PRIMER TRIMESTRE</t>
  </si>
  <si>
    <t>Recursos de la Vigencia Programados</t>
  </si>
  <si>
    <t>Recursos de la Vigencia Ejecutados</t>
  </si>
  <si>
    <t>Avance Acumulado</t>
  </si>
  <si>
    <t>Recursos Programados para el Periodo</t>
  </si>
  <si>
    <t>Logro en el Periodo</t>
  </si>
  <si>
    <t>SEGUNDO TRIMESTRE</t>
  </si>
  <si>
    <t>TERCER TRIMESTRE</t>
  </si>
  <si>
    <t>CUARTO TRIMESTRE</t>
  </si>
  <si>
    <t>X</t>
  </si>
  <si>
    <t>Recursos Ejecutados en el Periodo</t>
  </si>
  <si>
    <t>PERIODO</t>
  </si>
  <si>
    <t>Para la construcción del algoritmo, fue necesario definir las prioridades, que en el marco legal del país, serán reconocidas en los procesos de asignación. Dicha situación generó una prórroga en el tiempo de ejecución del contrato. Sin embargo, el algoritmo ya fue desarrollado, desde lo conceptual y lo práctico. Se encuentra en proceso de pruebas y entrega con la Oficina de TICs del Ministerio.</t>
  </si>
  <si>
    <t>Durante el tercer trimestre, se adelantó el proceso precontractual para el diseño de la encuesta. De dicho proceso, se concluyó que la mejor forma para contratar el objeto, es la celebración de una contratación Directa con la Universidad del Valle. El proceso se encuentra en curso, esperando aprobación del Ministerio de Hacienda para comprometer recursos con cargo a la próxima vigencia.</t>
  </si>
  <si>
    <t>Se viene avanzando en la definición del acto administrativo con el que se establecerá las características y estructura del Registro Único Nacional del Talento Humano en Salud, en coordinación con la Oficina de TICs.
Por su parte, se concertó con el Ministerio de Educación, la variable que permitirá identificar el programa de formación delTHS.</t>
  </si>
  <si>
    <t>Información actualizada en el Observatorio de Talento Humano en Salud: SSO; Sala temática de salud y medicina familiar.</t>
  </si>
  <si>
    <t>En el trimestre se realizarón 4 sesiones de la CITHS, para evaluar la relación docencia servicio y los escenarios de práctica de los programas de formación del árean de la salud.</t>
  </si>
  <si>
    <t>Se realizó la convocatoria 2013 y se preseleccionaron 1300 beneficiarios. En mes de octubre se finalizó la legalización ante el ICETEX de la beca crédito. Esta en proceso el envió de la información para determinar el número de beneficiarios final.</t>
  </si>
  <si>
    <t>Esta en proceso la adición de los recursos al convenio, para realizar el respectivo desembolso al fondo administrado por el ICETEX.</t>
  </si>
  <si>
    <t>Durante el trimestre, se adelantó la etapa precontractual para desarrollar el objeto. De allí se concluyó que la mejor forma de realizarlo, es mediante un Convenio de Asociación con la Federación Médica Colombiana. El proceso se encuentra en curso, esperando aprobación del Ministerio de Hacienda para comprometer recursos con cargo a la próxima vigencia.</t>
  </si>
  <si>
    <t>Los eventos fueron realizados con recursos de la Oficina de Promoción Social, en el marco de eventos que tenían programados.</t>
  </si>
  <si>
    <t>Se tenía previta la contratación por valor de $10 millones, sin embargo, la contratación se logró hacer por un menor valor ($5,400,000).</t>
  </si>
  <si>
    <t>La ejecución de estos recursos está en función de decisiones complejas que deben tomar las distintas instituciones involucradas, específicamente las IPS en relación con la creación de cargos para los residentes en sus plantas o nóminas de personal. Si estas instituciones no inician, gestionan y logran crear dichos cargos, no es posible ejecutar los recursos previstos en el proyecto. el contenido de la norma vigente, no aborda integralmente todos los aspectos para implementar de manera consistente y concurrente los temas decisivos para la creación de cargos temporales, relacionados con la normativa laboral, la capacidad y solidez financiera de las IPS públicas, los procesos técnicos articulados en los entes territoriales para la estructuración de plantas temporales y la precisión de aspectos técnicos de la relación docencia servicio, principalmente. En varias reuniones sostenidas en los años 2012 y 2013, los representantes de las IPS públicas que son potenciales beneficiarias de los recursos del proyecto, manifestaron la existencia de factores que hacen difícil y compleja la decisión de crear los cargos para los residentes establecidos en la Ley 1438 de 2011. Una de ellas está relacionada con la situación financiera de las IPS. Algunas de ellas, (como por ejemplo el Hospital Simón Bolívar en Bogotá, el Hospital Universitario Erasmo Meoz, el Hospital Universitario del Valle Evaristo García), enfrentan situaciones financieras difíciles, incluso críticas, que les impedirían en este momento asumir el costo que les corresponde financiar, para la apertura de los nuevos cargos de residentes (Ver anexo 1, niveles de riesgo para la vigencia 2013, según indicadores financieros, de las principales Empresas Sociales del Estado del nivel territorial, según categorización efectuada por la Resolución MSPS No. 01877 de 2013). Está en trámite un traslado de recursos por valor de $10,000 millones, dada la dificultad de ejecución mencionada anteriormente.</t>
  </si>
  <si>
    <t>La encuesta se encuentra diseñada con el apoyo de la Oficina de TICs, sin embargo, está pendiente actualizar la base de datos de los correos electrónicos de la población objetivo, teniendo en cuenta las disposiciones expedidas en materia de Protección de Datos Personales (tema que se viene tratando con la Oficina de TICs del Ministerio).</t>
  </si>
  <si>
    <t>Se elaboraron 136 boletines</t>
  </si>
  <si>
    <t>Seguidores de FaceBoock 1742, Twiter 59152</t>
  </si>
  <si>
    <t>Se tienen al aire 4 campañas</t>
  </si>
  <si>
    <t>Se adjudicó contrato</t>
  </si>
  <si>
    <t>Contrato con RTVC</t>
  </si>
  <si>
    <t>Se firmó contrato 506 con Óptima S. A.</t>
  </si>
  <si>
    <t>Se imprimieron materiales solicitados</t>
  </si>
  <si>
    <t>Se cuenta con estudios previos de las 11 contrataciones a realizar.  Se definió tramitar vigencias futuras, dado que no se conto con los insumos de las organizaciones indigenas antes de esta fecha y  en el tiempo restante de este año no se alcanzan a realizar  las actividades y obtener los productos requeridos.</t>
  </si>
  <si>
    <t>Se expidió la Resolución 2414 del 05/07/2013 y se efectuó el giro a las Entidades Territoriales</t>
  </si>
  <si>
    <t>No se tiene programación de recursos para este indicador</t>
  </si>
  <si>
    <t>Se cuenta con informe bimensual elaborado. En tramite pago</t>
  </si>
  <si>
    <t>Agenda en construcción. No se tiene programación de recursos</t>
  </si>
  <si>
    <t>Se suscribe, luego de concertacion durante 9 meses de este año y el año pasado,  contrato 547 del 16/09/2013 con la ONIC, por lo cual, en este  trimestre no se efectuaron la reuniones previstas ni el informe correspondiente a las mismas.</t>
  </si>
  <si>
    <t>Se realizaron reuniones y se cuenta con informe. Esta pendiente ajuste del informe por parte del contratista para autorizar pago</t>
  </si>
  <si>
    <t>No se tiene programación de recursos para el trimestre</t>
  </si>
  <si>
    <t>Resolución de asignación y tramite giro</t>
  </si>
  <si>
    <t>Informe final pendiente</t>
  </si>
  <si>
    <t>Se encuentra en revisión los ajustes efectuados por el contratista al informe de avance.  Por tal motivo, no se ha autorizado desembolso de recursos</t>
  </si>
  <si>
    <t>Mediante memorando con rad. 201316000248703 del 23/09/2013 se solicitó a la Dirección de Admon. de Fondos de la Protección Social, la liberación de los recursos para la atención en salud de la población desplazada, asignados a esta dependencia en la vigencia 2013</t>
  </si>
  <si>
    <t>El contratista no ha presentado el informe final</t>
  </si>
  <si>
    <t xml:space="preserve"> Documento elaborado sobre el estado del arte de logros, dificultades, alcance e impacto de políticas, estrategias y acciones de Información, Educación y Comunicación (IEC) en salud  desarrolladas en Colombia.</t>
  </si>
  <si>
    <t>En proceso de seleccion de persona juridica  para la actualización de la política de Salud Sexual y Reprodiuctiva, 1ra convocatoria desierta (10% de cumplimiento). Por otra parte están en proceso de elaboración las guías de sífilis (Universidad Nacional 70% de cumplimiento) y de VIH (Asociación Colombiana de Infectología 75% de cumplimiento).</t>
  </si>
  <si>
    <t xml:space="preserve"> Informe de plan de trabajo y avance de propuesta de formulación de la Política Pública de Educación en Salud. Este contrato N° 396  /2013 inició en Julio 3 de 2013 y culmina el 31 de octubre</t>
  </si>
  <si>
    <t>Se cuenta con lineamientos técnico para el desarrollo  de evaluación y validación de los procesos normativos, actualmente en proceso de contratación en el marco del convenio con OPS</t>
  </si>
  <si>
    <t>Se cuenta con plan de trabajo para divulgación e implementación de la estrategia nacional de respuesta integral frente al consumo de alcohol. Y se han realizado 4 de los 5 talleres programados en el mismo</t>
  </si>
  <si>
    <t>Se planteó trabajar las  reuniones con actores dentro del convenio suscrito con OPS. A este producto se le ha solicitado modificación debido a que OPS y el INS plantearon avances en la documentación de IAAS, por lo cual se consideró que no era pertinente realziar dichas reuniones. En el trimestre de Julio a septiembre se ha trabajado en revisión documental del tema con el fin de obtener un diagnóstico.  El  documento de diagnóstico presenta un avance del 70%.</t>
  </si>
  <si>
    <t xml:space="preserve">Se cuenta con cuatro avances  concretos en este proceso:   1. Construccion del lineamiento general de Asistencia tecnica y acompañamiento territorial. 2. Fundamentos políticos,  tecnicos y de gestion para la atencion integral en primera infancia 
3 Despliegue del proceso de asistencia tecnica y acompañamiento en los 32 departamentos y los cuatro distritos, a través de firma de acuerdos con tomadores de decisiones.4. Equipo de despliegue nacional con proceso de induccion e inicio de contruccion de instrumentos pedagogicos y metodologicos necesarios para el posicionamiento politico de la atencion integral a NNA en los territorios priorizados.
</t>
  </si>
  <si>
    <t xml:space="preserve">1. Documento con el esquema y los contenidos del curso virtual sobre defectos congénitos del tubo neural.2. Selección de las ciudades y público objetivo para la ejecución del curso virtual. 3. Fortalecimiento de la vigilancia de los defectos congénitos del tubo neural en conjunto con el Instituto Nacional de Salud </t>
  </si>
  <si>
    <t xml:space="preserve">
1. Documento con el plan de trabajo y cronograma. 2. Pruebas seleccionadas y disponibles (Escala Abreviada del Desarrollo, Escala cualitativa de valoración del desarrollo). 3. Definición de territorios y poblaciones en las que  se llevará a cabo el  estudio exploratorio sobre valoracion del desarrollo.
</t>
  </si>
  <si>
    <t xml:space="preserve">A la fecha se ha constiuido el documento base  de la propuesta del programa socializando y reelizando ajustes conjuntos con los territorios de La Guajira y Bolivar,  en la cual se realizarona cuerdos previos para el fuuncionamiento del piloto dentro de laos que se cuantan la elaboracion de un cronograma base </t>
  </si>
  <si>
    <t>En proceso de ejecución las acciones de PNSSR desarrolladas para cada una de las actividades propuestas en los planes de acción. (Convenios:  No. 310 de 2013 suscrito con la OPS - 15% de cumplimiento; No. 363 de 2013 suscrito con la OIM - 30% de cumplimiento; Adición al Convenio No. 036 de 2012 suscrito con UNFPA - 45% de cumplimiento).</t>
  </si>
  <si>
    <t>En proceso de ejecución las acciones y estrategias contempladas en la politica social  dirigida a mujeres víctimas del conflicto armado, región del Catatumbo, departamento del Cauca y para la equidad de género (Convenios:  No. 310 de 2013 suscrito con la OPS - 15% de cumplimiento; No. 363 de 2013 suscrito con la OIM - 30% de cumplimiento; Adición al Convenio No. 036 de 2012 suscrito con UNFPA - 45% de cumplimiento).</t>
  </si>
  <si>
    <t xml:space="preserve">Este producto hace parte del coonvenio suscrito con OPS  y se suscribió en Mayo, al corte de Sept. 30 la OPS estaban realizando los términos para la vinculación del  personal para la operación de los productos. </t>
  </si>
  <si>
    <t xml:space="preserve">1. Documento con el lineamiento de Atención Integral para el abordaje interetnico. 2. Firma de acuerdos en 10 territorios etnicos. (Indigenas y población afro) para trabajo conjunto nacion territorio en el fortalecimietno del enfoque diferencial </t>
  </si>
  <si>
    <t>Se elaboró la metodología y plan de trabajo para la incorporación del enfoque de DSS en planes y estrategias de salud pública</t>
  </si>
  <si>
    <t>Plan de trabajo y metodología elaborados, alcance a lineas operativas para la promoción de la salud y la prevención de la enfermedad en el marco del PDSP elaborados; actualmente en construcción de lineamientos</t>
  </si>
  <si>
    <t xml:space="preserve">
- Desarrollo de reuniones para concertar los alcances, definir los términos de referencia y convocar a la institución con la que se suscribirá la respectiva carta acuerdo
- Conformación y desarrollo del comité técnico para la organización y desarrollo del V Encuentro Nacional de Entornos Saludables, el cual está integrado por representantes de la Secretaria Distrital de Salud, Ministerio de Salud y Protección Social  y OPS</t>
  </si>
  <si>
    <t>Continuidad en el desarrollo de actividades de gestión para el establecimiento de dos áreas demostrativas de intervención para la prevención y control de la  IRA en  dos entidades territoriales</t>
  </si>
  <si>
    <t>Se cuenta con  lineamientos técnico para la divulgación e implementació Modelos para integrar herramientas de detección e intervención primaria en salud mental y se ha realizado 1 de 3 eventos programados en detección e intervención primaria en salud mental. Modelo mhGAP en proceso de implementación en 1 de 3 Departamentos proyectados. Se cuenta con documento técnico para el modelo INTEGRA SPA</t>
  </si>
  <si>
    <t>Convocatoria abierta y en proceso de selección de oferentes para la ejecución de las acciones para el fortalecimiento de la sociedad civil en exigibilidad de derechos y garantía de los Derechos Sexuales y Reproductivos y la Salud Sexual y Reproductiva  (Convenio No. 363 de 2013 suscrito con la OIM - 30% de cumplimiento).</t>
  </si>
  <si>
    <t>Se cuenta con documento propuesta de Rehabilitación Basada en la Comunidad desarrollado con el nodo comunitario. Se cuenta con documento preliminar para el funcionamiento del nodo institucional en salud mental.
Los procesos comunitarios para intervenciones de base comunitaria, grupos de soporte y ayuda mutua en consumo de SPA se encuentran en proceso contractual en el marco del convenio con UNODC</t>
  </si>
  <si>
    <t>Se recibió el concepto favorable de parte del DNP y se remite la documentación al Ministerio de Hacienda para solicitar la firma de la resolución de giro.</t>
  </si>
  <si>
    <t xml:space="preserve">1. Guia para la levantamiento de mapa de actores de los territorios. 3. Prototipo de la plataforma que se encuentra en desarrollo y que se espera entregar la fase I. 4. Diseño y dinámica de funcionamiento del boletín y la sabana de redes sociales.
</t>
  </si>
  <si>
    <t>En proceso de ejecución la estrategia de iniciativas y emprendimientos juveniles - 30% de cumplimiento; en proceso de convocatoria para la operativización de rutas en promoción de Derechos Sexuales y Reproductivos para la afectación positiva de determinantes sociales en salud sexual y reproductiva, Prevención de Embarazo Adolescente y VIH/Sida - 10% de cumplimiento.</t>
  </si>
  <si>
    <t xml:space="preserve">1. Documento con el lineamiento de calidad y humanizacion de la atencion.integral en salud. </t>
  </si>
  <si>
    <t xml:space="preserve">Este item ($ 468.847.366 total para el III trimestre se programaron 353´045,780 )  incluye los contratos N° 344/2013 Rodrigo Durán y  N° 339/2013  Adriana Llano ( estuvieron el 100%  del trimestre)  y sus productos incluyen :Documentos de avances de ejecución de estrategias de TIC y herramientas comunicativas para la promoción de la salud -con PROINAPSA a la fecha del 30 de Sept. estaba en proceso de contratación. </t>
  </si>
  <si>
    <t xml:space="preserve">Estrategias de mercadeo social en proceso de contratación en el marco del convenio de cooperación técnica con OPS.
Línea de atención: Por decisión de la Dirección de Promoción y Prevención, este proceso no se va a desarrollar.     </t>
  </si>
  <si>
    <t>Informe de distribucion y entrega de material de informacion, comunicación y educacion para el empoderamiento del PAI.</t>
  </si>
  <si>
    <t>Plan de trabajo elaborado, para acciones en conjunto con la SNS y la Dirección de Prestación de servicios y APS.</t>
  </si>
  <si>
    <t>Documento validado con actores y ajustado</t>
  </si>
  <si>
    <t>Se cuenta con lineamientos técnico para la validación de modelos de atención actualmente en proceso de contratación en el marco del convenio de cooperación técnica con OIM</t>
  </si>
  <si>
    <t>Edición y revisión de los capitulos del Manual PAI.</t>
  </si>
  <si>
    <t xml:space="preserve">Capacitación para facilitadores en consejeria en Lactancia Materna y practicas adecuadas en alimentación infantil en los siguientes departamentos: Atlantico, Arauca, Casanare, Cauca, Guainia, Guaviare, Meta, Nariño, Norte de Santander, santander, Tolima, Valle del Cauca, Vaupes y Vichada. 
Asistencia tecnica para la implementación para los Bancos de Leche Humana - BLH de:
BLH en funcionamiento: Hospital Federico LLeras Acosta de Ibagué
San Rafael de Fusagasugá - 
Fase final: Rosario Pumarejo de López de Valledupar, Clínica Maternidad Rafael Calvo de Cartagena, Universitario Departamental de Nariño, Occidente de Kennedy III Nivel Bogotá y General de Medellín
Fase preliminar: Universitario Hernando Moncaleano Perdomo de Neiva, Universitario del Valle Evaristo García, Civil de Ipiales, SES CALDAS  de Manizales, Universitario Erasmo Meoz de Cúcuta, Universitario Fernando Troconis, Adelita Char de Barranquilla, Universitrio de Santander . 
Celebración de la semana mundial de la Lactancia Materna en la ciudad de Medellin con el lema "Apoyo a las madres que amamantan: cercano, continuo y oportuno". </t>
  </si>
  <si>
    <t xml:space="preserve">PROYECTO DE FORTIFICACION CASERA CON MICRONUTRIENTES EN POLVO EN NIÑOS Y NIÑAS DE 6 A 23 MESES DEL DEPARTAMENTO DEL TOLIMA: Se da revisión y ajuste de intrumentos y de material educativo (plegables y calendario), coordinacion con ausntos etnicos y su enlace indigena de la gobernación del Departamento del Tolima, definición del muestreo del proyecto que de acuerdo a la población y la prevalencia de anemia según ENSIN 2010 es de 344 niños aprox. Acciones de coordinación con la secretaria de salud departamental, socializacion del proyecto en Natagaima y Chaparral, coordinación de Programa Familias en Acción Regional Tolima, sensibilizacio promotores de salud Pijao, contratacion y capacitación a equipos del proyecto, reunion de coordinación ICBF nacional con el proposisto de coordinar la población a cubrir con el programa. 
</t>
  </si>
  <si>
    <t xml:space="preserve">Actualmente se desarrolla a través del componente de análisis e investigación del Observatorio de SAN operando en la Fase 2, con el propósito de ofrecer insumos que contribuyan al análisis integral, seguimiento y evaluación de la SAN  y la PSAN con enfoque territorial, diferencial y de género, que permitan profundizar y aportar a la comprensión de los fundamentos y situación de la Seguridad Alimentaria y Nutricional en Colombia. Adicionalmente se trabaja en la trasversalización del enfoque de género a partir de la construcción del capítulo étnico el cual incluye el componente de estrategias de salud nutricional. </t>
  </si>
  <si>
    <t>Plan de acción conjunto con la Superintendencia Nacional de Salud en proceso. Solicitud de información nacional en proceso de recolección.</t>
  </si>
  <si>
    <t>Se han realizado visitas de asistencia técnica a las siguientes entidades territoriales Bolivar, Meta, Arauca, Caquetá y Caldas. De igual manera se participa de la mesa intersectorial para abordaje de PPL y acompañamiento a EAPB</t>
  </si>
  <si>
    <t>Se han realizado visitas de asistencia técnica a las siguientes entidades territoriales a Bolivar, Valle del Cauca, Huila, Arauca, Santander, Cesar y Norte de Santander. De igual manera elaboración de propuesta preliminar de la red</t>
  </si>
  <si>
    <t>El plan se lanzó el 29 de Julio de 2013, dicho documento se encuentra validado, a la fecha se encuentra en imprenta para su difusión. De manera complementaria en el departamento de Guaviare se realizó la formulación del programa de EID, con el acompañamiento del Ministerio.</t>
  </si>
  <si>
    <t>Elaboración de Informe de gestión de 11 departamentos  pendientes  por el proceso de  implementación de la EGI ETV, los cuales fueron priorizados por el proceso de cooperación y asistencia técnica del programa ETV, para el periodo de la referencia.</t>
  </si>
  <si>
    <t>Se ha dado inicio al proceso de asistencia técnica territorial en el Sistema Único de Indicadores en SPA</t>
  </si>
  <si>
    <t xml:space="preserve">Implementacion de planes operativos para el desarrollo de los convenios  OIM y OPS, en los componentes de gestion dirigidos a población vulnerable y municipios priorizados. </t>
  </si>
  <si>
    <t>En proceso de ejecución, se recibe primera (1a) remesa de condones (250,000 unidades) - 20% de cumplimiento.</t>
  </si>
  <si>
    <t>Se recibió la talidomida en el almacén del Ministerio, de igual manera, los medicamentos de segunda línea para el manejo de tuberculosis los cuales se distribuyeron según necesidad a las entidades territoriales.</t>
  </si>
  <si>
    <t xml:space="preserve">Se realizan las distribuciones de los medicamentos correspondientes al segundo cuatrimestre del año 2013, según metodologia establecida con la Subdireccion de Gestión de Operaciones.  A su vez se reportó a la OPS segun los compromisos adquiridos en el marco de la cooperación internacional, los saldos de existencias de insumos criticos para las proyecciones de compra 2014. Se participa en la recepción de los medicamentos antimalaricos  y de TB, adquiridos por el Fondo Estrátegico compra 690 y 675 de 2012 y 267 de 2013.  </t>
  </si>
  <si>
    <t>Mediante la modificación No. 2, adición y prorroga No. 1, fue adicionado en un 50% del valor y de las cantidades de vacuna antirrábiaca adquirir.
A la fecha Vecol ha hecho entrega de 3.500.000 de dosis de vacuna antirrábica de uso en perros y gatos.
Vecol Ha distribuido 1.483.000 dosis a las DTS
Vecol tiene almacenadas e los cuartos fríos 2.017.000 dosis, las que serán distribuidas de acurdo  on las solicitudes y necesidades de los territorios
Esta pendiente la entrega de 1.750.000 dosis, las que estan programadas para la primeras quencena de diciembre de 2013</t>
  </si>
  <si>
    <t xml:space="preserve">Seguimiento a adquisición de insumos PAI a traves del Fondo Rotatorio de la OPS, correspondiente al tercer trimestre del año 2013.(aprobación de proformas, tramite ante INVIMA, recepción de insumos). Control de insumos disponibles en almacén nacional del PAI a traves del modulo de inventarios y pedidos del aplicativo PAI web. Programación y autorización de despacho de insumos del PAI a las entidades territoriales garantizando disponiblidad del 100% de insumos en el 100% de entidades territoriales.  </t>
  </si>
  <si>
    <t>Convenio 310 DE 2013 MSPS/OPS.Desarrollo y coordinaciones técnicas para los procesos de normalización, evaluación-certificación,  formación y gestión del talento humano por competencias laborales; Sistematización retrospectiva de la experiencia de aplicación del instrumento de evaluación y respuesta en materia de equidad en salud en los medios urbanos (Urban HEART); con la Universidad Nacional carta acuerdo que tendrá como objetivo el fortalecimiento de la gestión en Calidad del Aire Intramural y Radiación Solar Ultravioleta a nivel nacional y territorial y prueba piloto para la elaboración del mapa de riesgo de calidad del agua de la cuenca del río Bogotá, de acuerdo a lo reglamentado en el Decreto 1575 de 2007 y en la Resolución No. 4716 de 2010.</t>
  </si>
  <si>
    <t>Coordinaciones técnicas con la Subdirección de Salud Ambiental y la Dirección de Epidemiologia y Demografía (Grupo de Estudio) del MSPS con el fin de coordinar la elaboración de la propuesta  conceptual, metodológica y de alcances para la realización de la encuesta nacional de Salud Ambiental. Articulación de todo el proceso con la DED. Revisisón terminos de referencia y entrega de propuesta por parte de la Universidad del Valle del Cauca.</t>
  </si>
  <si>
    <t>Contratados: el monitoreo del esquema de vacunacion extendido contra VPH tetravalente en mujeres adolescentes vacunadas en el territorio nacional y la guia clinica para el manejo clinico de Tosferina.                                                                                 En proceso de contratación: Evalución del impacto de la vacuna TdaP, en mujeres vacunadas a partir de la semana 21 de gestacion en el territorio nacional y la Auditoria de coberturas de vacunacion en Colombia durante el 2013.</t>
  </si>
  <si>
    <t>1. Diseño tecnico de  lineamiento para la atencion integral en salud a la infancia y la adolescencia en la familia y la comunidad.</t>
  </si>
  <si>
    <t>Documento de lineamientos técnicos realizado. ONSM contratado en el marco del convenio de cooperación con OPS</t>
  </si>
  <si>
    <t xml:space="preserve">En proceso de convocatoria para la realización de los estudios y levantamientos de líneas de base en los temas relacionados con la SSR - 10% de cumplimiento (Convenios:  No. 310 de 2013 suscrito con la OPS; No. 363 de 2013 suscrito con la OIM). </t>
  </si>
  <si>
    <t>Convenio 489 de 2013 fechado del 1 de Agosto y Legalizado el 20 de Agosto, cumpliendo requisitos para el primer desembolso se solícito el pago el 02 de Septiembre y se ejecuto el pago el 19 de Septiembre. Para este desenbolso se acepto plan de trabajo y cronograma.</t>
  </si>
  <si>
    <t>El 9 de agosto de 2013, se firma el Convenio de cooperacion tecnica No. 507 con Organización de las Naciones Unidas para la Agricultura y la Alimentacion - FAO para apoyar tecnicamente a este ministerio en los procesos de consolidacion del observatorio de seguridad alimentaria y nutricional, inocuidad de alimentos y movilizacion social en seguridad alimentaria y nutricional, en el cual se incluye el estudio especifico relacionado con la calidad nutricional de los lacto sueros. se realizan avances en el documento de investigacion sobre la calidad nutricional de los lacto sueros y su relaicon con la percepcion del consumidor.</t>
  </si>
  <si>
    <t>Se firmó el convenio en el mes de Agosto y se realizó la primera entrega de productos pactada con la Universidad de Antioquia (cronograma y plan de acción). Por parte de la Universidad se inicio el trabajo de campo acorde al plan de trabajo concertado con el Ministerio.</t>
  </si>
  <si>
    <t>Con corte a 30 de Septiembre de 2013 se han ejecutado en un 100% Los Macroprocesos: Prueba Piloto, Calibracion de Odontologos y Capacitacion del Recurso Humano  y el operativo de campo se ha ejecutado en un 30 %</t>
  </si>
  <si>
    <t>El convenio interadministrativo entre la Universidad del Valle y el Ministerio de Salud Pública está en proceso de construcción, para el ajuste de protocolo y desarrollo de Operativo de campo. Junto con el Ministerio de Educación Nacional y con la Organización Panamericana de la Salud (OPS), el Ministerio revisaron y adapataron el instrumento para Colombia. Campo. Estamos a la espera de las observaciones a los cuestionarios por parte del comité de cuestionarios de OPS Washintong. Así mismo estamos en el proceso de adaptación de manual para el operativo de campo y envio de los datos de Escolares (base de datos entregada por el Ministerio de Educación) por parte de la Dirección de Demografia y Epidemiología para el envio a CDC con el fin de ser cálculada la muestra.</t>
  </si>
  <si>
    <t xml:space="preserve">Boletin epidemiológico por evento generado por el INS y Boletin de ESAVI jornada de vacunacion contra el VPH </t>
  </si>
  <si>
    <t xml:space="preserve">1. Desarrollo de la matriz de indicadores y documento de avance de la priorización de los indicadores para el componente  estadístico del OSAN y del subsistema de información de alertas en SAN. 
2. Metodología para la realización de mesas técnicas de expertos para la concertación y validación de indicadores priorizados en la Fase 2. 
3. Levantamiento y análisis de la información existente como insumo para la elaboración del capítulo anexo al PNSAN con enfoque diferencial. 
4. Presentación del sistema de información estadístico del OSAN a la Procuraduría como fuente potencial de información para los indicadores de primera infancia y juventud
5. Revisión y análisis del protocolo de salud, nutrición y lactancia materna de la ENSANI
</t>
  </si>
  <si>
    <t xml:space="preserve">Se ha realizado mejoras en incidencias de funcionamiento del sofware por parte del proveedor. </t>
  </si>
  <si>
    <t>Informe de implementación del sistema de Informacion PAI web y seguimiento a entidades territoriales, e iniciación de la capacitación para la implementación en los departamentos de Boyacá y Cauca; pruebas piloto en PAI desconectado o de escritorio.</t>
  </si>
  <si>
    <t>Se dispone del instrumento ya ajustado con DANE y revisado por OPS, así mismo se tiene definido el marco muestral. Sin embargo dados los tiempos adminsitrativos para ejecución, esta encuesta se operara a partir de una licitación en el 2014.</t>
  </si>
  <si>
    <t xml:space="preserve">1.  Documentos  e instrumentos base para la formacion de medicos, enfermeras y agentes comunitarios diseñados. 2.  Capitulo AIEPI  cancer infantil  elaborado listo para proceso de validadacion </t>
  </si>
  <si>
    <t>Se inicia proceso de concertación con el operador del diplomado a fin de establecer contenidos y metodología para inicio en el último trimetres de 2013.</t>
  </si>
  <si>
    <t>Se cuenta con cronograma y plan de trabajo, está pendiente reunión con el Fecerico Llleras para realizar seguimiento de las actividades propuestas y autorización del segundo pago.</t>
  </si>
  <si>
    <t xml:space="preserve">Convenio 310 DE 2013 MSPS/OPS.
Desarrollo de los procesos de contratación, aprobación de los planes de trabajo e  inicio de la ejecución de los productos relacionados con los siguientes temas:
- Seguimiento compromisos adquiridos en los Convenios, Proyectos y Tratados Internacionales en Sustancias Químicas, adscritos por el país.
- Estrategias alternativas promocionadas a nivel territorial y nacional, articulación con la EES y APS.
- Gestión integral de la inspección, vigilancia y control de los establecimientos de interés sanitario.
- Gestión integral en  saneamiento básico, aire, ruido, y CEM.
- Modificación del Decreto 1843 de 1991 que reglamenta  el uso de plaguicidas.
- Fortalecimiento de la prevención, vigilancia y control de las zoonosis de interés en salud pública en el país.
- Análisis de las capacidades básicas en Salud Ambiental, instalada en Terminales Nacionales, Internacionales y pasos fronterizos.
- Actualización de base de datos donde se registran en la cual se registran los conceptos toxicológicos de plaguicidas, permisos de experimentación y registros sanitarios de los productos plaguicidas.
</t>
  </si>
  <si>
    <t>Se cuenta con Plan de trabajo elaborado, actualmente en proceso de contratación en el marco del convenio de cooperación con OPS</t>
  </si>
  <si>
    <t>'Convenio 310-13 OPS MSPS se cuenta con plan de trabajo y primer informe de actividades desarrolladas para el entorno universitario.  Igualmente plan de trabajo, cronograma y  primer avance en la implementación de la estrategia  de reducción de sal.   Convenio 507 -13 FAO MSPS  plan de trabajo, cronograma línea 2 Promoción al consumo de frutas y hortalizas, provisión de recurso humano para ejecución de actividades según la priorización de territorios  y plan de trabajo para los puntos de oferta.  Convenio 500-13  Universidad Rosario MSPS Plan de trabajo, cronograma ejecución de actividades Bogotá, Cali Manizales.</t>
  </si>
  <si>
    <t>El Convenio 550 con el Instituto Nacional de Cancerologia fue firmado el 19 de Septiembre  de 2013, Durante el mes de Septiembre se avanzó en la elaboración del plan de trabajo y cronograma para ser aprobado  en el Comité Tecnico del convenio.  En cuanto al Convenio  490 de 2013 con el Centro Dermatologico Federico LLeras Acosta fue firmado el 1 de Agosto, Se  elaboro el Plan de Trabajo y cronograma y se  avanzó en la realizacion de los  Curso de Dermatologia Sanitaria en las ciudades de  Bogotá, Ibague, Monteria y Pereira.</t>
  </si>
  <si>
    <t>Plan de capacitacion y certificación de competencias laborales implementado territorialmente.</t>
  </si>
  <si>
    <t>Propuesta de direccionamiento estratégico de la Dirección elaborado y mapa de procesos definido.</t>
  </si>
  <si>
    <t xml:space="preserve">Gestiòn Contrato de Prestaciòn de Servicios:
Asistencia en reuniones de la CONASA, Mesa Conceptual, Mesa de Calidad del Aire y Salud. Asistencia y cooperación técnica a las DTS de Caquetá, Casanare y Tolima; Gestión administrativa de Conceptos Toxicológicos, permisos de experimentación y Registros Sanitarios. Asignación de las solicitudes, según base de datos Excel; socialización de las normas sanitarias sobre establecimientos de piscina y estructuras similares en la ciudad de Bogotá; asistencia técnica Departamentos de Boyacá, Cordoba, Sucre, Caldas, Risaralda Quindio Santander, Norte de Santander, Guajira. Gestión con el MADS con el fin de conocer la posible implementación de mesas regionales de calidad del aire en los Departamentos de Nariño, Guajira, Caldas, Quindio y Risaralda; desarrollo del reglamento del  traslado aéreo, marítimo, fluvial y terrestre de cadáveres, restos humanos y óseos por vía aérea, marítima, terrestre y fluvial”; proceso de construcción de la Guía de IVC para la actividades económicas de Tintoreria, Galvanoplastia y Fundiciones y se inicai la de fábrica de pinturas; elaboración de base de datos de Registros Sanitarios. Trámite y gestión administrativa de todo el procedimiento que implica el otorgamiento de los registros sanitarios para uso en salud pública. Elaboración del inventario de trámites pendientes para la entrega al INS; Se ha dado cumplimiento a las actividades definidas y concertadas en el plan de trabajo y en el cronograma de actividades y  se ha realizado asistencias técnicas a las Direcciones Territoriales de Salud, sobre los aspectos técnicos enmarcados en el Decreto 1575 de 2007 y las resoluciones que lo reglamentan; Se ha dado cumplimiento a las actividades definidas y concertadas en el plan de trabajo y en el cronograma de actividades y  se ha realizado asistencias técnicas a las Direcciones Territoriales de Salud, sobre los aspectos técnicos enmarcados en el Decreto 1575 de 2007 y las resoluciones que lo reglamentan;Asistencia técnica y acompañamiento a las DTS de Choco, Magdalena y Santa Marta, Huila, Tolima, Caqueta, Putumayo y Casanare; Informe de definición de Asistencia Técnica, Dirección de Promoción y Prevención-DPP, MSPS.  Talleres de Planeación Estratégica, MSPS-DPP 2013. Propuesta de agenda conjunta con el ministerio de Ambiente, propuesta de articulación con las mesas temáticas de la CONASA; informe de trabajo  de articulación ETV, entre las subdirecciones de Promoción y Prevención: Salud Ambiental, ENT, ETV, Infancia y Adolescencia, Salud Nutricional y la oficina de Promoción Social. Sesión por Elluminate con las Direcciones Territoriales de Salud sobre el tema de Enfoque Diferencial y acciones basadas en comunidad con base en la Estrategia de Entornos Saludables.
</t>
  </si>
  <si>
    <t>El 9 de agosto de 2013, se firma el Convenio de cooperacion tecnica No. 507 con Organización de las Naciones Unidas para la Agricultura y la Alimentacion - FAO para apoyar tecnicamente a este ministerio en los procesos de consolidacion del observatorio de seguridad alimentaria y nutricional, inocuidad de alimentos y movilizacion social en seguridad alimentaria y nutricional, en donde la linea de inocuidad se estructuro de tal manera que el objetivo principal es el fortalecimiento del Sistema Nacional de Gestion de Inocuidad bajo los enfoques de analisis de riesgos y de la granja a la mesa. se presenta el cronograma de trabajo y se realizan avances en la elaboracion de los productos establecidos en dicho convenio. Avance del contrato No 389 del 28 de junio de 2013, el cual tiene por objeto:"Realizar la gestion de los desarrollos normativos y tecnicos de las guias, protocolos, manuales, reglamentos y normas tecnicas y de procedimientos requieridos para la operacion del modelo de inspeccion, vigilancia y control" del 75%.</t>
  </si>
  <si>
    <t>Se programó el proceso para su desarrollo en el último trimestre del año, despues de la ejecución del producto 35 del convenio (Propuesta de Programa para el Abordaje Integral en Salud de las Violencias de Género, diseñada) - 10% de cumplimiento.</t>
  </si>
  <si>
    <t>Articulación de todo el proceso con la Dirección de Epidemiología y Demografía. Desarrollo de espacios de trabajo con la Universidad del Valle (Grupo de Epidemiologia y Salud Poblacional) con el fin de aclarar dudas y poder generar avances para la contratación del 2014. Al interior de SISPRO, se está estructurando el modulo de salud ambiental, con sus diferentes observatorios. De igual forma se realizo reunión con profesionales de la DED, SSA y el INS, con el fin de evaluar y realizar el cruce de bases de datos de SISPRO (modulo personas) con SIVICAP. Este proceso está siendo apoyado directamente  desde el despacho del señor ministro, con uno de sus asesores</t>
  </si>
  <si>
    <t>Se concerta con el Ministerio de Agricultura el proyecto que consolida los comites regionales y locales de los refiere el Decreto 1362 de 2012 "Por el cual se crea la Comisión Nacionallntersectorial para la Coordinación y Orientación Superior del Beneficio de Animales Destinados para el Consumo Humano". este proyecto ya fue firmado por el Ministro de Salud y se encuentra en tramite para firma por el Ministro de Agricultura.</t>
  </si>
  <si>
    <t xml:space="preserve">De acuerdo al plan establecido, se realizó  seguimiento el 15 de Julio del proceso de ejecución de las transferencias con corte al 30 de Junio de 2013. Asiste un total de 31 DTS de las 36 convocadas; identificando un porcentaje promedio de ejecución  presupuestal del 30%  </t>
  </si>
  <si>
    <t>Se define incorporar en el proceso de cooperación y asistencia técnica de cada uno de los referentes de programa, el seguimiento a los recursos transferidos. Encontrando que con corte a 30 de Septiembre la implementación esta en 30% para la resolución 4278 de 2012 y del 5% para la resolución 4485/12, razon por la culas e estbalce palande mejora para resolver las dificultades encontradas con las DTS.</t>
  </si>
  <si>
    <t>En proceso de ejecución las asistencias  técnicas y apoyo a la gestión de los programas para el fortalecimiento de la política pública en materia de SSR y sistema de información en salud materna brindada, por parte de los profesionales contratados - 50% de cumplimiento.</t>
  </si>
  <si>
    <t>Asistencia técnica directa y especializada a las entidades territoriales en la implementación de planes territoriales de SAN con enfoque étnico a través del levantamiento del Estado del arte en los 32 departamentos del país y articulación de las acciones nacionales y territoriales con los departamentos de Córdoba, Antioquia y Putumayo.</t>
  </si>
  <si>
    <t>Se elaboran los Informes del proceso de asistencia técnica a 23 DTS y de la reunión nacional adelantada en el mes Julio para el programa ETV.</t>
  </si>
  <si>
    <t xml:space="preserve">Se genera informe a la Subdirección con corte a 30 de Septiembre, en el que se reporta el avance en cado uno de los elementos de los procesos transversales de apoyo: Reporte de ejecución programática y presupuestal, consolidado del procesod e cooperacion  y asitencia técnica para el trimestre de la referencia. </t>
  </si>
  <si>
    <t>Asistencias técnicas virtuales y presenciales con las Entidades territoriales realizadas parcialmente acorde al cronograma, las que no se han cumplido ha sido por modificación en los cronogramas de asistencias técnicas por parte de la Subdirección de Enfermedades NO transmisibles</t>
  </si>
  <si>
    <t>Informe de asistencia técnica a actores para fortalecimiento de gestión elaborado</t>
  </si>
  <si>
    <t>Se describe el despliegue territorial de los equipos de asistencia técnica conforme lo establece el Modelo de Asistencia Técnica Regional Unificado en el primer momento de difusión del Plan Decenal de Salud Pública</t>
  </si>
  <si>
    <t xml:space="preserve">Se presenta el estado de avance de cada uno de los convenios con los grupos étnicos Rrom, afrodescendientes,  indigenas y victimas para el inicio de las consulta  </t>
  </si>
  <si>
    <t xml:space="preserve">Informe que incluye los avances de las propuestas técnicas de la Reglamentación del Decreto 3518 de 2006,  Decreto 2323 de 2006 y modificación del Decreto 1601 de 1984 y Circular 042 de 2012. </t>
  </si>
  <si>
    <t xml:space="preserve">Informe de los avances en los componentes de vigilancia y las estrategias. </t>
  </si>
  <si>
    <t>Informe de avance que incluye el plan de acción para el fortalecimiento de las capacidades básicas de una ET, el seguimiento de los planes de acción de 4 LSP.</t>
  </si>
  <si>
    <t xml:space="preserve">Se ha realizado el cargue de infomación del 2013 correspondiente al Plan Decenal, Salud electrónica y Normatividad y se está migrando al información del inventario del año 2012 al Repositorio. </t>
  </si>
  <si>
    <t>Se está actualizando el portal de VIH, Salud Mental, Talento Humano y OSAN y el mecanismo de consulta para los actores de los indicadores de los Observatorios se está realizando a través de SISPRO como se presentó en el enveto de Lanzamiento del 25 de Julio  de 2013.</t>
  </si>
  <si>
    <t xml:space="preserve">Se realizó el Congreso Nacional de Investigación y Estudios poblacionales el día 23 de septiembre de 2013 y adcionamente para fortalecer el Sistema Nacional de Estudios y Encuetas se desarrollaron dos cursos del 24 al 27 de septiembre para fortalecer las capacidades de interpretación de evaluaciones y  enfoque en desigualdades. </t>
  </si>
  <si>
    <t xml:space="preserve">se realizó la revisión, ajuste y edición del Plegable Indicadores báisicos en salud. </t>
  </si>
  <si>
    <t>Elaboración y ajuste de:
1, Anexos que acompañan la Guia, los cuales corresponden a plantillas en excel automatizadas que permiten la realización del calculo, graficación e interpretación de las medidas epidemiológicas (Total 21). 
2, Elaboración de la Plantilla en word para el documento ASIS en los ámbitos departamental, distrital y municipal. 
3.Preparación de la logistica e insumos del taller para la capacitación e implementación de la Guía de ASIS con el modelo DSS
4. Inicio de los talleres de capacitación en ASIS: Los departamentos capacitados en metodología ASIS fueron:
1, Boyaca: 111 de 123 municipios, 138 asistentes.
2,Nariño: 51 de 64 municipios, 60 asistentes.
3, Amazonas: 2 de 2 municipios, 7 de 7 corregimientos, 20 personas.
4, Guaviare: 4 de 4 municipios, 35 personas.
5, Guainia: 1 de 1 municipio y 19 asistentes.
6, Vaupes: 2 de 3 municipios, 23 personas.
7, Valle del Cauca: 18 de 42  municipios, 46 personas.
8, Arauca: 6 de 7 municipios y 22 personas  asistentes
10, Caqueta: 12 de 16 municipios y 31 asistentes.
5. Elaboración del documento ASIS de población privada de la libertad y envío a imprenta de los documentos de ASIS Regionales y Diferenciales corregidos y diagramados para su impresión.</t>
  </si>
  <si>
    <t xml:space="preserve">Se realizó la caracterización e identificación de diccionario de variables de las fuentes priorizadas, está pendiente la aprobación de la propuesta de proceso, flujos de información y plan de acción </t>
  </si>
  <si>
    <t xml:space="preserve">Se presentó informe acerca del seguimiento a la red de telecomunicaciones, en lo referente a la notificación de eventos, uso apropiado de la tecnología, integridad de las comunicaciones y registro de la información pertinente. </t>
  </si>
  <si>
    <t>Informe de avance que incliye el plan de acción para el fortalecimiento de las capacidades básicas de una ET, el seguimiento de los planes de acción de 4 LSP.</t>
  </si>
  <si>
    <t xml:space="preserve">Resoluciones 4954 de 2011 y 447 de 2012: Se realizo el seguimiento y monitoreo a las acciones territoriales reportadas en los informes con corte a 30 de septiembre de 2013, por  las Direcciones Departamentales de Salud de las zonas fronterizas, con el objeto de  fortalecer la capacidad de respuesta en puntos de entrada estratégicos para el país.                                                               </t>
  </si>
  <si>
    <t>Informe que describe el proceso de concertación y acuerdos con todos los Ministerios y Departamentos Administrativos para la formulación del Proyecto de Decreto de la Comisión Intersectorial de Salud Pública. Se cuenta con el Proyecto de Decreto acordado y revisado por la Oficina Juridica del Ministerio para iniciar la recolección de las firmas.</t>
  </si>
  <si>
    <t>Realización y consolidación de las  respuestas a la consulta de la  Guía Andina, con la participación de los seis países Andinos, los referentes de las oficinas de la OPS regionales de los paises Andinos, y puntos focales, nacionales y locales.                   Elaboración de proyecto bajo la modaldidad de cooperación mixta entre el Minsiterio de Salud y Protección Social de Colombia  y Ministerio de Salud de Costa Rica, para fortalecer los procesos de planeación estratégica en salud y Analisis de Salud con el modelo de Determinates Sociales en Salud.</t>
  </si>
  <si>
    <t>Se cuenta con el Documento técnico que contiene el "Modelo de Asistencia Regional Unificado"</t>
  </si>
  <si>
    <t>Actividades. Aplicación Régimen Disciplinario 2; Orfeo Sesión 1, 2, 3, 4, y 5; Proyectos de Aprendizaje en Equipo - PAE; Refuerzo Orfeo Sesión 1, 2, 3 y 4; Curso Ley antitrámites.</t>
  </si>
  <si>
    <t>Se ejecutaron las  actvidades programadas</t>
  </si>
  <si>
    <t>Actividades: Día del Conductor; Media Maratón Bogotá; torneo de Fútbol, Clase de Baile; Clase de Yoga; Curso de Cocina - Postres y Ensaladas; Torneo de Rana; orneo de Futbol 8; Caminata Ecológica Laguna de Guatavita; orneo Fútbol Sala.</t>
  </si>
  <si>
    <t>Actvidades: Día uso de la escalera; Gimnasia laboral; Programa de Condición Física -Gimnasio. Pilates y Viernes Dinámico de Sorpresa, Valoraciones Médicas de Ingreso y Retiro; Registro Estadísticas de Ausentismo y Accidentes Laborales; Atención Paramédicos; Entrega de elementos de protección personal; Actualización y Seguimiento a las acciones correctivas del Panorama Factores de Riesgo y Plan de Emergencias; Inspecciones Ergonómicas a Puestos de Trabajo; Investigación de Accidentes; Reuniones COPASO; urso Promoción y Prevención y Primer Respondiente; Escuela Miembros Superiores; Inspección Puestos de Trabajo, Registro Estadísticas de Ausentismo y Accidentes Laborales; Fomento de estilos de vida saludables; Toma Tamiz Indice de Masa Corporal; Capacitación Montacargas; Curso Almanecamiento y Bodegaje.</t>
  </si>
  <si>
    <t>Se ejecutaron las  actvidades programada: Taller de Finanzas Familiares: Feria Financiera; Feria de la Salud: Lanzamiento Sirvo a mi país.</t>
  </si>
  <si>
    <t>Se está ejecutando (Informe de Interventoría)</t>
  </si>
  <si>
    <t>Se realizaron las acciones pertinentes</t>
  </si>
  <si>
    <t>Se hicieron Actos Administrativos de asignación de recursos</t>
  </si>
  <si>
    <t>Se adiciono en
 $ 7.808.533</t>
  </si>
  <si>
    <t>Estudio y costeo para la adquisición de la bodega. Pendiente trámite  Comité Contractual</t>
  </si>
  <si>
    <t>Lo que se recibe en los ultimos dias del mes no se tramita dentro del mismo. El  personal con el cuenta el grupo de consultas no es suficiente para atender los  volumenes de consultas  que se radican en la OAJ , Periodo en el cual se esta capacitando abogados por rotacion de personal  (255/509)</t>
  </si>
  <si>
    <t>LOGROS TRIMESTRALES</t>
  </si>
  <si>
    <t>No hubo requerimiento</t>
  </si>
  <si>
    <t>Se atendieron las solicitudes presentadas</t>
  </si>
  <si>
    <t>Cuentas por pagar $2.088.000</t>
  </si>
  <si>
    <t>Cuentas por pagar $9.720.000</t>
  </si>
  <si>
    <t>Cuentas por pagar $8.000.000</t>
  </si>
  <si>
    <t>Cuentas por pagar $15.370.000</t>
  </si>
  <si>
    <t>Cuentas por pagar $5.100.000</t>
  </si>
  <si>
    <t>Cuentas por pagar $7.900.000</t>
  </si>
  <si>
    <t>Cuentas por pagar $13.830.000</t>
  </si>
  <si>
    <t>Reserva de apropiación $39.668.592</t>
  </si>
  <si>
    <t>Cuentas por pagar $1.020.000.000 y en reserva presupuestal $380.000.000</t>
  </si>
  <si>
    <t>Cancelados $3.466.000.000; cuentas por pagar $5.934.000.000; en reserva prespuestal $3.021.900.000</t>
  </si>
  <si>
    <t xml:space="preserve">$50.000.000 se cancelarón con el contrato No. 633/12 ya finalizado; con el contrato No. 921/13 se cancelarón $30.000.000 quedando $20.000.000 en reserva presupuestal </t>
  </si>
  <si>
    <t>Cuentas por pagar $2.620.000</t>
  </si>
  <si>
    <t>Se dio contestación a todas las asesorias las cuales fueron mas de 2500.</t>
  </si>
  <si>
    <t>Resultado Resolución 5522 del 2013</t>
  </si>
  <si>
    <t>Resultado Resolución 5521 del 2013</t>
  </si>
  <si>
    <t>Estan pendiente el pago  de 150 millones  en enero del 2014. ya se cancelo 4850 millones en el 2013.</t>
  </si>
  <si>
    <t xml:space="preserve">Se entregó CDP No 98313  a la oficina de comunicación por un valor de 423 </t>
  </si>
  <si>
    <t>SEGUIMIENTO PLAN ANTICORRUPCION  PUBLICADODIC 30 -2013  PAG WEB.</t>
  </si>
  <si>
    <t>SEGUIMIENTO AVANCE SIGEP20135000327293, INFORME DE GESTION DEL TALENTO HUMANO RAD. 201315000302893 31 OCT 2013,INF AUSTERIDAD RAD 20131500359483 19 DIC 2013, INF ARQUEOS CAJAS MENORES correo 27 DIC 2013,</t>
  </si>
  <si>
    <t xml:space="preserve">INF CERTIFICADO 18/10/2013 CONTRALORIA,CONTROL INTERNO CONTABLE </t>
  </si>
  <si>
    <t xml:space="preserve">INF CERTIFICADO 2013/12/31 CONTRALORIA, GESTION CONTRACTUAL </t>
  </si>
  <si>
    <t>Finalizó la ejecución del Convenio 505 suscrito con el INC, cumpliendo con la totalidad de las acciones previstas.  Con el compromiso de vigencias futuras, inició la ejecución de un nuevo convenio con el INC para garantizar la continuidad de la verificación de las condiciones técnico-científicas de habilitación de los servicios oncológicos.</t>
  </si>
  <si>
    <t>Se adelantaron acciones de asistencia técnica relacionadas con el Sistema Único de Habilitación.  Se avanzó en una propuesta de marco normativo para la implementación del ajuste del Sistema de Acreditación. Se inició la contrucción de un paquete instruccional para el entrenamiento en la verificación de condiciones de habilitación a actores del sector salud, este producto se entregará en vigencia 2014.</t>
  </si>
  <si>
    <t>Se desarrolló un documento que define las especificidades a tener en cuenta dentro de los procesos de conformación, organización y gestión de las redes de servicios de salud, así mismo se elaboró propuesta del abordaje metodológico para los procesos de conformación y organización de las redes.
Se avanzó en la propuesta de los estándares de habilitación para las redes de prestación de servicios de salud, incluyendo el proceso a evaluar y los mecanismos de verificación de entrada y permanencia.
A partir de las fuentes de información disponibles dentro del SGSSS se elaboró metodología para el cálculo de disponibilidad, suficiencia y brechas (entendidas como el diferencial entre la oferta requerida y la oferta disponible); adicionalmente, se propusieron metodologías para la especificación de la trazabilidad de la atención en salud como mecanismo para el monitoreo de la gestión de los servicios de salud.</t>
  </si>
  <si>
    <t>Se cofinanciaron los procesos liquidatorios en el marco de la reorganización y rediseño de la red de ESE del Departamento del Valle del Cauca y se asignaron recursos a 16 departamentos s para apoyar los programas de saneamiento fiscal y financiero de las ESE del nivel territorial, a través del financiamiento de medidas de reorganización administrativa, racionalización del gasto, saneamiento de pasivos y fortalecimiento de los ingresos de las ESE.  El saldo por ejecutar corresponde a recurso 15, los cuales no se ejecutaron por cuanto no existía la fuente.</t>
  </si>
  <si>
    <t>Finalizó la ejecución de los recursos de la reserva de apropiación 2012 y se adelantaron los trámites para el giro de los recursos asignados mediante la Resolución 3243 de 2013.</t>
  </si>
  <si>
    <t>Desarrollo de acciones de asistencia técnica dirigida al mejoramiento de los procesos financieros  y asistenciales.  Acciones para el fortalecimiento de la implementación de la modalidad de telemedicina.</t>
  </si>
  <si>
    <t>Participación en la elaboración de actos administrativos mediante los cuales se establecería el procedimiento permanente de saneamiento de cartera</t>
  </si>
  <si>
    <t>Se continuaron las acciones de asistencia técnica a las Entidades Territoriales para la estruturación de los Programas Territoriales de reorganización, rediseño y modernización de las redes de Empreseas Sociales del Estado</t>
  </si>
  <si>
    <t>Se elaboró propuesta conceptual para el fortalecimiento de los sistemas de información para dar alcance a las necesidades técnicas asociadas con los procesos de conformación, organización y gestión de las redes de prestación de servicios de salud.  Estaba previsto apoyar la contratación de la transferencia directa, validación, auditoría y disposición en SISPRO de los archivos de datos de RIPS, pero el proceso de adquisción no finalizó, por lo que no se ejecutaron la totalidad de los recursos.</t>
  </si>
  <si>
    <t>Los recursos fueron asignados para la financiación de estudios de preinversión de siete ESE y  obras de reforzamiento  de cuatro ESE ubicadas en zonas de amenaza sísmica.  El saldo programado no se ejecutó porque no se presentaron oportunamente proyectos que cumplieran con la totalidad de los requisitos establecidos para acceder a los recursos.</t>
  </si>
  <si>
    <t>Mediante Resolución 4915 del 22 de noviembre de 2013 se asignaron recursos para financiar proyectos de reposición, compra o dotación de equipos biomédicos a 60 IPS públicas</t>
  </si>
  <si>
    <t>Mediante Resolución 4691 del 13 de noviembre de 2013 se asignaron recursos para la cofinanciación de las obras de reforzamiento, remodelación y ampliación del área de hospitalización del Hospital Civil de Ipiales ESE del Departamento de Nariño</t>
  </si>
  <si>
    <t xml:space="preserve">El contrato se ejecutó en su totalidad </t>
  </si>
  <si>
    <t xml:space="preserve">El contrato se ejecutó en su totalidad. </t>
  </si>
  <si>
    <t xml:space="preserve">El contrato se ejecutó en su totalidad: incluye la ejecución del contrato CRES cedido al MSPS. </t>
  </si>
  <si>
    <t xml:space="preserve"> Aplicativo Saneamiento de cartera histórica de régimen subsidiado (Circular 211486/13); Aplicativo Resolución 4505/12; Módulo de manejo de cronogramas de recepción de archivos técnicos en PISIS; Aplicativo saneamiento de cartera régimen subsidiado y contributivo (Circular 30); Acondicionamiento PIla mediante la Resolución 5094/13, ix) Aplicaciones móviles en autocuidados y en estadísticas en salud desarrolladas en cooperación con MINTIC para el MSPS. </t>
  </si>
  <si>
    <t>En operación continua</t>
  </si>
  <si>
    <t>Revisión conjunta de la resolución de implementación del sistema de información para inicio de operación.</t>
  </si>
  <si>
    <t xml:space="preserve">1. Propuesta de política validada con MINTIC y en revisión con el Gerpo de Soporte Técnico. Se implemento  el Contralador de Dominio para el MSPS y se contrato firma (UNE)
2. Se rediseño la estrategia y se ajusta el alcance para 2014. </t>
  </si>
  <si>
    <t xml:space="preserve">2.697 solicitudes atendidas </t>
  </si>
  <si>
    <t>Instalación de red voz , datos y energía para la ESE Hospital  San Juan del suroeste de Antioquia.</t>
  </si>
  <si>
    <t xml:space="preserve">Se definio Plan Estrategico de TIC </t>
  </si>
  <si>
    <t xml:space="preserve">Fuentes integradas: SISBEN III; Registro Único de Victimas – RUV; En afinamientos: Sistema de Información de Matricula Oficial de Mineducación – SIMAT; Sistema de Información de Vigilancia de Calidad del Agua – SIVICAP </t>
  </si>
  <si>
    <t xml:space="preserve">Ruaf y Supervivencai en operación. No hay avance en la Base de Datos, en espera de definciones de la reforma de salud. Se ha avanzado en la depuración de datos. </t>
  </si>
  <si>
    <t>Se cambió el enfoque de desarrollo del proyecto. Se dispone de la propuesta de circular para lineamientos de historia clinica única;
propuesta de resolución para la implementación del registro nacional de historias clinicas;</t>
  </si>
  <si>
    <t>398.789.164 de datos validados y cargados a la base de datos de 2012 (8% de incremento) y 207.132.076 de la base de datos de 2013</t>
  </si>
  <si>
    <t>Apoyo desde OTIC en. i) la elaboración del decreto de la RedInfo MSF y las funciones del administrador de la red  y, ii) en la configuración tecnológica y en la asistencia técnica para la puesta en producción del ssitema de información de mycobacterias-sísmycos.  (Medio de verificación: Decreto y funciones  RedInfo; Inforem de avance diciembre 2013- fitosanitario))</t>
  </si>
  <si>
    <t>Se culminó la consolidación de la información recolectada en campo.
Se realizaron pagos por valor de $70.354.666,67 y quedan cuentas por pagar por un valor $20.088.000</t>
  </si>
  <si>
    <t>Se realizaron visitas para recolección de información en campo para apoyar la elaboración del documento que contendrá los aspectos relevantes a desarrollar en los criterios definidos para el Plan Nacional de Mejoramiento a la Calidad, a la ciudades de Medellín y Monteria.</t>
  </si>
  <si>
    <t xml:space="preserve">El documento que cierra el año contiene el marco conceptual y los indicadores propuestos para la medición a realizarse en el año 2014. Estos están articulados con el Plan Decenal de Salud Pública, se apoyan en las recientes mejoras al Sistema para la información de la protección  social SISPRO. 
Se tenia previsto realizar un nuevo contrato pero no fue posible realizar este proceso.
</t>
  </si>
  <si>
    <t>Se realizaron las pruebas de ajuste al prototipo. Se realizó entrega al Ministerio del Prototipo.
Se realizaron pagos por un valor de $ 19.120.000. Queda una cuenta por pagar de $4.780.000.</t>
  </si>
  <si>
    <t>Se suscribió el contrato No. 768 de 2013
Se avanzó en la revisión de la información disponible para realizar el diseño muestral.
e realizó diseño muestral, se realizó la prueba piloto con informe de resultados. Se realizaron los ajustes al cuestionario de acuerdo a la prueba piloto.  Se realizaron pagos por un valor $10.663.109 y se enceuntran cuentas por pagar por un valor de $435.442.393,4</t>
  </si>
  <si>
    <t>Se elaboró propuestas de recolección y procesamiento de la información del Sistema de Información para la Calidad. Las propuestas fueron presentadas a la Superintendencia Nacional de Salud. Se pagaron cuentas por un valor de $11.806.960. quedando cuentas por pagar por un valor de $8.899.675.</t>
  </si>
  <si>
    <t>Se elaboró propuesta preliminar de documento operativo para la implementación de Guías de Práctica Clínica, incluyendo la revisión sistemática.
Se dio inicio al desarrollo de grupos focales, con el objeto de discutir barreras y facilitadores de implementación de las Guías. Se realizaron pagos por un valor de $1 55.431.920, se realizó una reserva presupuestal por un valor de $170.880.000 y se encuentran cuentas por pagar por un valor de $7.511.920</t>
  </si>
  <si>
    <t>Se envío al Ministerio de Comercio Industria y Turismo las observaciones a la propuesta de modificación del decreto 2269/93</t>
  </si>
  <si>
    <t xml:space="preserve"> Lo que se recibe en los ultimos dias del mes no se tramita dentro del mismo,El  personal con el cuenta el grupo de consultas no es suficiente para atender los  volumenes de consultas  que se radican en la OAJ , Periodo en el cual se esta capacitando abogados por rotacion de personal</t>
  </si>
  <si>
    <t xml:space="preserve">el personal con el que cuenta el grupo no es duficiente para la atencion de los volumenes que se readican en la subdireccion </t>
  </si>
  <si>
    <t>lo que se recibe en los ultimos dias del mes no se tramita dentro del mismo</t>
  </si>
  <si>
    <t xml:space="preserve">cuando se requiere de informacion de otras dependencias y por los plazos tan cortos no se logra emitir la respuesta dentro del termino señalado. </t>
  </si>
  <si>
    <t>pendiente de resolver un disciplinario</t>
  </si>
  <si>
    <t>Se presenta informe del proceso de Inspección, vigilancia y Control indicando que del total de solicitudes radicadas durante el IV trimestre se evaluaron 85 que corresponden al 95% de las presentadas, se aclara que las solicitudes pendientes por evaluar se encuentran dentro del término para su evaluación y respuesta.</t>
  </si>
  <si>
    <t xml:space="preserve">Se presenta informe por parte del Proceso de Inspección, Vigilancia y Control en el que se indica que durante el trimestre se realizaron un total de 12 auditorias, de las cuales a 10 se entregaron conceptos favorables y 2 quedaron pendientes  </t>
  </si>
  <si>
    <t>Se presenta informe del proceso de Disponibilidad en el que se indica que en el proceso se lleva una base de información en la que se registran las ventas de medicamentos, contando con información en tiempo real de las necesidades de medicamentos en las seccionales de los departamentos y de las compras realizadas durante el período, así como de los saldos de las existencias en el almacen de la Unidad.</t>
  </si>
  <si>
    <t>Se presenta informe de la reunión de asistencia técnica a los FRE y de presentación de Informes de Gestión de los FRE a nivel nacional, realizada durante los días 6 a 8 de noviembre de 2013 en la ciudad de Bucaramanga, con la participación  representantes de  22 FRE de todo el país . Se informa que se viene realizando el seguimiento a la presentación de la información de gestión de los FRE, contando para ello con el formato de Seguimiento y Evaluación de la información presentada por los FRE.</t>
  </si>
  <si>
    <t>Se presenta informe en el cual se indican las actividades realizadas por el proceso de Mejora Continua para el sostenimiento y renovación de la certificación del Sistema de Gestión de la Calidad.</t>
  </si>
  <si>
    <t>Puede ser verificado en el archivo documental de la Dirección</t>
  </si>
  <si>
    <t>Se firmaron contratos 998, 1001 y 1008 del 27 de diciembre de 2013. 
El presupuesto se reservó para 2014, mediante radicado 201324000367933</t>
  </si>
  <si>
    <t xml:space="preserve">Documento elaborado,  validado y socializado con los cooperantes internacionales que hacen parte de las mesas tematicas y se avanza en el proceso para identificar nuevas oportunidades de cooperacion </t>
  </si>
  <si>
    <t xml:space="preserve">1. Proyecto para el Fortalecimiento de la planeación estratégica y de la evaluación de impacto de las acciones en salud pública entre Colombia y Costa Rica.
2. Capacitación en la implementación y operación de un banco de tejidos (hueso y piel) y una unidad de quemados.
3. Proyecto de Cooperación Técnica TCC Brasil- Colombia: Gestión intersectorial para el desarrollo de políticas y programas  de promoción de la salud en las escuelas de Brasil y Colombia, en el marco de la cooperación sur- sur.
</t>
  </si>
  <si>
    <t xml:space="preserve">1. Memorando de Entendimiento con La Federación Mundial de Hemofilia sobre la atención de la Hemofilia y Cuagulopatías. 
2. Convenio de Cooperación Técnica No Reembolsable No ATN/OC-14045-CO, “Apoyo a la Implementación de la Reforma del Sistema General de Seguridad Social en Salud”, formulado para la preparación de instrumentos reglamentarios de la reforma en curso. 
3. Memorando de Entendimiento entre la AFD y la República de Colombia , el cual tiene por objeto iniciar y desarrollar una cooperación técnica bilateral en el campo de la seguridad social en materia de salud, a través de experiencias compartidas y de intercambios estratégicos y técnicos.  
4. Iniciativa del IV Encuentro Latinoamericano sobre Sistemas de Salud 2014" </t>
  </si>
  <si>
    <t>Se cuenta con la definición de un Sistema de Información para los Proyectos de Cooperación Internacional del Ministerio de Salud y Protección Scoial conformado por (Base de datos en excel y tabla de datos diseñada con el apoyo de la Oficina de Tecnoclogia de Información y Comunicación)</t>
  </si>
  <si>
    <t xml:space="preserve">El Grupo de Cooperaciòn y Relaciones Internacionales cuenta con una primera propuesta de Manual de Cooperación y Relaciones Internacionales que incluye  (Procedimientos de Contrataciòn de Convenios de Cooperación Internacional, Memorandos de Entendimiento, Procedimientos de Donaciones, Comisiones al Exterior, Visibilidad, y se elaboró un proyecto de circular para firma del Ministro dirigida a todas las dependencias aclarando los trámites y gestiones que deben canalizarse a través del Grupo) </t>
  </si>
  <si>
    <t>1.Insumos para la reunión de selección de proyectos demostrativos en I + D  a nivel regional. 2. insumos para la reunión del GAUMU 3. Insumos reunión mundial seguimiento a la WHA 66.22 4. Insumos reunion virtual GT DSS de UNASUR. 5. Insumos para la reunión del Mecanismo de Composición Abierta de Estados Miembros de Medicamentos FFSSC. 6. Insumos para la reunión de diálogos de financiación de la OMS. 7. Insumos para la reunión del GT SUS UNASUR. 8. Insumos para la reunión de la CICAD.</t>
  </si>
  <si>
    <t xml:space="preserve">Se realizó balance de las comisiones y grupos tecnicos del MSPS  ante el ORAS. Para lo anterior, se realizó una reunión el 3 de Diciembre de 2013, en la cual se identificaron avances, dificultades, asuntos que debían priorizarse y recomendaciones. Se revisó con los puntos focales del MSPS la propuesta de POA 2014  y se remitió por escrito a la Secretaría Ejecutiva nuestras observaciones al POA 2014 el 16 de Diciembre de 2013. Se realizó una reunión virtual con el CTC para revisar el POA 2014, su presupuesto y los comentarios de los demás países miembros los días 5 y 6 de Diciembre para ser incluidos en el POA. El 17 de Diciembre se realizó la REEMSA extraordinaria en la cual se aprobó el POA 2014 y su presupuesto. </t>
  </si>
  <si>
    <t xml:space="preserve">1. Remisión de insumos para la negociación de las resoluciones del 52° Consejo Directivo de la OPS. 2. Insumos sobre la posición de Colombia en el POA ISAGS 2014. 3. Insumos para la negociación de la resolución de la ONU sobre  “derecho humano al agua y al saneamiento”. 4. Insumos para la negociación de la resolución de "salud global y política exterior". 5, Remisión de Insumos Convención de Adultos Mayores.  </t>
  </si>
  <si>
    <t xml:space="preserve">Se continuó el proceso de coordinación con los donantes y se presentaron los ejes prioritarios de cooperación internacional del sector. Aparte de la socializacion se esta recogiendo informacion de mecanismos y tematicas de trabajo conjunto entre los cooperantes y el sector.  Para este se realizaron sesiones en las tres mesas temáticas de la instancia de coordinación) ( Reforma al Sistema de Salud, PDSP Y Anteción a victimas del Conflicto),  y en cada una de estas mesas de trabajo  se identificaron las líneas de trabajo. </t>
  </si>
  <si>
    <t>Se realizo capacitacion con las aistencias de los puntos focales de las Entidades adscritas y de direcciones del ministerio y se contó con el apoyo del MRE.  El taller se dividió en elementos de contexto, una parte teórica y un ejrcicio práctico que permitiera ejemplificar con mecanismos e instancias en los que actua el sector</t>
  </si>
  <si>
    <t>Se lograron avances en:
*Proyectos de normas de vacunas, Buenas Prácticas de Manufactura de Biológicos, Biodisponibilidad - Bioequivalencia, Clasificación de Medicamentos homeopáticos, reglamentación de la Resolución 1604 de 2013 (Por la cual se reglamenta el artículo 131 del Decreto 019 de 2012 - Ley Antitrámites, en cuanto al mecanismo excepcional de entrega de medicamentos en un lapso no mayor a 48 horas en el lugar de residencia o trabajo del afiliado cuando este lo autorice) 
*Proyectos de Modificación del Decreto 677 de 1995 (Por el cual se reglamenta el registro sanitario de medicamentos), y proyecto de modificación de la Resolución 126 de 2009 (Por la cual se reglamentan las Tiendas Naturistas)
*Definición de Lineamientos para la cooperación con Eurosocial
*Apoyo con el análisis, revisión y concepto sobre la evaluación de Tecnologías en Salud para la actualización del Plan de Beneficios
Durante el año 2013, se expidieron las siguientes normas: Resoluciones 1229 (Por la cual se establece el modelo de inspección, vigilancia y control sanitario para productos de uso y consumo humano), 1604 (Por la cual se reglamenta el artículo 131 del Decreto 019 de 2012 - Ley Antitrámites, en cuanto al mecanismo excepcional de entrega de medicamentos en un lapso no mayor a 48 horas en el lugar de residencia o trabajo del afiliado cuando este lo autorice), 2340 (Por la cual se modifica la Resolución 1478 de 2006, incluyendo el principio activo Tapentadol y sus sales al listado de medicamentos y sustancias de control especial), 3619 (Por la cual se expide el Manual de Buenas Prácticas de Laboratorio de Control de Calidad de Productos Farmacéuticos) y las Circulares 01, 02, 03, 04, 05 y 06 (Relacionadas con la regulación de precios de medicamentos)</t>
  </si>
  <si>
    <t>Se lograron avances en:
*Proyectos de normas de inclusión de tamizaje de HTLV y AntiCore, Adopción de Guía de Elegibilidad de donante, Captación de Sangre
*Referenciación Internacional de Políticas de Sangre y análisis de situación actual
*Avances en la recolección de información para reglamentar la entrada y salida de muestras biológicas al país
*Avances en la Implementación  de la herramienta para el diagnóstico de la situación actual de la Red de donación y trasplantes en la Coordinación Regional No. 5 (Comprendida por los departamentos de Atlántico, Bolivar, Magdalena, Guajira y Sucre, con sede en la ciudad de Barranquilla)</t>
  </si>
  <si>
    <t>Durante el año 2013, se expidieron las siguientes Resoluciones de autorización de uso de cadaveres con fines de diagnóstico e investigación: 001986 de 11 de junio (A la Universidad Pedagógica y Tecnológica de Colombia), 003290 de 3 septiembre (A la Fundación Centro Latinoamericano de Investigación y Entrenamiento en Cirugía de Mínima Invasión – CLEMI) y 004269 de 18 de octubre (A la 
Universidad Libre Seccional Cali)</t>
  </si>
  <si>
    <t xml:space="preserve">Se lograron avances en:
*Elaboración del documento técnico de interoperabilidad de estandar semántico para dispositivos médicos, etapa análisis
*Proyectos de normas de: Modificación Anexo 2 de la Resolución 4396 del 2008 (Por la cual se adopta el Manual de Condiciones Técnico Sanitarias de los establecimientos en donde se elaboren y comercialicen dispositivos médicos sobre medida para la salud visual y ocular), el cual se encuentra en revisión por parte del asesor jurídico del Despacho del Viceministro de Salud, Definición de mesas de trabajo para revisión de las Buenas Prácticas de Manufactura y definición del perfil ocupacional de Tecnología Ortopédica;  Proyecto de Buenas Prácticas de Manufactura y Buenas Prácticas Clinicas de Dispositivos Médicos; Proyecto del Manual de Mantenimiento de Equipo Biomédico; Ajustes a la hoja de ruta del Proyecto de Política de Dispositivos Médicos; Proyecto normativo para reglamentar el Programa Nacional de Reactivovigilancia
Durante el año 2013, se expidió la Resolución 2535 (Por la cual se reglamenta el artículo 91 de la Ley 1438 de 2011, modificado por el artículo 117 del Decreto-ley 019 de 2012, para determinar las etapas de estandarización semántica, para el proceso de codificación de insumos y dispositivos médicos a los cuales el Invima les otorgue registro sanitario o permiso de comercialización, productos cuyo uso y destino sea el SGSSS
</t>
  </si>
  <si>
    <t xml:space="preserve">No se requirieron asistencias técnicas </t>
  </si>
  <si>
    <t>Se hizo entrega de los recursos para cubrir gastos de apoyo a la gestión de la asistencia técnica</t>
  </si>
  <si>
    <t xml:space="preserve">Para el año 2013 se asignaron a través de la convocatoria 2013-1, 1225 nuevas becas. </t>
  </si>
  <si>
    <t xml:space="preserve">Se ejecutó el 100% de los recursos asignos, mediante la firma del adicional No 23 del 23 de diciembre de 2013 al convenio 256 de 1995. Los recursos quedaron como una cuenta por pagar y están próximos a girarse. </t>
  </si>
  <si>
    <t>Se contrató el desarrollo de los cursos de formación en Atención a Víctimas con Enfoque Psicosocial, inducción al Servicio Social Obligatorio y la segunda versión de Enfermedades Transmitidas por Vectores (atendiendo el pico epidemiológico de Dengue reportado en el país)</t>
  </si>
  <si>
    <t>La Descripción del indicador no corresponde con el mismo. Los eventos fueron realizados y financiados con recursos de la Oficina de Promoción Social.</t>
  </si>
  <si>
    <t>Documento ajustado. Se discutieron lineamientos en Comité Ampliado del Viceministerio de Salud Pública y Prestación de Servicios. Se remitirá nueva versión para discusión y definición de acto administrativo mediante el cual se entregará al país.</t>
  </si>
  <si>
    <t>Inicialmente, se tenía previsto un costo total de la impresión de las tarjetas profesionales de $10 millones, sin embargo, se logró realizar un convenio que cumplia con los requerimientos, por un monto inferior ($5,4 millones).</t>
  </si>
  <si>
    <t>La mayor restricción para iniciar las actividades previstas en el proyecto de inversión, tuvo su origen en que la ejecución de estos recursos ($15.000 millones para la vigencia 2013), pues está en función de decisiones complejas que deben tomar las distintas instituciones involucradas, específicamente las IPS en relación con la creación de cargos para los residentes en sus plantas o nóminas de personal. Si estas instituciones no inician, gestionan y logran crear dichos cargos, no es posible ejecutar los recursos previstos en el proyecto.</t>
  </si>
  <si>
    <t>Se realizó Informe de lanzamiento Plan Decenal de Salud Pública.</t>
  </si>
  <si>
    <t>Informe del proceso de socialización, apropiación del PDSP 2012- 2021, en cada departamento y distrito del pais, identificando las potencialidades y oportunidades de mejora para desarrollar la adpatación del enfoque, objetivos, metas, estrategias y acciones (marco estrategico) en los planes de salud territorial.</t>
  </si>
  <si>
    <t xml:space="preserve">Se realizó Informe de avance de la consulta a grupos étnicos y población víctima para su incorporación en le Plan Decenal de Salud Pública. </t>
  </si>
  <si>
    <t xml:space="preserve">Informe de seguimiento al proceso levantamiento de insumos en Grupos Etnicos (Afro, negros, raizales y plaenqueros; Rrom) y población victima de la violencia para contruir capitulo anexo al Plan Decenal de Salud Pública </t>
  </si>
  <si>
    <t>Avance en la resolucion SIVIGILA; resoluciòn habilitaciòn Laboratorios, resoluciòn adscripciòn de laboratorios; decreto sanidad portuaria; resoluciòn IVC sanitario.</t>
  </si>
  <si>
    <t xml:space="preserve">Se expidierón las siguientes normas: Circular 043 del 18/11/13, reducción eventos de pólvora.                                     . Circular 020 del 27/05/13, Fortalecimiento de las acciones para IRAG.                             . Resolución 4913 del 22/11/13, para asignación de Transferencias a ETS                                     . Resolución N° 1229  de 13/05/13, modelo IVC objetos uso humano.                   . Resolución 1294 del 24/04/13, se crean grupos en DEyD. </t>
  </si>
  <si>
    <t>Plan de acción para SIVIGILA; incluye RED NACIONAL DE LABORATORIOS.</t>
  </si>
  <si>
    <t xml:space="preserve">Se desarrollo el plan de fortalecimiento mediante el plan de accion para la operativización de los componentes de vigilancia en salud pública. </t>
  </si>
  <si>
    <t>Informe de utilización  de transferencias, plan de trabajo OPS.</t>
  </si>
  <si>
    <t xml:space="preserve">Se realizo el seguimiento y evaluación al avance del fortalecimiento de las capacidades de vigilancia y respuesta en salud pública. </t>
  </si>
  <si>
    <t>Informe del cargue en biblioteca e informe del avance del desarrollo del repositorio deigital.</t>
  </si>
  <si>
    <t>Se realizó un evento en Julio de 2013, donde se le presentó a los actores del Sistema el funcionamenitno de la BVS; en el último trimestre se entregó la primera fase del RID, sistema por el cual funcionarios y ciudadanos pueden acceder a recuperar información oficial del Ministerio de Salud y Protección Social, a través de la dirección electrónica rid.minsalud.gov.co, la divulgación también se realiza internamente a través de la intranet.</t>
  </si>
  <si>
    <t>Linea de base del observatorio de insumos entregado al INS. Informe del evento de SISPRO. Informe de avance del evento del 23 de Septiembre.</t>
  </si>
  <si>
    <t xml:space="preserve">La Dirección de Epidemiología y Demografía - DED, del Ministerio de Salud y Protección Social, dando cumplimiento a las competencias y obligaciones de seguimiento, evaluación y gestión del conocimiento establecidas para el sector salud, dentro de su plan de acción de los de Registros, Observatorios, Sistemas de Seguimiento y Salas Situacionales  estableció como canales de acceso y consulta  a los observatorios:
- A través del portal de SISPRO en el enlace de Observatorios pueden consultarse los tableros de indicadores y próximamente los ministros que apruebe la Oficina de TICs con la Oficina de comunicaciones del Ministerio de Salud y Protección Social.
http://www.sispro.gov.co/Pages/Observatorios/asis.aspx
- A través del Repositorio Institucional Digital RID, donde pueden consultarse las guías metodológicas de cada observatorio así como que los productos: respuesta a requerimiento, presentaciones, informes y reportes generados por la Dirección de Epidemiologia y Demografía y la dependencias del Ministerio en el marco de los Observatorio.
</t>
  </si>
  <si>
    <t>Informe del avance del todos los estudios programados.</t>
  </si>
  <si>
    <t xml:space="preserve">Dentro de la ejecución y desarrollo de la Agenda Programática de Estudios y Encuentas del país, se encuentran en desarrollo de protocolos, pilotos y operativos de campo. </t>
  </si>
  <si>
    <t xml:space="preserve">Informe de la recopilación de los indicadores y diseño del plegable. </t>
  </si>
  <si>
    <t>Se realizó la distribución de los plegables publicados con los datos de los indicadores básicos.</t>
  </si>
  <si>
    <t>Informe de asistencia tècnica, apoyo a los departamentos y nueva guìa de determinantes.</t>
  </si>
  <si>
    <t xml:space="preserve">Informe de cierre técnico para la generación de capacidades en ASIS con modelo de DSS elaborado. 100% de entidades de salud departamentales y distritales y 86% municipales capacitadas en la metodología de ASIS a través de 34 talleres realizados en la capital de cada departamento. </t>
  </si>
  <si>
    <t xml:space="preserve">Informe plan de trabajo OPS, e informe de avance de la implementaciòn de la resoluciòn 4505. </t>
  </si>
  <si>
    <t>Se presentaron los informes de la gestión y fortalecimiento del CNE, Sanidad Portuaria, RSI y la Infraestructura Tecnologica y de telecomunicaciones.</t>
  </si>
  <si>
    <t>Informe de seguimiento a las transferencias realizadas a través de la Resolucion 03113 de 2013 elaborado</t>
  </si>
  <si>
    <t xml:space="preserve">Se realiza la Convocatoria actores involucrados </t>
  </si>
  <si>
    <t>Entrega a la oficina Juridica del proyecto de Decreto "Por el cual se reglamenta la Comisión Intersectorial de Salud Pública n marcha de la Comisión Intersectorial del Plan Decenal de Salud Pública" para levantar firmas</t>
  </si>
  <si>
    <t>Se estableció el Plan de acción para la gestión en salud pública definidas y concertadas a través de convenios y acuerdos suscritos.</t>
  </si>
  <si>
    <t>Informe de seguimiento a las transferencias realizadas a través de las Resoluciones 4954, de 2011 y 4447 de 2012 elaborado</t>
  </si>
  <si>
    <t>Se realizó seguimiento la programación de  asistencia técnica  según programación.</t>
  </si>
  <si>
    <t>Al mes de octubre, se avanzó en la definición e implementación de un un modelo para la gestión de información del Servicio Social Obligatorio haciendo uso de las tecnologías de la información. En su definición e implementación, participó activamente la Oficina de TICs del Ministerio y las autoridades territoriales de salud (Secretarías, Institutos, Departamentos administrativos, etc.).  Para continuar la siguiente etapa en el proceso, se previó la contratación de una persona entre noviembre de 2013 y julio de 2014, sin embargo, por circunstancias asociadas al trámite contractual, la ejecución de la segunda fase se inició durante la última semana de noviembre de 2013.</t>
  </si>
  <si>
    <t>Se solicitó eliminación del indicador, mediante memorando 201325100332603</t>
  </si>
  <si>
    <t>Al mes de octubre, se realizó la caracterización del talento humano en salud, a partir de la información disponible en diferentes fuentes, entre ellas del Ministerio de Educación Nacional, las Entidades Territoriales, la ANEC y otras organizaciones de profesionales de la salud. El documento fue publicado en Monitor Estratégico,  Revista de la Superintendencia de Salud (Número 4) y en el Observatorio de Talento Humano en Salud. DE la misma manera, se realizó la segunda medición de las metas regionales de recursos humanos en salud, en el marco de los desafíos planteados en el Llamado a la Acción de Toronto y los Objetivos de Desarrollo del Milenio. A partir de lo anterior, la Dirección previó la necesidad de continuar hacia el proceso de definición e implementación del Registro Único Nacional del Talento Humano en Salud (RETHUS), a partir de los avances alcanzados, las necesidades planteadas y las disposiciones legales vigentes, entre noviembre de 2013 y julio de 2014. No obstante, por circunstancias asociadas al trámite contractual, el desarrollo de la actividad se inició durante la última semana de noviembre.</t>
  </si>
  <si>
    <t>De manera conjunta con el Ministerio de Educación Nacional se actualizó el marco regulatorio, para fortalecer la calidad y la pertinencia de los programas de formación, a través de instrumentos y procedimientos más claros y expeditos, enfocados en los elementos fundamentales de la relación docencia servicio. Se avanzó en la definición e inclusión de herramientas que estimulan la autoevaluación y la autorregulación de las instituciones educativas y de salud que participan en los proceso de formación de talento humano. Con este fin, se construyó un documento técnico que fue previamente socializado en más de 500 instituciones de educación superior y prestadoras de servicios de salud, y sometido a prueba piloto en 8 IPS que actúan como escenarios de prácticas formativas, de diferentes regiones y niveles de complejidad. Como resultado de este proceso se cuenta con un documento técnico concertado, ajustado y aprobado por la Comisión Intersectorial de Talento Humano en Salud - CITHS, mediante el Acuerdo 154 de 2012. A partir de lo anterior, la Dirección previó la necesidad de avanzar en la definición de lineamientos y articulación de procedimientos para la evaluación intersectorial de la relación docencia servicio, y  el desarrollo técnico y operativo del nuevo modelo de evaluación de la relación docencia servicio en las instituciones de educación superior, las instituciones de formación para el trabajo y el desarroollo humano, y sus respectivos escenarios de práctica, entre noviembre de 2013 y julio de 2014. Sin embargo, por circunstancias asociadas al trámite contractual, la ejecución de dichas actividades inició durante la última semana de noviembre.</t>
  </si>
  <si>
    <t>Se avanzó en la descripción del proceso de construcción y desarrollo de la salud y medicina familiar en el ámbito de los programas de la educación superior y en la construcción de lineamientos y estrategias para la socialización del enfoque de salud y medicina familiar con las instituciones de educación superior. A partir de lo anterior, se previó continuar el proceso de fortalecimiento del enfoque de salud y medicina familiar entre noviembre de 2013 y marzo de 2014. No obstante, por circunstancias asociadas al trámite, se inició la ejecución de dicha actividad durante la última semana de noviembre.</t>
  </si>
  <si>
    <t>Se construyó una propuesta con mecanismos para la actualización de competencias de las profesiones y ocupaciones del talento humano en salud, en el marco del trabajo conjunto con los actores del sector y la Academia Nacional de Medicina. En el proceso de construcción conjunta de los actores, se construyeron y dispusieron los perfiles y competencias que las profesiones de medicina, enfermería, odontología, instrumentación quirúrgica, bacteriología, trabajo social y nutrición y dietética. Los documentos se encuentran disponibles en la página de la Sala Temática del Observatorio de Talento Humano en Salud. POr otra parte, se elaboró una propuesta de orientaciones para el Desarrollo del Componente de Talento Humano en el Marco del SISPI. A partir de los avances alcanzados y en el marco de las actividades previstas por la dirección, las actividades siguientes se contratarán a partir del mes de enero de 2014.</t>
  </si>
  <si>
    <t>En virtud de lo contemplado en las disposiciones legales vigentes, particularmente lo establecido en la Ley 1438 de 2011, la Dirección adelantó gestión en los siguientes aspectos: 1. Reunión con el Departamento Administrativo de la Función Pública Nacional DAFP, para definir posibles escenarios y tiempos tentativos de implementación de los nuevos empleos temporales en las plantas de las IPS públicas, de que trata el art. 101 de la Ley 1438 de 2011, y con base en ello avanzar en definición de factores que inciden en el tiempo de ejecución física y financiera del proyecto “Apoyo a IPS públicas para formar residentes en áreas prioritarias de salud a nivel nacional” código 2012011000224. 2. Realización de la reunión sobre “Estrategias para mejorar las condiciones de formación de médicos especialistas” con la participación de Gerentes de IPS: Hospital Universitario Mayor MÉDERI, Hospital Universitario San Ignacio, Hospital Universitario La Samaritana, Hospital Militar Central, Hospital Universitario del Valle, IPS Universidad de Antioquia, ESE Hospital Universitario de Santander. Y Decanos de Facultades de Medicina de U. de Antioquia, U. Militar Nueva Granada, U. Javeriana, U. del Valle, U. del Rosario, UIS Universidad Industrial de Santander, con asistencia de 30 personas. Esta primera reunión exploratoria se constituyó en un escenario técnico para la revisión y discusión de elementos determinantes, desde el punto de vista de cada uno de los actores del proceso, en el diseño de estrategias para el mejoramiento de las condiciones de formación de los residentes en el país, ante las actuales coyunturas de todo orden. 3. Diseño, revisión y aplicación de un instrumento metodológico que fue enviado a los participantes de la reunión, y a todas las facultades de medicina del país.  Este formulario recoge la información sobre residencias médicas y sus escenarios base de formación en especialidades médicas clínicas y quirúrgicas, tanto desde las Instituciones Prestadoras de salud IPS, como de las Instituciones de Educación Superior IES. Se constituye en un instrumento piloto para tener elementos de juicio sustanciales, como número de estudiantes, porcentajes de rotación, escenarios base de práctica y escenarios complementarios, entre otros, y así contar con información precisa para configuración de empleos temporales en las IPS públicas. Para tal efecto se ha brindado el acompañamiento a las instituciones para su diligenciamiento, y se realizó su consolidación con la información recogida de cada una de las instituciones.  4. Reunión de presentación de la propuesta de desarrollo de hospitales universitarios en Colombia, en el marco del proyecto de Ley S210/2013, que proponer una fórmula o alternativa óptima con las Universidades y las IPS, para mejorar las condiciones de formación de médicos especialistas en el país. 5. Actualización de la base de datos de contactos de los decanos de todas las facultades de medicina del país y jefes de posgrado, así como de los directores de las principales IPS que son escenario de práctica de residencias, y así contar con mecanismos ágiles para interlocución con las instituciones para avances en la gestión del proyecto. 6. Revisión normativa vigente y del proyecto de Ley Ordinaria de Salud, sobre cofinanciación de residencias médicas, escenarios institucionales y necesidades de reglamentación, en el cual después de un análisis pertinente, se recogen las inquietudes y se tienen en cuenta los aspectos planteados por las instituciones de salud, educativas y del gobierno nacional en torno al fortalecimiento del proceso de formación de residentes en el país. 7. Consolidación de datos de tentativas fuentes alternas de recursos, que se orienten al apoyo a IPS públicas en los territorios, para formar residentes en áreas prioritarias de salud a nivel nacional, y revisión normativa para buscar mecanismos técnicos expeditos para la gestión de recursos para el fortalecimiento en la formación del talento humano en salud, como pude ser a través de fondos o cuentas especiales. 8. Revisión normativa sobre escenarios y mecanismos que rigen para la formación de profesionales desde una relación de aprendizaje y práctica simultánea. 9. Revisión de buenas prácticas y referentes internacionales en materia de residencias médicas y temas afines. Con base en lo anterior, se tenía previsto que a partir del mes de noviembre, se avanzara en la definición de estrategias para el desarrollo, financiación y fortalecimiento de las de las residencias médicas y sus escenarios de práctica. Sin embargo, por circunstancias asociadas al trámite contractual, la ejecución de dichas actividades iniciaron durante la última semana de noviembre.</t>
  </si>
  <si>
    <t>Cumplido.  Se verifica en documento técnico de insumos para la construcción de la atención psicosocial por hecho victimizante</t>
  </si>
  <si>
    <t>Cumplido. Se verifica en documento de lineamientos para entidades territoriales</t>
  </si>
  <si>
    <t>Cumplido. Se verifica en documento técnico elaborado</t>
  </si>
  <si>
    <t>Cumplimiento parcial. Los recursos serán ejecutados por las E.T. en el 2014</t>
  </si>
  <si>
    <t>Cumplido.  Se verifica en los productos soportes de los contratos efectuados.</t>
  </si>
  <si>
    <t>Cumplido.  Se verifica en documento Conpes 166 de 2013</t>
  </si>
  <si>
    <t>Cumplido.  Se verifica en los productos soportes del contrato efectuado</t>
  </si>
  <si>
    <t>Cumplido.  Se verifica en los productos soportes de los contratos efectuados</t>
  </si>
  <si>
    <t xml:space="preserve">Se avanzó en la construcción de la agenda. El paro de la Universidad Nacional impidió el desarrollo del plan como se tenia previsto </t>
  </si>
  <si>
    <t>Cumplido.  Se verifica en los productos soportes del contrato efectuado.
Se tenía previsto 3.913 niños beneficiados y se logró la atención de 5.177, un cubrimiento mayor al previsto en la meta</t>
  </si>
  <si>
    <t>Cumplido.  Se verifica en los productos presentados en los contratos suscritos</t>
  </si>
  <si>
    <t>Cumplido. Documento PAPSIVI concertado con población víctima a nivel nacional y departamental</t>
  </si>
  <si>
    <t>Se cuenta con informe de avance del documento, el cual fue presentado en informe parcial del contratista.  
El contratista no ha presentado el informe con el documento final</t>
  </si>
  <si>
    <t>Se cumple parcialmente.  
Se verifica en los productos entregados por la CEC.
Se tramitó vigencias futuras las cuales fueron aprobadas tardíamente por lo cual no se logró la realización de los eventos previstos para el segundo semestre</t>
  </si>
  <si>
    <t>Cumplido. Se cuenta con informe de implementación de las estrategias</t>
  </si>
  <si>
    <t>Cumplido. Se verifica en informes de gestión del CND, GES y Mesas Intersectoriales territoriales para ROP</t>
  </si>
  <si>
    <t>Cumplido.  Se verifica en herramienta de seguimiento a ejecución de las E.T.</t>
  </si>
  <si>
    <t>Cumplido. Se verifica en los productos e informes de los contratistas</t>
  </si>
  <si>
    <t>Cumplido.  Los recursos no fueron ejecutados en su totalidad, dado que para el segundo semetre se tenía previsto un nuevo contrato con vigencias futuras, las cuales fueron aprobadas tardíamente por lo cual no se efectuó la contratación</t>
  </si>
  <si>
    <t>Cumplido. Se cuenta con informe de seguimiento</t>
  </si>
  <si>
    <t>No se cumplió. Se autorizó giro de recursos a 31 E.T.,  quienes no ejecutaron los mismos, por dificultades en la implementación de las medidas de protección, evidenciadas en forma escrita y en reunión efectuada el 12 de noviembre en el MSPS.  Se solicitó el reintegro de recursos, dado que no se podía constituir reservas.</t>
  </si>
  <si>
    <t>Cumplido. Se cuenta con informe de implmentación de la herramienta de monitoreo en departamentos, distritos y municipioS seleccionados</t>
  </si>
  <si>
    <t>Cumplido. Se cuenta con informe</t>
  </si>
  <si>
    <t>Cumplido parcialmente.  Se cuenta tres informe de ejecución.
Pendiente informe final de contratista, dado que debe consolidarse la información del trabado hasta el 31 de diciembre en los territorios</t>
  </si>
  <si>
    <t>Los recursos se liberaron en el mes de septiembre.</t>
  </si>
  <si>
    <t>Cumplido. Se verifica en los productos e informe del contratista</t>
  </si>
  <si>
    <t>Cumplido. Se verifica en los informes finales elaborados</t>
  </si>
  <si>
    <t>Cumplido. Se verifica en los productos del informe final</t>
  </si>
  <si>
    <t>Cumplido.  Se cuenta con informe de avance y se autorizo pago</t>
  </si>
  <si>
    <t>Cumplido.  Se verifica en el informe de ejecución del contrato</t>
  </si>
  <si>
    <t>Cumplido. Se verifica en los informes de comisión presentados por funcionarios y contratistas</t>
  </si>
  <si>
    <t>Mediante oficio No 201333201319451 del 27 de septiembre de 2013 se da traslado a la Dirección de Aseguramiento en salud, riesgos profesionales y pensiones del Back up y los respectivos archivos remitidos por las EPS, EOC a la luz de la Resolución 744 de 2012, adicional la Dirección de Administración de fondos remitio el informe consolidado correspondiente al segundo trimestre de 2013 para que este sea compelmentado y remitido a las respectivas entidades gubernamentales de que trata dicha Resolución. por lo anteriormente descrito este informe estará a cargo de la Dirección de Aseguramiento.</t>
  </si>
  <si>
    <t>Para atender las tareas programadas y continuar con los avances frente al sistema de gestión de calidad, los procesos de recobros  y reclamaciones se documentaron en conjunto con el Grupo de Desarrollo Organizacional y se aprobaron en el SIGI el 17 de diciembre de 2013 y se encuentran publicados en el intranet y en la página web del Minsiterio de Salud.</t>
  </si>
  <si>
    <t>Giros tramitados afectando el rubro correspondiente de acuerdo a demanda y realizados a través del Consorcio SAYP.</t>
  </si>
  <si>
    <t xml:space="preserve">A 31 de diciembre de 2013 se contaba el Proyecto de Acta de Liquidación del Contrato 242 de 2005; sin embargo, a dicha fecha el proceso de liquidación, dada su complejidad, aún no se había finiquitado entre las partes. Normativamente se  tiene como término límite para su liquidación marzo de 2014. </t>
  </si>
  <si>
    <t>Se emitieron concepto solicitados</t>
  </si>
  <si>
    <t>Se expidió Resolución 4912 del 22 de nov. 2013</t>
  </si>
  <si>
    <t>Proyecto de acta</t>
  </si>
  <si>
    <t>Se presenta informe por parte del Proceso de Farmacodependencia en el cual se indica que durante la vigencia 2013 se recibieron 45 proyectos, los cuales en su totalidad (el 100%) fueron evaluados y presentados al Comite de Asignación de Recursos para su aprobación. De estos, El Comité aprobó 21 proyectos y finalmente se suscritos 20 convenios. Lo anterior teniendo en cuenta los recursos presupuestales asignados a la Unidad en el rubro para cofinanciación de proyectos.</t>
  </si>
  <si>
    <t>Durante la vigencia 2013, al valor de los recursos  inicialmente disponibles en el presupuesto para el rubro de transferencias a municipios para la prevención de la Farmacodependiencia por valor de $1,105,700,000, se adicionó la suma de $110,240,000 según traslado presupuestal efectuado, para un total en dicho rubro de $1,215,940,000. Del total de recursos disponibles se asignaron a los proyectos $1,123,495,889, que corresponde al 92% del total del rubro disponible. Es de aclarar que del total de los 20 proyectos a los que se le asignaron recursos fueron terminados por decisión del Comite de Asignación de Recursos, dos proyectos sin ejecución por valor de $81,417,366, con lo cual el valor de los recursos asignados queda en $1,042.078,523.</t>
  </si>
  <si>
    <t xml:space="preserve">Se presenta informe de los recursos asignados a departamentos y del seguimiento a la ejecución de los recursos por parte de los entes terriotirales. El total de recursos del presupuesto para el rubro de transferencias a departamentos para cofinanciación de la farmacodependencia fue de $473,900,000, de los cuales se traslado al rubro de municipios la suma de $110,240,000 y al rubro de gastos de personal la suma de $80,000,000 para un total de $190,240,000, quedando disponibles $283,660,000 en el rubro, valor que fue asignado a tres proyectos presentados por departamentos. Se indica que los convenios suscritos con  la Secretaria de Desarrollo Social de Cundinamarca correspondientes a los municipios de Girardot y Soacha se dieron por terminados sin ejecutar por decisión del Comite de Aprobación de Recursos por valor de $159,900,000, con lo cual el total de recursos asignados queda en $123,760,000. </t>
  </si>
  <si>
    <t>Se presenta informe del Proceso de Disponibilidad el cual indica que se atendió el 100% de las solicitudes de medicamentos, efectuádose despachos de 347 facturas.</t>
  </si>
  <si>
    <t>Implementar el Decreto 4023 de Proceso Integral de Compensación</t>
  </si>
  <si>
    <t>La asistencia técnica se brindó a la gran mayoría de los departamentos y municipios del país, y a aquellos a los que no se realizó desplazamiento se convocaron en el Ministerio para la asesoría correspondiente.</t>
  </si>
  <si>
    <t>De acuerdo con las instrucciones y por tratarse de un proceso transversal, se remitió el CDP por la totalidad de los recursos al Grupo de Comunicaciones, para amparar el proceso de contración para las publicaciones de los informes y documentos del Ministerio.</t>
  </si>
  <si>
    <t>Se han realizado la estructuración de procesos de consolidación y procesamiento de la información relacionada con los recursos del sector, así como la generación de los análisis, estudios e Informes, los cuales deben mantenerse dada las diversas y complejas fuentes de información que se generan a partir de la dinámica propia del SGSSS.</t>
  </si>
  <si>
    <t>Con la definición e implementación de las políticas para la utilización adecuada y el mejoramiento del flujo de los recursos, así como la apliación de las diversas metodologías de verificación y seguimiento de aclaración y pago de deudas, se ha garantizado la sostenibilidad del Sistema en el corto plazo y ha permitido proyectar las necesidades de recursos en el largo plazo</t>
  </si>
  <si>
    <t xml:space="preserve">El Convenio de Cooperación  Tecnica No. 310 de 2013, se tiene informe de ejecución, este contrato se vence en julio 30 de 2014, ya que se prorrogo y por ende se dejo en reserva los recursos pendienmtes de ejecución que son 50 millones, que hacen parte del componente emergencias y desastres. </t>
  </si>
  <si>
    <t>Se ejecuto el contrato con la Cruz Roja Colombiana</t>
  </si>
  <si>
    <t xml:space="preserve">De los 200 millones se ejecutaron recursos por valor de 154. 562.187. </t>
  </si>
  <si>
    <t>La diferencia por valor de 9,210,340,000, no fueron ejecutados, ya que las ETy las IPS objeto de la asignación, no enviaron la documentacion requerida para los trámites respectiovos de giro antes del cierre de la viegenca 2013</t>
  </si>
  <si>
    <t>Se realiza seguimiento a los recursos entregados por el Ministerio a los Centros Reguladolres de Urgencias y Emergencias</t>
  </si>
  <si>
    <t>Se fortalecio el Centro Nacional de Reserva ccon la adquisición de antivenenos (antiofidico polivalente, liquido, antialacran)</t>
  </si>
  <si>
    <t>Se fortalecio el Centro Nacional de Comunicaciones (Uso de la frecuanecia de radiocomunicaciones, Adhesión convenio intranet gubernamental, contrato infraestructura tecnologica y servicio de AVANTEL)</t>
  </si>
  <si>
    <t>Se suscribio el contrato No. 522 de 2013, a finales de la vigencia 2013 se realizo una prorroga hasta el 28 de febrero de 2014, quedado reserva de este contrato un valor de 100,721,039.</t>
  </si>
  <si>
    <t>Los recursos fueron transferidos a las ET y las IPS objeto de la asignación, en la viegncia 2013.</t>
  </si>
  <si>
    <t>Se presentó proyecto de Decreto a la Oficina Jurídica.  Los pagos del mes de marzo se obligan en abril</t>
  </si>
  <si>
    <t>La ejecucion de los recursos del IV Trimestre no se ejecuto en su totalidad teniendo en cuenta que se presentaron dificultades para finiquitar la firma de algunos contratos que estaban presupuestados.</t>
  </si>
  <si>
    <t>Es preciso anotar que este proyecto que ampara los gastos de esta Dirección reporta por SIIF la totalidad de la ejecución obligada compartica con la Dirección de Beneficios, Costos y Tarifas.</t>
  </si>
  <si>
    <t xml:space="preserve">Las asistencias técnicas Entes territoriales no se cumplieron en su totalidad debido a imprevistos presentados por parte de las territoriales. </t>
  </si>
  <si>
    <t>En proceso de ejecucion la actualización de la política de Salud Sexual y Reprodiuctiva (50% de cumplimiento). Guías de sífilis elaborada (Universidad Nacional 100% de cumplimiento) y Guías de VIH elaboradas (Asociación Colombiana de Infectología 100% de cumplimiento).</t>
  </si>
  <si>
    <t>Se realizó la propuesta de formulación de la Política Pública de Educación en Salud mediante contrato N° 396  /2013 inició en Julio 3 de 2013 y  sus productos fueron: Documento de asistencia ténica para la conformación de la Politica Pública en Educación para la Salud, Articulación de los lineamientos de estrategias de IEC y TIC para la Promoción de la salud con l apolitica de educación en la salud y adaptación y articulación de lineamientos y estrategias de IEC  y movilización social para la promoción de la salud con la politica de educación en salud. .</t>
  </si>
  <si>
    <t>Reglamentación Ley 1414 de 2010 documento técnico completado para revisión por equipo de jurídica del MSPS. Se realizó socialización de reglamentación y avances de la Ley 1566 y avances en el proceso de reglamentación de la Ley 1616.</t>
  </si>
  <si>
    <t xml:space="preserve">Diplomado replica en 5 territorios prevención selectiva secundaria indicada en universitarios.  Documentos preliminares de Planes de acción 2014
</t>
  </si>
  <si>
    <t>Entrega documento final por contratista - diagnóstico participativo para el diseño de la política nacional para la prevención y control de las IAAS</t>
  </si>
  <si>
    <t>Informe final 2013 nacional  del proceso de atención integral en primera infancia  en el marco de la estrategia De Cero a Siempre en los terrritorios seleccionados  de Colombia</t>
  </si>
  <si>
    <t xml:space="preserve">Informe final de  la Estrategia Nacional de Prevención de los defectos de cierre del tubo neural y plan de implementacion </t>
  </si>
  <si>
    <t xml:space="preserve">Documento final que presenta  una  propuesta de ajuste tecnico  para la valoración del desarrollo  de niñas y n iños en Colombia </t>
  </si>
  <si>
    <t>Documento final que presenta el programa de prevención y reducción de la anemia nutricional en la primera infancia incluida la evaluación de impacto del piloto para los departamentos de La Guajira y Bolívar.</t>
  </si>
  <si>
    <t>En proceso de ejecución las acciones de PNSSR  por continuidad hasta el 2014 de los convenios desarrolladores de cada una de las actividades propuestas en los planes de acción, (Convenios:  No. 310 de 2013 suscrito con la OPS - 75% de cumplimiento; No. 363 de 2013 suscrito con la OIM - 75% de cumplimiento; Adición al Convenio No. 036 de 2012 suscrito con UNFPA - 79% de cumplimiento). Finalización de convenios: OPS (13 de mayo de 2014), OIM (30 de julio de 2014) y UNFPA (30 de mayo de 2014).</t>
  </si>
  <si>
    <t>En proceso de ejecución las acciones y estrategias contempladas en la politica social  dirigida a mujeres víctimas del conflicto armado, región del Catatumbo, departamento del Cauca y para la equidad de género, por continuidad hasta el 2014 de los convenios desarrolladores de los productos. (Convenios:  No. 310 de 2013 suscrito con la OPS - 60% de cumplimiento; No. 363 de 2013 suscrito con la OIM - 60% de cumplimiento; Adición al Convenio No. 036 de 2012 suscrito con UNFPA - 75% de cumplimiento). Finalización de convenios: OPS (13 de mayo de 2014), OIM (30 de julio de 2014) y UNFPA (30 de mayo de 2014).</t>
  </si>
  <si>
    <t>Informe  de la implementación de la Política Promocional de Atención Integral en Primera Infancia con enfoque diferencial</t>
  </si>
  <si>
    <t>Informe de resultados y avances del proceso de incorporación del enfoque de DSS en la política de primera infancia</t>
  </si>
  <si>
    <t>Alcance a lineas operativas para la promoción de la salud y la prevención de la enfermedad en el marco del PDSP elaborados que incluye lineamientos con respecto al abordaje de entornos saludables.</t>
  </si>
  <si>
    <t>Convenio 310 de 2013, se suscribió Carta acuerdo con la Universidad del Valle: Propuesta intervención DSAS, articulado con la dimensión SA PDSP 2012-2021, la EES, Atención Primaria en Salud y Atención Primaria en Salud Ambiental.</t>
  </si>
  <si>
    <t>Desarrollo de actividades de gestión para el establecimiento de dos áreas demostrativas de intervención para la prevención y control de la  IRA en  dos entidades territoriales -Entrega informe final contratista</t>
  </si>
  <si>
    <t xml:space="preserve"> Se cuenta con documento técnico del modelo integra spa en revisión técnica en proceso de difusión con las entidades territoriales</t>
  </si>
  <si>
    <t>En proceso de ejecución las acciones para el fortalecimiento de la sociedad civil en exigibilidad de derechos y garantía de los Derechos Sexuales y Reproductivos y la Salud Sexual y Reproductiva  (Convenio No. 363 de 2013 suscrito con la OIM - 60% de cumplimiento).</t>
  </si>
  <si>
    <t>Se cuenta con nodo institucional y nodo comunitario en funcionamiento, la participación activa de los actores sociales para el fortalecimiento de las redes socio institucionales y las intervencionesd de base comunitaria en salud mental.</t>
  </si>
  <si>
    <t>Se realizó el pago correspondiente al saldo del contrato No 080 de 2011 suscrito con Universidad Nacional de Colombia según Resolución No. 3418 del 6 de septiembre de 2013</t>
  </si>
  <si>
    <t>Documento  que presenta el proceso de fortalecimeitno de redes en comunidades campecinas  con acercamiento institucional e inmersión  pensilvania Caldas, Ipiales Nariño y Nazaret en Bogotá</t>
  </si>
  <si>
    <t>En proceso de ejecución la estrategia de iniciativas y emprendimientos juveniles - 60% de cumplimiento; en proceso de ejecución la operativización de rutas en promoción de Derechos Sexuales y Reproductivos para la afectación positiva de determinantes sociales en salud sexual y reproductiva, Prevención de Embarazo Adolescente y VIH/Sida - 50% de cumplimiento.</t>
  </si>
  <si>
    <t>Documento soporte del concurso de reconocimiento a los actores del sistema por la calidad de atención materno infantil que contiene: 1. sitematización de talleres para la concepcion de excelencia en la atencion materno infantil, 2.  marco conceptual y estandares</t>
  </si>
  <si>
    <t>En el IV trimestre de 2013 este item   incluyó los contratos N° 344/2013 Rodrigo Durán y  N° 339/2013  Adriana Llano (ambos contratos se les dió adición y  prórroga desde el 1° de Noviembre hasta el 15  de Diciembre y se realizó  proceso de liquidación y liberación de saldos)  y sus productos incluyeron: Boletin virtual de Promoción y Prevención, herramientas educativas a través de redes sociales del ministerio y  Documentos  y herramientas comunicativas para la promoción de la salud  Con *PROINAPSA- UIS se formalizó en este periodo mediante contrato N° 970 /2013 y en este los rubros fueron incluidos en la linea 5  cuyo objetivo es elaborar una Desarrollo de guías de educación para la salud y la movilización social para fortalecer la Promoción de la Salud en los actores del sistema a nivel territorial y cuyas acciones incluyen: Guía orientadora para el diseño, realización y validación de materiales educativos, Construir una guía metodológica para movilización social y realizar un proceso de validación de las dos guías con público.</t>
  </si>
  <si>
    <t>Estrategias de mercadeo social En proceso de contratación en el marco del convenio de cooperación técnica con OPS. Línea de atención: Por decisión de la Dirección de Promoción y Prevención, este proceso no se va a desarrollar.</t>
  </si>
  <si>
    <t xml:space="preserve">Informe de distribucion y entrega de material de informacion, comunicación y educacion para el empoderamiento social  del programa a 25 departamentos ( pendiente de entrega de material en 2014) y 4 distritos quienes a su vez lo distribuyeron a los municios para efectuar lopropio a la red de prestacion del servicio de vacunacion y poblaicon en general. </t>
  </si>
  <si>
    <t>Se realizó el 100% de las asistencias técnicas planeadas para la evaluación de barreras de acceso en conunto con la SNS.</t>
  </si>
  <si>
    <t>Documento validado, ajustado y socializado a lideres y organizaciones del pueblo ROM</t>
  </si>
  <si>
    <t>En proceso de contratación por OIM</t>
  </si>
  <si>
    <t xml:space="preserve">Informe de avance de la actividad, la cual esta articulada con el convenio 310 de 2013 entre el MSPS y OPS,  producto final programado para entregar en abril de 2014 </t>
  </si>
  <si>
    <t xml:space="preserve">Capacitación para facilitadores en consejeria en Lactancia Materna y practicas adecuadas en alimentación infantil en 18 departamentos de Colombia. Asistencia tecnica para la implementación de los Bancos de Leche Humana - BLH de: Hospital Federico LLeras Acosta de Ibagué, San Rafael de Fusagasugá , Rosario Pumarejo de López de Valledupar, Clínica Maternidad Rafael Calvo de Cartagena, Universitario Departamental de Nariño, Occidente de Kennedy III Nivel Bogotá y General de Medellín. 
Universitario Hernando Moncaleano Perdomo de Neiva, Universitario del Valle Evaristo García, Civil de Ipiales, SES Caldas de Manizales, Universitario Erasmo Meoz de Cúcuta, Universitario Fernando Troconis, Adelita Char de Barranquilla, Universitrio de Santander . 
I Encuentro Latino Americano y II Nacional de la Estrategia Madre Canguro                                                                                                         Entrenamiento a profesionales en la Estrategia Bancos de leche y formación de turores nacionales para capacitación en la estrategia de Bancos de Leche Humana </t>
  </si>
  <si>
    <t xml:space="preserve">PROYECTO DE FORTIFICACION CASERA CON MICRONUTRIENTES EN POLVO EN NIÑOS Y NIÑAS DE 6 A 23 MESES DEL DEPARTAMENTO DEL TOLIMA: Firma de consentimiento informado y busqueda activa en terreno de los niños de 6 a 59 meses de edad beneficiarios del proyecto de micronutrientes en polvo para Tolima.Desarrollo de la estrategia de informacion.educacion y capacitacion a los padres y cuidadores de los ninos beneficiarios.Jornadas de desparasitacion en Planadas, Armero, Guayabal, Palicabildo, Fresno, Mariquita, Villahermosa, Casabianca, Dolores, Alpujarra, Piedras, Purificación, Ortega. 
</t>
  </si>
  <si>
    <t>1. Diagnóstico sobre un enfoque de género a partir de fuentes primarias y secundarias que da cuenta de esta situación en grupos étnicos, el cual sirva para la incorporar elementos necesarios desde esta perspectiva. 
2. Documento de avance que contribuya al reconocimiento de la importancia y necesidad de la integración de un enfoque de género en el PNSAN 2012-2019</t>
  </si>
  <si>
    <t>Consolidación de la información territorial y de las EPS recopilada en asocio con la Superintendencia Nacional de Salud</t>
  </si>
  <si>
    <t>En proceso de implementación de planes de mejoramiento en las instancias evaluadas (DTS, EAPB, IPS) en la línea de violencias de género y sexual efectuado.70%</t>
  </si>
  <si>
    <t>Entrega documento técnico "Lineamientos para el abordaje diferencial de tuberculosis en población privada de la libertad". Entrega informe de gestión de las actividades de coordinación en la mesa intersectorial de PPL, informe final seguimiento acciones de implementación de los programas de tuberculosis y lepra en EAPB.</t>
  </si>
  <si>
    <t>Entrega informe final acciones de asistencia técnica a entidades territoriales priorizadas. Entrega documento final propuesta de redes de atención para el manejo de lepra en Colombia.</t>
  </si>
  <si>
    <t>Se socializó el plan con 5 departamentos de la Amazonía y Orinoquía en la ciudad de Leticia y se difundio al resto de entidades territoriales para su implementación  en 2014</t>
  </si>
  <si>
    <t>Seguimiento al proceso de  implementación de la EGI ETV, de los departamentos que fueron priorizados por el proceso de cooperación y asistencia técnica del programa ETV.</t>
  </si>
  <si>
    <t>Asistencia técnica presencial a: Medellin, Antioquia, Barranquilla, Huila, Casanare, Guaviare . Cuentan con plan de trabajo y cronograma para el desarrollo del suispa y hay avance en la recolección de la información. Se continúa el seguimiento. Ya se cuenta con documento avanzado en Casanare.  Asistencia técnica no presencial a: Caldas, Risaralda, Norte de Santander, Bolívar.  Ya se cuenta con documento avanzado en los tres primeros. El último se encuentra en etapa de recolección de información.</t>
  </si>
  <si>
    <t>Informe de avance teniendo en cuenta que la actividad esta articulada con el convenio 310 de 2013 entre el MSPS y OPS y Convenio 363 de 2013 entre el MSPS y OIM,  en proceso de ejecucion el cual se efectua mes a mes hasta julio de 2014.</t>
  </si>
  <si>
    <t xml:space="preserve">Se realiza  la distribución de la primera remesa de condones a los territorios.Pendiente recibo de  la segunda remesa. </t>
  </si>
  <si>
    <t>Se solicitó mayor cantidad de medicamentos de segunda línea con saldo del contrato inicial. Para primera línea se solicitó mayor cantidad de medicamentos.</t>
  </si>
  <si>
    <t>Adquiridos y distribuidos en 100%  a las DTS los insumos para la prevención y control de rabia.</t>
  </si>
  <si>
    <t xml:space="preserve">Adquisicion de biologicos e  insumos PAI a traves del Fondo Rotatorio de la OPS, correspondiente al cuarto trimestre de 2013 avance de entrega de insumos del l 76%. (cierre de almacen desdel el 9 de diciembre hasta el 27 de enero de 2014) 
Control de insumos disponibles en almacén nacional del PAI a traves del modulo de inventarios y pedidos del aplicativo PAI web. Programación y autorización de despacho de insumos del PAI a las entidades territoriales garantizando disponiblidad del 100% de insumos en el 100% de entidades territoriales con corte a enero de 2014.  </t>
  </si>
  <si>
    <t xml:space="preserve">Convenio 310 DE 2013 MSPS/OPS. Suscripción Carta acuerdo con la Universidad del Valle.  CEDETES, • Propuesta de guía práctica dirigida a las DTS y que incluya como mínimo: instrumentos, mecanismos  y/o material de apoyo adaptado a las particularidades del país, que permita socializar a nivel nacional las experiencias de “Urban Heart” y por ende que promuevan la planificación y adopción de medidas apropiadas para combatir las inequidades sanitarias
</t>
  </si>
  <si>
    <t xml:space="preserve">Expedición de los siguientes reglamentos técnicos (total 13 reglamentos expedidos): Res. 240 de 2013 Plantas de beneficio animal de las especies bovina, bufalina y porcina.Res. 241 de 2013 Plantas especiales de beneficio de aves de corral. Res. 242 de 2013 Plantas de beneficio de aves de corral.Res. 544 de 2013. Modificación de la Resolu-ción 2508 de 2012, grasas trans y/o grasas saturadas.Res. 834 de 2013. Materiales, objetos, enva-ses y equipamentos celulósicos y sus aditivos.Res. 835 de 2013. Materiales, objetos, enva-ses y equipamentos de vidrio y cerámica.
Res. 1229 de 2013. Modelo de inspección, vigilancia y control sanitario para los productos de uso y consumo humano.Res. 1382 de 2013. Límites máximos para residuos de medicamentos veterinarios en los alimentos de origen animal, destinados al consumo humano.Res. 2674 de 2013. Por la cual se reglamenta el artículo 126 del Decreto Ley 019 de 2012 y se dictan otras disposiciones.Res. 3753 de 2013. Lineamientos técnicos para la formulación de planes de acción de inspección, vigilancia y control de la carne y productos cárnicos comestibles a lo largo de la cadena.
Res. 3772 de 2013. Muestras sin valor comercial para los productos de higiene doméstica, productos absorbentes de higiene personal, cosméticos, bebidas alcohólicas y alimentos.Res. 3929 de 2013. Frutas y bebidas con adición de jugo (zumo) o pulpa de fruta o con-centrados de fruta, clarificados o no, o la mez-cla de éstos.
Res 4506 de 2013. Niveles máximos de contaminantes en los alimentos.
</t>
  </si>
  <si>
    <t>Se realizó el pago correspondiente al saldo del contrato No 0325 de 2011 suscrito con Julián Gaviria según Resolución 3418 de  septiembre 6 de 2013</t>
  </si>
  <si>
    <t>Convenio 310 de 2013 MSPS/OPS. Suscripción Carta acuerdo con la Universidad del Valle• Documento de evaluación del estado del arte de los desarrollos metodológicos que se han alcanzado frente a encuestas en salud ambiental a nivel nacional e internacional.</t>
  </si>
  <si>
    <t xml:space="preserve">No se finalizó el proceso de contratación del "monitoreo del esquema de vacunacion extendido contra VPH tetravalente en mujeres adolescentes vacunadas en el territorio nacional y la guia clinica para el manejo clinico de Tosferina", mediante memorando 201342200310243 del 08 de Noviembre de 2013, emitido por la coordinación de Gestion contractual.  Y  la "Evaluación del impacto de la vacuna TdaP, en mujeres vacunadas a partir de la semana 21 de gestacion en el territorio nacional y la Auditoria de coberturas de vacunacion en Colombia durante el 2013" no fue aprobado por el comité de contratacion teniendo en cuenta la imposibilidad de la contratacion por la intervencion de Ley de garantias. </t>
  </si>
  <si>
    <t xml:space="preserve">Documento que presenta la  revisión sistemática sobre estrategias de abordaje familiar en el marco de los sistemas de salud y de la estructuración de la propuesta de abordaje de familia en el marco de la Estrategia De Cero a Siempre </t>
  </si>
  <si>
    <t>Observatorio Nacional de Salud Mental en funcionamiento, informe preliminar en proceso de evaluación, por retrasos en los proceso contractuales el informe final del mismo será entregado el prmer trimestre de 2014</t>
  </si>
  <si>
    <t xml:space="preserve">En proceso de ejecución la realización de los estudios y levantamientos de líneas de base en los temas relacionados con la SSR - 40% de cumplimiento (Convenios:  No. 310 de 2013 suscrito con la OPS; No. 363 de 2013 suscrito con la OIM). </t>
  </si>
  <si>
    <t xml:space="preserve">Pendiente pago final del 20 % en Enero según prorroga del 29 de Noviembre, a nivel de producto se presentó la estructura del estudio de los riesgos en salud relacionados con la exposición a mercurio en las zonas priorizadas junto al documento de protocolo del desarrollo de la investigación.
</t>
  </si>
  <si>
    <t>1.Preparación de los documentos técnicos y aprobación de la propuesta de investigación 2.Adjudicación de la licitación a través del Convenio MSPS-FAO.  3.Elaboración y aprobación del cronograma de trabajo de la investigación</t>
  </si>
  <si>
    <t>Para la encuesta nacional de parasitismo intestinal:  Se cuenta con resultados final de la encuesta para la región Atlántica y con la culminación de la fase operativa de campo para las otras cuatro regiones del país, quedando pendiente para el segundo semestre de 2014 el lanzamiento y difusión de los resultados nacionales.</t>
  </si>
  <si>
    <t>Se logrò completar solo el 79% de la recolección de información en el operativo de campo, por lo que se solicitó Comité de Contratación para realizar modificación a los pagos pactados, lo cual de comúnn acuerdo con el contratista se realizó mediante el Otro Sí 1 del contrato 853 de 2012 y se gestionó de esta forma que del 100% a  pagar en 2013, se reservara para 2014 el 10,294%, Todos los demas productos fueron entregados a satisfacción.</t>
  </si>
  <si>
    <t>Se construyó el protocolo y manual para operativo de campo, se remitió a OPS Washintong y CDC Atlanta, quienes deben definir el tamaño de la muestra, para continuar con capacitación y definir operativo de campo.</t>
  </si>
  <si>
    <t xml:space="preserve">Apoyo a las entidades territoriales en coordinacion con el INS y la direccion de Epidemiología y Demografia del MSPS - Centro de enlace en los eventos de interes en salud publica reportados con ingerencia en enfermedades inmunoprevenibles, Boletin epidemiologico por evento generado por el INS y Boletin de ESAVI Jornada de vacunacion contra el VPH. Y preparacion de las documentacion para la certificacion de virus autoctono de sarampion y rubeola en Colombia. </t>
  </si>
  <si>
    <t>1. Consolidación y validación nacional del documento técnico de indicadores de segunda fase del Observatorio de SAN y el Plan Nacional de Seguridad Alimentaria y Nutricional. 2. Avances del subsistema estadístico del OSAN en portal web. 2. Diseño del sistema de seguimiento, monitoreo y evaluación del Plan Nacional de SAN 2012-2019.  3. Consolidación del documento de bases técnicas del capítulo étnico del Plan Nacional de SAN</t>
  </si>
  <si>
    <t xml:space="preserve">Se llevó a cabo el ajuste en las incidencias que presentó el sistema de información en coordinación constante con el área deTIC del Ministerio </t>
  </si>
  <si>
    <t xml:space="preserve">Informe de implementacion del sistema de informacion PAI web y seguimiento a entidades territoriales y capacitacion para la implementacion del Sistema PAI en Boyaca, Cauca y Antioquia. Esta actividad esta articulada con el convenio 310 de 2013 entre MSPS y OPS, el cual sigue en desarrollo hasta junio de 2014. </t>
  </si>
  <si>
    <t>Se determinó adelantar este proceso en el 2014, dada las difcultades que presento el DANE, para la ejecucion del convenio.</t>
  </si>
  <si>
    <t>Estructuración del proceso de capacitación para su ejecución en el año 2014.</t>
  </si>
  <si>
    <t>Se continuo con el proceso de concertación con el operador del diplomado a fin de establecer contenidos y metodología para inicio en el primer trimetre de 2014.</t>
  </si>
  <si>
    <t xml:space="preserve">A través del Convenio  490 de 2013 con el Centro Dermatologico Federico LLeras Acosta, se ejecutaron la totalidad de las actividades programadas y se entregó el informe final y los productos convenidos, y se realizó el tramite de liquidacion. </t>
  </si>
  <si>
    <t>Convenio 310 de 2013 MSPS/OPS. Documentos de avance para el desarrollo de las capacidades operativas y funcionales de la SSA, en los siguientes temas: • Protocolo de "Desarrollo de capacidades para el monitoreo e informe de los incidentes para la salud causados por las  Formulaciones Plaguicidas Extremadamente Peligrosas (FPEP)".  - Estrategias alternativas promocionadas a nivel territorial y nacional, articulación con la EES y APS.  - Gestión integral de la inspección, vigilancia y control de los establecimientos de interés sanitario.  - Gestión integral en  saneamiento básico, aire, ruido, y CEM. - Modificación del Decreto 1843 de 1991 que reglamenta  el uso de plaguicidas. -Fortalecimiento de la prevención, vigilancia y control de las zoonosis de interés en salud pública en el país. - Análisis de las capacidades básicas en Salud Ambiental, instalada en Terminales Nacionales, Internacionales y pasos fronterizos.  - Actualización de base de datos en la cual se registran los conceptos toxicológicos de plaguicidas, permisos de experimentación y registros sanitarios de los productos plaguicidas. •Carta acuerdo  centro colaborador internacional de la OMS. Verificar técnicamente los determinantes de salud de las comunidades ubicadas dentro del área de influencia directa de la operación de Cerro Matoso S.A.</t>
  </si>
  <si>
    <t>Se realizó capacitación en mhGAP y se recibió documento técnico de planeación de las réplicas a realizar en el territorio nacional, para ellos este producto culminará su ejecuciión en el marco del convenio con OPS en el primer semestre de 2014</t>
  </si>
  <si>
    <t xml:space="preserve"> Convenio 500-13  Universidad Rosario MSPS, Se han adelantado actividades en las ciudades de Bogotá, Cali, Manizales, Cali, Pereira. Atendiendo a sugerencias del Ministerio de Educación para lograr incluir esta estrategia como parte del PEI, se han realizado mesas de trabajo intersectorial con el fin de estudiar para ajustar lo necesario para que la metodología vaya en pro del desarrollo de capacidades de las instituciones y lograr así el desarrollo integral de competencias en salud en los educadores.   Se espera al concluir esta etapa, con los documentos y resultados obtenidos, poder tener una guía de acción que nos permita incluir asertivamente la estrategia como una herramienta transversal al proceso de las aulas educativas y a la vivencia de los niños y niñas en cada uno de los entornos en los que se desarrollan para así desarrollar en ellos competencias de autocuidado que procure llevar a una vida más saludable y con calidad. Además, se tiene pensado continuar con la mesa de trabajo intersectorial de la estrategia con el fin de lograr, a corto, mediano y largo plazo, construir una ruta única de agregación de la metodología adaptada a cada IE y a cada departamento según su capacidad y sus necesidades sentidas.
</t>
  </si>
  <si>
    <t xml:space="preserve">Durante el mes de Octubre se realizó la  aprobacion del  plan de trabajo y cronograma del  Convenio 550   por parte del Comité Tecnico del convenio. En el mes de Noviembre y Diciembre se avanzo en las actividades programadas , en la Linea 1 Control del riesgo se publicaron las seis advertencias sanitarias que van a estar vigentes para el periodo 2014-2015,  se avanzó en el alistamiento del monitoreo de vacumacion. Se inició la capacitacion a especialistas y personal de salud en los programas de deteccion temprana de cancer de mama y cuello uterino. En la línea 3. Atención, recuperación y superación de los daños causados por el cáncer:  Se avanzo en el diseño de propuesta para la caracterización de la oferta de los servicios  de oncología pediátrica en Colombia. En cuanto al Convenio  490 de 2013 con el Centro Dermatologico Federico LLeras Acosta, se ejecuto la totalidad de las actividades programadas y se entrego el informe final y los productos convenidos, y se realizo el tramite de liquidacion. </t>
  </si>
  <si>
    <t xml:space="preserve">Implementacion del proceso de certificacion  y evaluacion de  competencias laborales en 36 entidades territoriales. Capacitacion a los coordinadores PAI de capitales, departamentos, Fuerzas militares y polica pendientes.  Socializacion del nuevo procedimiento de certificacion en coordinacion con el SENA dirigido a coordinadores PAI de capitales, departamentos y EAPB. Reunion de cooridnacion con el SENA para planeacion vigencia 2014 conforme al nuevo lineamiento.  </t>
  </si>
  <si>
    <t xml:space="preserve">No se realizó el curso por aspectos de ejecución del convenio de OPS, se realizará en la vigencia 2014 con los recursos del convenio. </t>
  </si>
  <si>
    <t xml:space="preserve">Entrega de informes finales del proceso de fortalecimiento de la capacidad de Gestión en Salud Ambiental: Documentos técnicos con enfoque preventivo para las acciones de vigilancia sanitaria en establecimientos que usan sustancias químicas;  Informe final, de referencia de la gestión realizada a los compromisos sectoriales de los acuerdos, convenios y/o agendas intersectoriales, e inter e intrainstitucionales, de carácter de local nacional e internacional relacionada con la salud ambiental; Manual para la Gestión Integral de los residuos generales en la atención en Salud y otras actividades; propuesta de norma de transporte de cadáveres;  Documento de implementación del Protocolo de vigilancia sanitaria y ambiental de los efectos en salud relacionados con la contaminación del aire;  Documentos de formulación en acciones basadas en comunidad y de la gestión de los entornos saludables articulado con el PDSP 2012-2021, Modelo de Gestión, APS, Estilos de vida saludable; informe de apoyo  a la Gestión de la SSA en el tema de zoonosis. Documento de lineamientos de desarrollo del Conpes 3550; Documentos de informe de apoyo para elaboración de manual de BPL, para análisis de agua para consumo humano; guías técnicas de métodos analíticos para caracteristicas FQ Y M y de cruce de resultados de los IRCA, con los casos de Enfermedades Vehiculizadas por agua; Documentos tecnicos para cálculo IRCA, IRABAm y BPS; documento para el procedimiento de Inspección sanitaria ocular en los sitios donde efectúen vertimientos en fuentes naturales (subterráneas  y superficiales) que abastecen los acueductos; información Nacional de la Calidad del Agua para Consumo Humano del año 2012;y apoyo en proyectos normativos; informe final del apoyo a la SSA de la gestión documental de la seguridad química; informe final de coordinación, organización y entrega de archivos dentro del proceso de transición de la competencia de revisar, evaluar y otorgar los conceptos toxicológicos para productos plaguicidas.
</t>
  </si>
  <si>
    <t xml:space="preserve">Participación de las entidades territoriales de salud y las entidades que conforman la comision MSF en los talleres “El Nuevo Modelo de Inspección, Vigilancia y Control Sanitario de Alimentos en Colombia” donde se realiza la socialización, alcance de la Resolución 1229 de 2013 por la cual se establece el modelo de inspección, vigilancia y control sanitario de productos de uso y consumo humano, enfocado hacia los alimentos y taller de “inspección de los alimentos basada en riesgo”, realizado en las ciudades de Bogotá y Medellín en marco del Acuerdo 507-2013 suscrito entre el Ministerio de Salud y Protección Social y la Organización de las Naciones Unidas para la Alimentación y la Agricultura FAO.
Avance en la formulacion de los documentos relacionados con el Modelo de Inspección, Vigilancia y Control. Varios documentos, estrategias para la integración y articulación de las acciones de inocuidad y calidad a lo largo de la cadena agroalimentaria,  estructuración de programas prioritarios de control de alimentos,  planificación estratégica para el desarrollo y fortalecimiento de capacidades básicas, mapa de riesgos y perfiles de riesgos  de alimentos, IEC, en marco  Acuerdo 507-2013 mencionado anteriormente, ha este acuerdo se le realiza prorroga hasta abril de 2014.                                                                                            </t>
  </si>
  <si>
    <t>En proceso de  ejecución del producto 35 del convenio de cooperación No. 363 de 2013 suscrito con la OIM  (Propuesta de Programa para el Abordaje Integral en Salud de las Violencias de Género, diseñada) - 60% de cumplimiento.</t>
  </si>
  <si>
    <t>Luego de varias reuniones con los actores involucrados, el objeto se canceló en el mes de septiembre.</t>
  </si>
  <si>
    <t>Socialización a las entidades territoriales de salud de Boyacá, Santander, Caqueta, Tolima, Valle, Risaralda y Antioquia de la Resolución 3753 de 2013 “por la cual se definen los lineamientos técnicos para la formulación de planes de acción de inspección, vigilancia y control de la carne y productos cárnicos comestibles a lo largo de la cadena y se dictan otras disposiciones”. En la cual también se  realiza aclaración a interrogantes con respecto a la Resolución, precisiones frente al objeto de la Resolución y apoyo  para  el Proyecto de conformación de Comité de carácter Departamental.</t>
  </si>
  <si>
    <t>Se realizó seguimiento el 28 de octubre al 7 de noviembre con asistencia de 33 ETS de las 36 convocadas. Se encontró un porcentaje de ejecución de la resolución 793 de 2013 de un 80% y un porcentaje comprometido de la resolución 4278 de 2012 de un 65%.</t>
  </si>
  <si>
    <t>Se consolidó a la fecha las entidades territoriales visitadas en asistencia técnica el avance en la ejecución de los recursos.</t>
  </si>
  <si>
    <t>En proceso de ejecución las asistencias  técnicas y apoyo a la gestión de los programas para el fortalecimiento de la política pública en materia de SSR y sistema de información en salud materna brindada, por parte de los profesionales contratados - 100% de cumplimiento.</t>
  </si>
  <si>
    <t xml:space="preserve">1. Gestión y seguimiento de los compromisos de asistencia técnica en planes de SAN con enfoque étnico en los departamentos de Putumayo, Córdoba. 2. Asistencia técnica al Plan Municipal de SAN de Pasto
2. Elaboración de los lineamientos técnicos para brindar asistencia directa y especializada a los planes territoriales de SAN con enfoque diferencial del MSPS.
</t>
  </si>
  <si>
    <t>Se realizó reunión nacional entre el 4 y el 6 de diciembre en la cual se presentaron los lineamientos para la operación de actividades en el marco de la EGI con asistencia de 34 DTS</t>
  </si>
  <si>
    <t>PENDIENTE  RESPUESTA DE PARTE DE LA SUBDIRECCION</t>
  </si>
  <si>
    <t xml:space="preserve">Asistencias técnicas presenciales según necesidad de los territorios. Trabajo conjunto con la mesa de la Direccion de Promocion y prevencion, sobre la identidficacion de prioridades esturcturales para trabajar asistencia tçecnica desde el enfoque de desarrrollo de capacidades. Borrador de asistencia tecnica para el año 2014 en propuesta de articulacion con las otras subdirecciones . Propuesta de lineamientos de asistencia técnica. </t>
  </si>
  <si>
    <t xml:space="preserve">Informe de evaluación de proceso de asistencia técnica para fortalecimiento de la gestión y articulación de actores elaborado. </t>
  </si>
  <si>
    <t>1030-5</t>
  </si>
  <si>
    <t>1030-6</t>
  </si>
  <si>
    <t>1030-7</t>
  </si>
  <si>
    <t>1030-8</t>
  </si>
  <si>
    <t>1030-9</t>
  </si>
  <si>
    <t>1030-10</t>
  </si>
  <si>
    <t>1030-11</t>
  </si>
  <si>
    <t>1030-12</t>
  </si>
  <si>
    <t xml:space="preserve"> Lo que se recibe en los ultimos dias del mes no se tramita dentro del mismo. El  personal con el cuenta el grupo de consultas no es suficiente para atender los  volumenes de consultas  que se radican en la OAJ. - (181/423) </t>
  </si>
  <si>
    <t>El  personal con el cuenta el grupo de consultas no es suficiente para atender los  volumenes de consultas  que se radican en la OAJ , mas aun si se tiene encuenta que se ha presentado rotacion de personal lo que implica capacitar al nuevo integrante del grupo. (134/181)</t>
  </si>
  <si>
    <t>Lo que se recibe en los ultimos dias del mes no se tramita dentro del mismo. (25/32)</t>
  </si>
  <si>
    <t>El  personal con el cuenta el grupo s no es suficiente para atender los  volumenes  que se radican en la OAJ , Los terminos de medicion son internos de la Direccion para medicion de  tiempos. (13/25)</t>
  </si>
  <si>
    <t>El  personal con el cuenta el grupo s no es suficiente para atender los  volumenes  que se radican en la OAJ , Los terminos de medicion son internos de la Direccion para medicion de tiempos. (97/100)</t>
  </si>
  <si>
    <t>cuando se requiere de informacion de otras dependencias y por los plazos tan cortos no se logra emitir la respuesta dentro del termino señalado. (6915/8108)</t>
  </si>
  <si>
    <t>Lo que se recibe en los ultimos dias del mes no se tramita dentro del mismo. Lo que se recibe en los ultimos dias del mes no se tramita dentro del mismo. (189/189)</t>
  </si>
  <si>
    <t>1500-10</t>
  </si>
  <si>
    <t>2410-5</t>
  </si>
  <si>
    <t>2410-6</t>
  </si>
  <si>
    <t>2410-7</t>
  </si>
  <si>
    <t>2410-8</t>
  </si>
  <si>
    <t>2410-9</t>
  </si>
  <si>
    <t>2500-27</t>
  </si>
  <si>
    <t>2500-28</t>
  </si>
  <si>
    <t>2500-29</t>
  </si>
  <si>
    <t>2500-30</t>
  </si>
  <si>
    <t>PROG</t>
  </si>
  <si>
    <t>EJEC</t>
  </si>
  <si>
    <t>TOT</t>
  </si>
  <si>
    <t>FICHA PARA CONSULTA RESUMEN POR DEPENDENCIA DEL MINISTERIO
PLAN DE ACCIÓN CONSOLIDADO FINAL - VIGENCIA 2013</t>
  </si>
  <si>
    <r>
      <t xml:space="preserve">Fuente: </t>
    </r>
    <r>
      <rPr>
        <sz val="7"/>
        <color theme="1"/>
        <rFont val="Arial"/>
        <family val="2"/>
      </rPr>
      <t>Oapes2013</t>
    </r>
  </si>
  <si>
    <t>FICHA PARA CONSULTA DEL PLAN DE ACCIÓN ANUAL
FORMULADO POR CADA DEPENDENCIA
VIGENCIA 2013 (CONSOLIDADO FINAL)</t>
  </si>
  <si>
    <r>
      <rPr>
        <b/>
        <sz val="8"/>
        <color theme="1"/>
        <rFont val="Calibri"/>
        <family val="2"/>
        <scheme val="minor"/>
      </rPr>
      <t>Fuente</t>
    </r>
    <r>
      <rPr>
        <sz val="8"/>
        <color theme="1"/>
        <rFont val="Calibri"/>
        <family val="2"/>
        <scheme val="minor"/>
      </rPr>
      <t>: Oapes2013</t>
    </r>
  </si>
  <si>
    <t>PLAN DE ACCIÓN 2013
MINISTERIO DE SALUD Y PROTECCIÓN SOCIAL
CONSOLIDADO FINAL</t>
  </si>
  <si>
    <t>2000</t>
  </si>
  <si>
    <t>Despacho Viceministro de Salud</t>
  </si>
  <si>
    <t>3000</t>
  </si>
  <si>
    <t>Despacho Viceministro de Protección Social</t>
  </si>
  <si>
    <t>Seleccione la Dependencia a consultar, de la lista desplegable Cuadro Naranja.
OBSERVE INFORMACIÓN COMPLETA EN REPORTE (P.A.)</t>
  </si>
  <si>
    <t>MINISTERIO DE SALUD Y P. S.
AREAS TEMÁTICAS - DEPENDENCIAS
RESULTADOS TRIMESTRALES
VIGENCIA 2013</t>
  </si>
  <si>
    <t>MINISTERIO DE SALUD Y PROTECCIÓN SOCIAL
ACTIVIDADES - DEPENDENCIAS
RESULTADOS TRIMESTRALES - VIGENCIA 2013</t>
  </si>
</sst>
</file>

<file path=xl/styles.xml><?xml version="1.0" encoding="utf-8"?>
<styleSheet xmlns="http://schemas.openxmlformats.org/spreadsheetml/2006/main">
  <numFmts count="8">
    <numFmt numFmtId="43" formatCode="_(* #,##0.00_);_(* \(#,##0.00\);_(* &quot;-&quot;??_);_(@_)"/>
    <numFmt numFmtId="164" formatCode="#,##0\ &quot;€&quot;;[Red]\-#,##0\ &quot;€&quot;"/>
    <numFmt numFmtId="165" formatCode="_-* #,##0.00\ _€_-;\-* #,##0.00\ _€_-;_-* &quot;-&quot;??\ _€_-;_-@_-"/>
    <numFmt numFmtId="166" formatCode="0.0%"/>
    <numFmt numFmtId="167" formatCode="_-* #,##0.00\ _P_t_a_-;\-* #,##0.00\ _P_t_a_-;_-* &quot;-&quot;??\ _P_t_a_-;_-@_-"/>
    <numFmt numFmtId="168" formatCode="_ * #,##0.00_ ;_ * \-#,##0.00_ ;_ * &quot;-&quot;??_ ;_ @_ "/>
    <numFmt numFmtId="169" formatCode="_-* #,##0.00\ &quot;Pta&quot;_-;\-* #,##0.00\ &quot;Pta&quot;_-;_-* &quot;-&quot;??\ &quot;Pta&quot;_-;_-@_-"/>
    <numFmt numFmtId="170" formatCode="_(* #,##0_);_(* \(#,##0\);_(* &quot;-&quot;??_);_(@_)"/>
  </numFmts>
  <fonts count="37">
    <font>
      <sz val="11"/>
      <color theme="1"/>
      <name val="Calibri"/>
      <family val="2"/>
      <scheme val="minor"/>
    </font>
    <font>
      <sz val="11"/>
      <color theme="1"/>
      <name val="Calibri"/>
      <family val="2"/>
      <scheme val="minor"/>
    </font>
    <font>
      <sz val="9"/>
      <color indexed="8"/>
      <name val="Calibri"/>
      <family val="2"/>
    </font>
    <font>
      <b/>
      <sz val="11"/>
      <color indexed="8"/>
      <name val="Calibri"/>
      <family val="2"/>
    </font>
    <font>
      <sz val="8"/>
      <color indexed="8"/>
      <name val="Arial"/>
      <family val="2"/>
    </font>
    <font>
      <sz val="11"/>
      <color indexed="8"/>
      <name val="Calibri"/>
      <family val="2"/>
    </font>
    <font>
      <b/>
      <sz val="9"/>
      <color indexed="8"/>
      <name val="Calibri"/>
      <family val="2"/>
    </font>
    <font>
      <b/>
      <sz val="10"/>
      <color indexed="8"/>
      <name val="Calibri"/>
      <family val="2"/>
    </font>
    <font>
      <sz val="9"/>
      <color theme="1"/>
      <name val="Calibri"/>
      <family val="2"/>
      <scheme val="minor"/>
    </font>
    <font>
      <sz val="10"/>
      <color theme="1"/>
      <name val="Calibri"/>
      <family val="2"/>
      <scheme val="minor"/>
    </font>
    <font>
      <sz val="10"/>
      <name val="Arial"/>
      <family val="2"/>
    </font>
    <font>
      <sz val="8"/>
      <name val="Arial"/>
      <family val="2"/>
    </font>
    <font>
      <sz val="8"/>
      <color theme="1"/>
      <name val="Arial"/>
      <family val="2"/>
    </font>
    <font>
      <b/>
      <sz val="10"/>
      <color theme="1"/>
      <name val="Calibri"/>
      <family val="2"/>
      <scheme val="minor"/>
    </font>
    <font>
      <sz val="10"/>
      <color indexed="8"/>
      <name val="MS Sans Serif"/>
      <family val="2"/>
    </font>
    <font>
      <b/>
      <sz val="9"/>
      <color theme="1"/>
      <name val="Calibri"/>
      <family val="2"/>
      <scheme val="minor"/>
    </font>
    <font>
      <b/>
      <sz val="9"/>
      <color indexed="9"/>
      <name val="Calibri"/>
      <family val="2"/>
    </font>
    <font>
      <b/>
      <sz val="8"/>
      <color indexed="8"/>
      <name val="Calibri"/>
      <family val="2"/>
    </font>
    <font>
      <sz val="8"/>
      <color theme="1"/>
      <name val="Calibri"/>
      <family val="2"/>
      <scheme val="minor"/>
    </font>
    <font>
      <b/>
      <sz val="8"/>
      <color theme="1"/>
      <name val="Calibri"/>
      <family val="2"/>
      <scheme val="minor"/>
    </font>
    <font>
      <b/>
      <sz val="9"/>
      <color theme="1"/>
      <name val="Arial"/>
      <family val="2"/>
    </font>
    <font>
      <sz val="7"/>
      <color theme="1"/>
      <name val="Arial"/>
      <family val="2"/>
    </font>
    <font>
      <b/>
      <sz val="11"/>
      <color theme="1"/>
      <name val="Calibri"/>
      <family val="2"/>
      <scheme val="minor"/>
    </font>
    <font>
      <sz val="11"/>
      <color rgb="FF000000"/>
      <name val="Calibri"/>
      <family val="2"/>
      <scheme val="minor"/>
    </font>
    <font>
      <sz val="9"/>
      <color theme="1"/>
      <name val="Arial"/>
      <family val="2"/>
    </font>
    <font>
      <b/>
      <sz val="8"/>
      <color theme="1"/>
      <name val="Arial"/>
      <family val="2"/>
    </font>
    <font>
      <sz val="11"/>
      <color theme="0"/>
      <name val="Calibri"/>
      <family val="2"/>
      <scheme val="minor"/>
    </font>
    <font>
      <b/>
      <sz val="8"/>
      <color indexed="8"/>
      <name val="Arial"/>
      <family val="2"/>
    </font>
    <font>
      <b/>
      <sz val="10"/>
      <color theme="1"/>
      <name val="Arial"/>
      <family val="2"/>
    </font>
    <font>
      <b/>
      <sz val="16"/>
      <color theme="1"/>
      <name val="Algerian"/>
      <family val="5"/>
    </font>
    <font>
      <b/>
      <sz val="18"/>
      <color theme="0"/>
      <name val="Algerian"/>
      <family val="5"/>
    </font>
    <font>
      <b/>
      <sz val="12"/>
      <color theme="1"/>
      <name val="Arial"/>
      <family val="2"/>
    </font>
    <font>
      <b/>
      <sz val="11"/>
      <color theme="1"/>
      <name val="Algerian"/>
      <family val="5"/>
    </font>
    <font>
      <sz val="14"/>
      <color theme="0"/>
      <name val="Algerian"/>
      <family val="5"/>
    </font>
    <font>
      <sz val="12"/>
      <color theme="0"/>
      <name val="Algerian"/>
      <family val="5"/>
    </font>
    <font>
      <b/>
      <sz val="7"/>
      <color theme="1"/>
      <name val="Arial"/>
      <family val="2"/>
    </font>
    <font>
      <sz val="16"/>
      <color theme="0"/>
      <name val="Algerian"/>
      <family val="5"/>
    </font>
  </fonts>
  <fills count="12">
    <fill>
      <patternFill patternType="none"/>
    </fill>
    <fill>
      <patternFill patternType="gray125"/>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7" tint="-0.499984740745262"/>
        <bgColor indexed="64"/>
      </patternFill>
    </fill>
    <fill>
      <patternFill patternType="solid">
        <fgColor theme="2"/>
        <bgColor indexed="64"/>
      </patternFill>
    </fill>
    <fill>
      <patternFill patternType="solid">
        <fgColor theme="9" tint="0.39997558519241921"/>
        <bgColor indexed="64"/>
      </patternFill>
    </fill>
    <fill>
      <patternFill patternType="solid">
        <fgColor rgb="FF009999"/>
        <bgColor indexed="64"/>
      </patternFill>
    </fill>
    <fill>
      <patternFill patternType="solid">
        <fgColor theme="8"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76">
    <xf numFmtId="0" fontId="0" fillId="0" borderId="0"/>
    <xf numFmtId="43"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0" fontId="10" fillId="0" borderId="0"/>
    <xf numFmtId="164"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167"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5" fillId="0" borderId="0" applyFont="0" applyFill="0" applyBorder="0" applyAlignment="0" applyProtection="0"/>
    <xf numFmtId="0" fontId="10" fillId="0" borderId="0" applyFont="0" applyFill="0" applyBorder="0" applyAlignment="0" applyProtection="0"/>
    <xf numFmtId="43" fontId="5"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 fillId="0" borderId="0"/>
    <xf numFmtId="0" fontId="1" fillId="0" borderId="0"/>
    <xf numFmtId="0" fontId="1" fillId="0" borderId="0"/>
    <xf numFmtId="0" fontId="10" fillId="0" borderId="0"/>
    <xf numFmtId="0" fontId="10" fillId="0" borderId="0"/>
    <xf numFmtId="0" fontId="1"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3" fillId="0" borderId="0"/>
  </cellStyleXfs>
  <cellXfs count="140">
    <xf numFmtId="0" fontId="0" fillId="0" borderId="0" xfId="0"/>
    <xf numFmtId="49" fontId="2" fillId="0" borderId="1" xfId="0" applyNumberFormat="1" applyFont="1" applyBorder="1"/>
    <xf numFmtId="0" fontId="2" fillId="0" borderId="1" xfId="0" applyFont="1" applyBorder="1"/>
    <xf numFmtId="0" fontId="3" fillId="2" borderId="1" xfId="0" applyFont="1" applyFill="1" applyBorder="1" applyAlignment="1" applyProtection="1">
      <alignment horizontal="center" vertical="center"/>
    </xf>
    <xf numFmtId="0" fontId="0" fillId="0" borderId="1" xfId="0" applyNumberFormat="1" applyBorder="1" applyAlignment="1" applyProtection="1">
      <alignment vertical="center" wrapText="1"/>
    </xf>
    <xf numFmtId="0" fontId="0" fillId="0" borderId="1" xfId="0" applyBorder="1" applyAlignment="1" applyProtection="1">
      <alignment vertical="center" wrapText="1"/>
    </xf>
    <xf numFmtId="0" fontId="4" fillId="0" borderId="1" xfId="0" applyFont="1" applyBorder="1" applyAlignment="1" applyProtection="1">
      <alignment vertical="center" wrapText="1"/>
    </xf>
    <xf numFmtId="0" fontId="0" fillId="0" borderId="1" xfId="0" applyBorder="1" applyAlignment="1" applyProtection="1">
      <alignment vertical="center"/>
    </xf>
    <xf numFmtId="9" fontId="1" fillId="0" borderId="1" xfId="3" applyFont="1" applyBorder="1" applyProtection="1"/>
    <xf numFmtId="0" fontId="9" fillId="0" borderId="1" xfId="0" applyFont="1" applyBorder="1" applyAlignment="1" applyProtection="1">
      <alignment vertical="center" wrapText="1"/>
    </xf>
    <xf numFmtId="9" fontId="1" fillId="0" borderId="1" xfId="3" applyFont="1" applyBorder="1" applyAlignment="1" applyProtection="1">
      <alignment vertical="center"/>
    </xf>
    <xf numFmtId="0" fontId="0" fillId="0" borderId="0" xfId="0" applyProtection="1"/>
    <xf numFmtId="0" fontId="11" fillId="0" borderId="0" xfId="4" applyFont="1" applyFill="1" applyBorder="1" applyAlignment="1" applyProtection="1">
      <alignment horizontal="center" vertical="center"/>
    </xf>
    <xf numFmtId="10" fontId="11" fillId="0" borderId="0" xfId="3" applyNumberFormat="1" applyFont="1" applyFill="1" applyBorder="1" applyAlignment="1" applyProtection="1">
      <alignment horizontal="center" vertical="center"/>
    </xf>
    <xf numFmtId="0" fontId="12" fillId="0" borderId="1" xfId="0" applyFont="1" applyBorder="1" applyAlignment="1" applyProtection="1">
      <alignment vertical="center" wrapText="1"/>
    </xf>
    <xf numFmtId="166" fontId="0" fillId="0" borderId="0" xfId="2" applyNumberFormat="1" applyFont="1" applyProtection="1"/>
    <xf numFmtId="0" fontId="13" fillId="0" borderId="1" xfId="0" applyFont="1" applyBorder="1" applyAlignment="1" applyProtection="1">
      <alignment horizontal="center" vertical="center" wrapText="1"/>
    </xf>
    <xf numFmtId="0" fontId="12" fillId="0" borderId="1" xfId="0" applyFont="1" applyBorder="1" applyAlignment="1">
      <alignment vertical="center" wrapText="1"/>
    </xf>
    <xf numFmtId="9" fontId="12" fillId="0" borderId="1" xfId="2" applyFont="1" applyBorder="1" applyAlignment="1">
      <alignment vertical="center" wrapText="1"/>
    </xf>
    <xf numFmtId="170" fontId="12" fillId="0" borderId="1" xfId="1" applyNumberFormat="1" applyFont="1" applyBorder="1" applyAlignment="1">
      <alignment vertical="center" wrapText="1"/>
    </xf>
    <xf numFmtId="0" fontId="6" fillId="2" borderId="3" xfId="0" applyFont="1" applyFill="1" applyBorder="1" applyAlignment="1" applyProtection="1">
      <alignment horizontal="center" vertical="center" wrapText="1"/>
    </xf>
    <xf numFmtId="170" fontId="8" fillId="0" borderId="0" xfId="34" applyNumberFormat="1" applyFont="1" applyBorder="1" applyAlignment="1" applyProtection="1">
      <alignment horizontal="center" vertical="center"/>
      <protection locked="0"/>
    </xf>
    <xf numFmtId="0" fontId="8" fillId="0" borderId="0" xfId="0" applyFont="1" applyFill="1" applyBorder="1" applyProtection="1"/>
    <xf numFmtId="9" fontId="8" fillId="0" borderId="0" xfId="3" applyFont="1" applyFill="1" applyBorder="1" applyProtection="1"/>
    <xf numFmtId="170" fontId="8" fillId="0" borderId="0" xfId="0" applyNumberFormat="1" applyFont="1" applyFill="1" applyBorder="1" applyProtection="1"/>
    <xf numFmtId="0" fontId="0" fillId="0" borderId="0" xfId="0" applyBorder="1"/>
    <xf numFmtId="0" fontId="0" fillId="0" borderId="0" xfId="0" applyBorder="1" applyAlignment="1" applyProtection="1">
      <alignment vertical="center" wrapText="1"/>
    </xf>
    <xf numFmtId="0" fontId="18" fillId="0" borderId="1" xfId="0" applyFont="1" applyBorder="1" applyAlignment="1">
      <alignment vertical="center"/>
    </xf>
    <xf numFmtId="0" fontId="12" fillId="0" borderId="4"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5" fillId="0" borderId="1" xfId="0" applyFont="1" applyBorder="1" applyAlignment="1">
      <alignment horizontal="center" vertical="center" wrapText="1"/>
    </xf>
    <xf numFmtId="0" fontId="18" fillId="0" borderId="0" xfId="0" applyFont="1"/>
    <xf numFmtId="170" fontId="0" fillId="0" borderId="0" xfId="0" applyNumberFormat="1"/>
    <xf numFmtId="0" fontId="0" fillId="0" borderId="0" xfId="0" applyAlignment="1">
      <alignment horizontal="center" vertical="center"/>
    </xf>
    <xf numFmtId="49" fontId="17" fillId="2" borderId="2" xfId="0" applyNumberFormat="1"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166" fontId="18" fillId="6" borderId="1" xfId="2" applyNumberFormat="1" applyFont="1" applyFill="1" applyBorder="1" applyAlignment="1">
      <alignment vertical="center"/>
    </xf>
    <xf numFmtId="0" fontId="22" fillId="0" borderId="0" xfId="0" applyFont="1" applyAlignment="1">
      <alignment horizontal="center" vertical="center"/>
    </xf>
    <xf numFmtId="166" fontId="18" fillId="0" borderId="1" xfId="2" applyNumberFormat="1" applyFont="1" applyBorder="1"/>
    <xf numFmtId="166" fontId="8" fillId="0" borderId="1" xfId="3" applyNumberFormat="1" applyFont="1" applyBorder="1" applyAlignment="1" applyProtection="1">
      <alignment vertical="center"/>
    </xf>
    <xf numFmtId="0" fontId="6" fillId="0" borderId="2" xfId="0" applyFont="1" applyFill="1" applyBorder="1" applyAlignment="1">
      <alignment horizontal="right"/>
    </xf>
    <xf numFmtId="0" fontId="0" fillId="0" borderId="0" xfId="0"/>
    <xf numFmtId="0" fontId="12" fillId="0" borderId="1" xfId="0" applyFont="1" applyBorder="1" applyAlignment="1">
      <alignment vertical="center" wrapText="1"/>
    </xf>
    <xf numFmtId="170" fontId="12" fillId="0" borderId="1" xfId="1" applyNumberFormat="1" applyFont="1" applyBorder="1" applyAlignment="1">
      <alignment vertical="center" wrapText="1"/>
    </xf>
    <xf numFmtId="9" fontId="0" fillId="0" borderId="1" xfId="3" applyFont="1" applyBorder="1" applyAlignment="1" applyProtection="1">
      <alignment vertical="center"/>
    </xf>
    <xf numFmtId="49" fontId="2" fillId="0" borderId="0" xfId="0" applyNumberFormat="1" applyFont="1" applyBorder="1"/>
    <xf numFmtId="49" fontId="2" fillId="0" borderId="10" xfId="0" applyNumberFormat="1" applyFont="1" applyBorder="1" applyAlignment="1">
      <alignment horizontal="center"/>
    </xf>
    <xf numFmtId="166" fontId="0" fillId="0" borderId="0" xfId="0" applyNumberFormat="1" applyBorder="1"/>
    <xf numFmtId="0" fontId="27" fillId="0" borderId="2" xfId="0" applyFont="1" applyFill="1" applyBorder="1" applyAlignment="1">
      <alignment horizontal="right"/>
    </xf>
    <xf numFmtId="166" fontId="12" fillId="0" borderId="1" xfId="2" applyNumberFormat="1" applyFont="1" applyBorder="1"/>
    <xf numFmtId="166" fontId="12" fillId="0" borderId="1" xfId="0" applyNumberFormat="1" applyFont="1" applyBorder="1"/>
    <xf numFmtId="0" fontId="27" fillId="0" borderId="1" xfId="0" applyFont="1" applyFill="1" applyBorder="1" applyAlignment="1">
      <alignment horizontal="right"/>
    </xf>
    <xf numFmtId="0" fontId="6" fillId="0" borderId="1" xfId="0" applyFont="1" applyFill="1" applyBorder="1" applyAlignment="1">
      <alignment horizontal="right"/>
    </xf>
    <xf numFmtId="170" fontId="12" fillId="0" borderId="1" xfId="1" applyNumberFormat="1" applyFont="1" applyBorder="1"/>
    <xf numFmtId="0" fontId="20" fillId="0" borderId="1" xfId="0" applyFont="1" applyBorder="1" applyAlignment="1">
      <alignment horizontal="center" vertical="center"/>
    </xf>
    <xf numFmtId="49" fontId="4" fillId="0" borderId="10" xfId="0" applyNumberFormat="1" applyFont="1" applyBorder="1" applyAlignment="1">
      <alignment horizontal="center"/>
    </xf>
    <xf numFmtId="170" fontId="12" fillId="0" borderId="0" xfId="1" applyNumberFormat="1" applyFont="1" applyBorder="1"/>
    <xf numFmtId="170" fontId="12" fillId="0" borderId="1" xfId="2" applyNumberFormat="1" applyFont="1" applyBorder="1"/>
    <xf numFmtId="166" fontId="12" fillId="0" borderId="0" xfId="2" applyNumberFormat="1" applyFont="1" applyBorder="1"/>
    <xf numFmtId="166" fontId="18" fillId="8" borderId="1" xfId="2" applyNumberFormat="1" applyFont="1" applyFill="1" applyBorder="1" applyAlignment="1">
      <alignment vertical="center"/>
    </xf>
    <xf numFmtId="0" fontId="7" fillId="2" borderId="1" xfId="0" applyFont="1" applyFill="1" applyBorder="1" applyAlignment="1" applyProtection="1">
      <alignment horizontal="center" vertical="center" wrapText="1"/>
    </xf>
    <xf numFmtId="0" fontId="2" fillId="0" borderId="1" xfId="0" applyFont="1" applyBorder="1" applyProtection="1"/>
    <xf numFmtId="49" fontId="2" fillId="0" borderId="1" xfId="0" applyNumberFormat="1" applyFont="1" applyBorder="1" applyProtection="1"/>
    <xf numFmtId="0" fontId="4" fillId="0" borderId="1" xfId="0" applyFont="1" applyFill="1" applyBorder="1" applyAlignment="1" applyProtection="1">
      <alignment horizontal="left"/>
    </xf>
    <xf numFmtId="0" fontId="4" fillId="0" borderId="0" xfId="0" applyFont="1" applyFill="1" applyBorder="1" applyAlignment="1" applyProtection="1">
      <alignment horizontal="left"/>
    </xf>
    <xf numFmtId="0" fontId="20" fillId="0" borderId="0" xfId="0" applyFont="1" applyAlignment="1" applyProtection="1">
      <alignment vertical="center" wrapText="1"/>
    </xf>
    <xf numFmtId="0" fontId="20" fillId="5" borderId="1" xfId="0" applyFont="1" applyFill="1" applyBorder="1" applyAlignment="1" applyProtection="1">
      <alignment horizontal="center" vertical="center" wrapText="1"/>
    </xf>
    <xf numFmtId="0" fontId="20" fillId="0" borderId="1" xfId="0" applyFont="1" applyBorder="1" applyAlignment="1" applyProtection="1">
      <alignment horizontal="center" vertical="center" wrapText="1"/>
    </xf>
    <xf numFmtId="170" fontId="20" fillId="0" borderId="1" xfId="1" applyNumberFormat="1" applyFont="1" applyBorder="1" applyAlignment="1" applyProtection="1">
      <alignment horizontal="center" vertical="center" wrapText="1"/>
    </xf>
    <xf numFmtId="0" fontId="0" fillId="0" borderId="1" xfId="0" applyBorder="1" applyProtection="1"/>
    <xf numFmtId="0" fontId="28" fillId="0" borderId="1" xfId="0" applyFont="1" applyBorder="1" applyAlignment="1" applyProtection="1">
      <alignment horizontal="center" vertical="center"/>
    </xf>
    <xf numFmtId="170" fontId="29" fillId="0" borderId="1" xfId="1" applyNumberFormat="1" applyFont="1" applyBorder="1" applyAlignment="1" applyProtection="1">
      <alignment horizontal="center" vertical="center" wrapText="1"/>
    </xf>
    <xf numFmtId="10" fontId="20" fillId="0" borderId="1" xfId="2" applyNumberFormat="1" applyFont="1" applyBorder="1" applyAlignment="1" applyProtection="1">
      <alignment horizontal="center" vertical="center" wrapText="1"/>
    </xf>
    <xf numFmtId="10" fontId="20" fillId="0" borderId="2" xfId="2" applyNumberFormat="1" applyFont="1" applyFill="1" applyBorder="1" applyAlignment="1" applyProtection="1">
      <alignment horizontal="center" vertical="center" wrapText="1"/>
    </xf>
    <xf numFmtId="0" fontId="15" fillId="0" borderId="0" xfId="0" applyFont="1" applyProtection="1"/>
    <xf numFmtId="170" fontId="0" fillId="0" borderId="0" xfId="0" applyNumberFormat="1" applyProtection="1"/>
    <xf numFmtId="0" fontId="0" fillId="0" borderId="0" xfId="0" applyNumberFormat="1" applyProtection="1"/>
    <xf numFmtId="0" fontId="22" fillId="5" borderId="0" xfId="0" applyFont="1" applyFill="1" applyAlignment="1" applyProtection="1">
      <alignment horizontal="center" vertical="center"/>
    </xf>
    <xf numFmtId="0" fontId="22" fillId="6" borderId="0" xfId="0" applyFont="1" applyFill="1" applyAlignment="1" applyProtection="1">
      <alignment vertical="center" wrapText="1"/>
    </xf>
    <xf numFmtId="166" fontId="0" fillId="0" borderId="0" xfId="0" applyNumberFormat="1" applyProtection="1"/>
    <xf numFmtId="170" fontId="25" fillId="0" borderId="0" xfId="1" applyNumberFormat="1" applyFont="1" applyProtection="1"/>
    <xf numFmtId="0" fontId="26" fillId="0" borderId="0" xfId="0" applyFont="1" applyProtection="1"/>
    <xf numFmtId="166" fontId="25" fillId="0" borderId="0" xfId="2" applyNumberFormat="1" applyFont="1" applyProtection="1"/>
    <xf numFmtId="166" fontId="12" fillId="0" borderId="0" xfId="2" applyNumberFormat="1" applyFont="1" applyProtection="1"/>
    <xf numFmtId="0" fontId="22" fillId="0" borderId="1" xfId="0" applyFont="1" applyBorder="1" applyAlignment="1" applyProtection="1">
      <alignment horizontal="center" vertical="center"/>
    </xf>
    <xf numFmtId="0" fontId="22" fillId="6" borderId="1" xfId="0" applyFont="1" applyFill="1" applyBorder="1" applyAlignment="1" applyProtection="1">
      <alignment horizontal="center" vertical="center"/>
    </xf>
    <xf numFmtId="0" fontId="22" fillId="0" borderId="0" xfId="0" applyFont="1" applyAlignment="1" applyProtection="1">
      <alignment horizontal="center" vertical="center"/>
    </xf>
    <xf numFmtId="0" fontId="0" fillId="6" borderId="0" xfId="0" applyFill="1" applyProtection="1"/>
    <xf numFmtId="0" fontId="24" fillId="0" borderId="1" xfId="0" applyFont="1" applyBorder="1" applyAlignment="1" applyProtection="1">
      <alignment vertical="center"/>
    </xf>
    <xf numFmtId="166" fontId="12" fillId="0" borderId="1" xfId="2" applyNumberFormat="1" applyFont="1" applyBorder="1" applyAlignment="1" applyProtection="1">
      <alignment vertical="center" wrapText="1"/>
    </xf>
    <xf numFmtId="170" fontId="12" fillId="0" borderId="1" xfId="1" applyNumberFormat="1" applyFont="1" applyBorder="1" applyAlignment="1" applyProtection="1">
      <alignment vertical="center" wrapText="1"/>
    </xf>
    <xf numFmtId="49" fontId="0" fillId="0" borderId="0" xfId="0" applyNumberFormat="1" applyProtection="1"/>
    <xf numFmtId="0" fontId="35" fillId="0" borderId="2" xfId="0" applyFont="1" applyFill="1" applyBorder="1" applyAlignment="1" applyProtection="1">
      <alignment horizontal="left" vertical="center"/>
    </xf>
    <xf numFmtId="0" fontId="18" fillId="0" borderId="0" xfId="0" applyFont="1" applyProtection="1"/>
    <xf numFmtId="0" fontId="34" fillId="11" borderId="0" xfId="0" applyFont="1" applyFill="1" applyAlignment="1">
      <alignment vertical="center"/>
    </xf>
    <xf numFmtId="170" fontId="32" fillId="9" borderId="11" xfId="1" applyNumberFormat="1" applyFont="1" applyFill="1" applyBorder="1" applyAlignment="1" applyProtection="1">
      <alignment horizontal="center" vertical="center" wrapText="1"/>
    </xf>
    <xf numFmtId="170" fontId="32" fillId="9" borderId="12" xfId="1" applyNumberFormat="1" applyFont="1" applyFill="1" applyBorder="1" applyAlignment="1" applyProtection="1">
      <alignment horizontal="center" vertical="center" wrapText="1"/>
    </xf>
    <xf numFmtId="170" fontId="32" fillId="9" borderId="13" xfId="1" applyNumberFormat="1" applyFont="1" applyFill="1" applyBorder="1" applyAlignment="1" applyProtection="1">
      <alignment horizontal="center" vertical="center" wrapText="1"/>
    </xf>
    <xf numFmtId="0" fontId="34" fillId="11" borderId="0" xfId="0" applyFont="1" applyFill="1" applyAlignment="1" applyProtection="1">
      <alignment horizontal="center" vertical="center" wrapText="1"/>
    </xf>
    <xf numFmtId="0" fontId="34" fillId="11" borderId="0" xfId="0" applyFont="1" applyFill="1" applyAlignment="1" applyProtection="1">
      <alignment horizontal="center" vertical="center"/>
    </xf>
    <xf numFmtId="10" fontId="20" fillId="0" borderId="1" xfId="2" applyNumberFormat="1" applyFont="1" applyBorder="1" applyAlignment="1" applyProtection="1">
      <alignment horizontal="center" vertical="center"/>
    </xf>
    <xf numFmtId="0" fontId="31" fillId="5" borderId="1" xfId="0" applyFont="1" applyFill="1" applyBorder="1" applyAlignment="1" applyProtection="1">
      <alignment horizontal="center" vertical="center"/>
    </xf>
    <xf numFmtId="0" fontId="20" fillId="4" borderId="1" xfId="0" applyFont="1" applyFill="1" applyBorder="1" applyAlignment="1" applyProtection="1">
      <alignment vertical="center" wrapText="1"/>
      <protection locked="0"/>
    </xf>
    <xf numFmtId="0" fontId="20" fillId="5" borderId="1" xfId="0" applyFont="1" applyFill="1" applyBorder="1" applyAlignment="1" applyProtection="1">
      <alignment horizontal="center" vertical="center" wrapText="1"/>
    </xf>
    <xf numFmtId="0" fontId="30" fillId="7" borderId="1" xfId="0" applyFont="1" applyFill="1" applyBorder="1" applyAlignment="1" applyProtection="1">
      <alignment horizontal="center"/>
    </xf>
    <xf numFmtId="0" fontId="15"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20" fillId="0" borderId="1" xfId="0" applyFont="1" applyBorder="1" applyAlignment="1">
      <alignment horizontal="center" vertical="center"/>
    </xf>
    <xf numFmtId="0" fontId="22" fillId="0" borderId="1" xfId="0" applyFont="1" applyBorder="1" applyAlignment="1">
      <alignment horizontal="center" vertical="center"/>
    </xf>
    <xf numFmtId="49" fontId="4" fillId="0" borderId="1" xfId="0" applyNumberFormat="1" applyFont="1" applyBorder="1" applyAlignment="1">
      <alignment horizontal="center"/>
    </xf>
    <xf numFmtId="49" fontId="2" fillId="0" borderId="1" xfId="0" applyNumberFormat="1" applyFont="1" applyBorder="1" applyAlignment="1">
      <alignment horizontal="center"/>
    </xf>
    <xf numFmtId="0" fontId="22" fillId="0" borderId="0" xfId="0" applyNumberFormat="1" applyFont="1" applyFill="1" applyAlignment="1" applyProtection="1">
      <alignment horizontal="center" vertical="center"/>
    </xf>
    <xf numFmtId="0" fontId="22" fillId="0" borderId="10" xfId="0" applyNumberFormat="1" applyFont="1" applyFill="1" applyBorder="1" applyAlignment="1" applyProtection="1">
      <alignment horizontal="center" vertical="center"/>
    </xf>
    <xf numFmtId="0" fontId="22" fillId="0" borderId="14" xfId="0" applyNumberFormat="1" applyFont="1" applyFill="1" applyBorder="1" applyAlignment="1" applyProtection="1">
      <alignment horizontal="center" vertical="center"/>
    </xf>
    <xf numFmtId="0" fontId="22" fillId="0" borderId="7" xfId="0" applyNumberFormat="1" applyFont="1" applyFill="1" applyBorder="1" applyAlignment="1" applyProtection="1">
      <alignment horizontal="center" vertical="center"/>
    </xf>
    <xf numFmtId="0" fontId="33" fillId="11" borderId="0" xfId="0" applyFont="1" applyFill="1" applyAlignment="1" applyProtection="1">
      <alignment horizontal="center" wrapText="1"/>
    </xf>
    <xf numFmtId="0" fontId="33" fillId="11" borderId="0" xfId="0" applyFont="1" applyFill="1" applyAlignment="1" applyProtection="1">
      <alignment horizontal="center"/>
    </xf>
    <xf numFmtId="0" fontId="22" fillId="6" borderId="1" xfId="0" applyFont="1" applyFill="1" applyBorder="1" applyAlignment="1" applyProtection="1">
      <alignment horizontal="center" vertical="center"/>
    </xf>
    <xf numFmtId="0" fontId="22" fillId="6" borderId="3" xfId="0" applyFont="1" applyFill="1" applyBorder="1" applyAlignment="1" applyProtection="1">
      <alignment horizontal="center" vertical="center"/>
    </xf>
    <xf numFmtId="0" fontId="22" fillId="6" borderId="8" xfId="0" applyFont="1" applyFill="1" applyBorder="1" applyAlignment="1" applyProtection="1">
      <alignment horizontal="center" vertical="center"/>
    </xf>
    <xf numFmtId="0" fontId="34" fillId="11" borderId="0" xfId="0" applyFont="1" applyFill="1" applyAlignment="1">
      <alignment horizontal="center" vertical="center" wrapText="1"/>
    </xf>
    <xf numFmtId="170" fontId="0" fillId="0" borderId="9" xfId="1" applyNumberFormat="1" applyFont="1" applyBorder="1" applyAlignment="1">
      <alignment horizontal="center"/>
    </xf>
    <xf numFmtId="0" fontId="0" fillId="0" borderId="0" xfId="0" applyAlignment="1">
      <alignment horizontal="center"/>
    </xf>
    <xf numFmtId="0" fontId="16" fillId="3" borderId="1" xfId="0" applyFont="1" applyFill="1" applyBorder="1" applyAlignment="1" applyProtection="1">
      <alignment horizontal="center"/>
    </xf>
    <xf numFmtId="0" fontId="7" fillId="2" borderId="1" xfId="0" applyFont="1" applyFill="1" applyBorder="1" applyAlignment="1" applyProtection="1">
      <alignment horizontal="center" vertical="center" wrapText="1"/>
    </xf>
    <xf numFmtId="9" fontId="36" fillId="10" borderId="15" xfId="3" applyFont="1" applyFill="1" applyBorder="1" applyAlignment="1" applyProtection="1">
      <alignment horizontal="center" wrapText="1"/>
    </xf>
    <xf numFmtId="9" fontId="36" fillId="10" borderId="0" xfId="3" applyFont="1" applyFill="1" applyBorder="1" applyAlignment="1" applyProtection="1">
      <alignment horizontal="center"/>
    </xf>
    <xf numFmtId="0" fontId="18" fillId="0" borderId="16" xfId="0" applyFont="1" applyFill="1" applyBorder="1" applyAlignment="1" applyProtection="1">
      <alignment horizontal="left" vertical="center" wrapText="1"/>
    </xf>
    <xf numFmtId="0" fontId="18" fillId="0" borderId="9" xfId="0" applyFont="1" applyFill="1" applyBorder="1" applyAlignment="1" applyProtection="1">
      <alignment horizontal="left" vertical="center" wrapText="1"/>
    </xf>
    <xf numFmtId="0" fontId="36" fillId="10" borderId="0" xfId="0" applyFont="1" applyFill="1" applyAlignment="1" applyProtection="1">
      <alignment horizontal="center" vertical="center" wrapText="1"/>
    </xf>
    <xf numFmtId="0" fontId="36" fillId="10" borderId="0" xfId="0" applyFont="1" applyFill="1" applyAlignment="1" applyProtection="1">
      <alignment horizontal="center" vertical="center"/>
    </xf>
    <xf numFmtId="0" fontId="8" fillId="0" borderId="1" xfId="0" applyFont="1" applyBorder="1" applyAlignment="1" applyProtection="1">
      <alignment horizontal="center" vertical="center"/>
    </xf>
    <xf numFmtId="9" fontId="9" fillId="0" borderId="0" xfId="2" applyFont="1" applyAlignment="1" applyProtection="1">
      <alignment vertical="center"/>
    </xf>
    <xf numFmtId="166" fontId="9" fillId="0" borderId="0" xfId="2" applyNumberFormat="1" applyFont="1" applyAlignment="1" applyProtection="1">
      <alignment vertical="center"/>
    </xf>
    <xf numFmtId="9" fontId="0" fillId="0" borderId="1" xfId="3" applyFont="1" applyBorder="1" applyAlignment="1" applyProtection="1">
      <alignment vertical="center" wrapText="1"/>
    </xf>
    <xf numFmtId="9" fontId="1" fillId="0" borderId="1" xfId="3" applyFont="1" applyBorder="1" applyAlignment="1" applyProtection="1">
      <alignment vertical="center" wrapText="1"/>
    </xf>
    <xf numFmtId="9" fontId="18" fillId="0" borderId="1" xfId="3" applyFont="1" applyBorder="1" applyProtection="1"/>
    <xf numFmtId="0" fontId="4" fillId="0" borderId="1" xfId="0" applyFont="1" applyBorder="1" applyAlignment="1" applyProtection="1">
      <alignment vertical="center"/>
    </xf>
    <xf numFmtId="49" fontId="0" fillId="0" borderId="1" xfId="0" applyNumberFormat="1" applyBorder="1" applyAlignment="1" applyProtection="1">
      <alignment vertical="center"/>
    </xf>
  </cellXfs>
  <cellStyles count="76">
    <cellStyle name="Euro" xfId="5"/>
    <cellStyle name="Millares" xfId="1" builtinId="3"/>
    <cellStyle name="Millares 10" xfId="6"/>
    <cellStyle name="Millares 11" xfId="7"/>
    <cellStyle name="Millares 12" xfId="8"/>
    <cellStyle name="Millares 13" xfId="9"/>
    <cellStyle name="Millares 14" xfId="10"/>
    <cellStyle name="Millares 15" xfId="11"/>
    <cellStyle name="Millares 16" xfId="12"/>
    <cellStyle name="Millares 17" xfId="13"/>
    <cellStyle name="Millares 18" xfId="14"/>
    <cellStyle name="Millares 19" xfId="15"/>
    <cellStyle name="Millares 2" xfId="16"/>
    <cellStyle name="Millares 2 2" xfId="17"/>
    <cellStyle name="Millares 2 2 2" xfId="18"/>
    <cellStyle name="Millares 2 2 3" xfId="19"/>
    <cellStyle name="Millares 2 2 4" xfId="20"/>
    <cellStyle name="Millares 2 3" xfId="21"/>
    <cellStyle name="Millares 2 3 2" xfId="22"/>
    <cellStyle name="Millares 2 4" xfId="23"/>
    <cellStyle name="Millares 2 5" xfId="24"/>
    <cellStyle name="Millares 2 6" xfId="25"/>
    <cellStyle name="Millares 20" xfId="26"/>
    <cellStyle name="Millares 3" xfId="27"/>
    <cellStyle name="Millares 3 2" xfId="28"/>
    <cellStyle name="Millares 4" xfId="29"/>
    <cellStyle name="Millares 4 2" xfId="30"/>
    <cellStyle name="Millares 5" xfId="31"/>
    <cellStyle name="Millares 6" xfId="32"/>
    <cellStyle name="Millares 6 2" xfId="33"/>
    <cellStyle name="Millares 7" xfId="34"/>
    <cellStyle name="Millares 8" xfId="35"/>
    <cellStyle name="Millares 9" xfId="36"/>
    <cellStyle name="Moneda 2" xfId="37"/>
    <cellStyle name="Moneda 2 2" xfId="38"/>
    <cellStyle name="Moneda 2 3" xfId="39"/>
    <cellStyle name="Moneda 2 4" xfId="40"/>
    <cellStyle name="Normal" xfId="0" builtinId="0"/>
    <cellStyle name="Normal 10" xfId="41"/>
    <cellStyle name="Normal 10 2" xfId="42"/>
    <cellStyle name="Normal 11" xfId="43"/>
    <cellStyle name="Normal 11 2" xfId="44"/>
    <cellStyle name="Normal 12" xfId="45"/>
    <cellStyle name="Normal 12 2" xfId="46"/>
    <cellStyle name="Normal 13" xfId="47"/>
    <cellStyle name="Normal 14" xfId="48"/>
    <cellStyle name="Normal 15" xfId="49"/>
    <cellStyle name="Normal 16" xfId="50"/>
    <cellStyle name="Normal 17" xfId="51"/>
    <cellStyle name="Normal 18" xfId="52"/>
    <cellStyle name="Normal 19" xfId="53"/>
    <cellStyle name="Normal 2" xfId="54"/>
    <cellStyle name="Normal 2 2" xfId="55"/>
    <cellStyle name="Normal 2 2 2" xfId="56"/>
    <cellStyle name="Normal 2 2 3" xfId="57"/>
    <cellStyle name="Normal 20" xfId="75"/>
    <cellStyle name="Normal 21" xfId="58"/>
    <cellStyle name="Normal 3" xfId="59"/>
    <cellStyle name="Normal 3 2" xfId="60"/>
    <cellStyle name="Normal 3 2 2" xfId="61"/>
    <cellStyle name="Normal 3 3" xfId="62"/>
    <cellStyle name="Normal 3 4" xfId="63"/>
    <cellStyle name="Normal 4" xfId="64"/>
    <cellStyle name="Normal 5" xfId="65"/>
    <cellStyle name="Normal 5 2" xfId="4"/>
    <cellStyle name="Normal 6" xfId="66"/>
    <cellStyle name="Normal 7" xfId="67"/>
    <cellStyle name="Normal 7 2" xfId="68"/>
    <cellStyle name="Normal 8" xfId="69"/>
    <cellStyle name="Normal 9" xfId="70"/>
    <cellStyle name="Normal 9 2" xfId="71"/>
    <cellStyle name="Porcentaje 2" xfId="72"/>
    <cellStyle name="Porcentaje 3" xfId="3"/>
    <cellStyle name="Porcentual" xfId="2" builtinId="5"/>
    <cellStyle name="Porcentual 2" xfId="73"/>
    <cellStyle name="Porcentual 3" xfId="74"/>
  </cellStyles>
  <dxfs count="9">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s>
  <tableStyles count="0" defaultTableStyle="TableStyleMedium9" defaultPivotStyle="PivotStyleLight16"/>
  <colors>
    <mruColors>
      <color rgb="FF009999"/>
      <color rgb="FF33CCFF"/>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4</xdr:col>
      <xdr:colOff>485775</xdr:colOff>
      <xdr:row>6</xdr:row>
      <xdr:rowOff>19049</xdr:rowOff>
    </xdr:from>
    <xdr:to>
      <xdr:col>4</xdr:col>
      <xdr:colOff>2447925</xdr:colOff>
      <xdr:row>8</xdr:row>
      <xdr:rowOff>28574</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23900" y="1038224"/>
          <a:ext cx="1962150" cy="771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95249</xdr:colOff>
      <xdr:row>1</xdr:row>
      <xdr:rowOff>28574</xdr:rowOff>
    </xdr:from>
    <xdr:to>
      <xdr:col>2</xdr:col>
      <xdr:colOff>2476500</xdr:colOff>
      <xdr:row>3</xdr:row>
      <xdr:rowOff>76200</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04874" y="76199"/>
          <a:ext cx="2381251" cy="9239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47625</xdr:colOff>
      <xdr:row>2</xdr:row>
      <xdr:rowOff>76199</xdr:rowOff>
    </xdr:from>
    <xdr:to>
      <xdr:col>9</xdr:col>
      <xdr:colOff>1057275</xdr:colOff>
      <xdr:row>2</xdr:row>
      <xdr:rowOff>800100</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05175" y="209549"/>
          <a:ext cx="1476375" cy="72390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19050</xdr:colOff>
      <xdr:row>1</xdr:row>
      <xdr:rowOff>200024</xdr:rowOff>
    </xdr:from>
    <xdr:to>
      <xdr:col>13</xdr:col>
      <xdr:colOff>19050</xdr:colOff>
      <xdr:row>1</xdr:row>
      <xdr:rowOff>1047749</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219700" y="390524"/>
          <a:ext cx="2000250" cy="8477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709083</xdr:colOff>
      <xdr:row>0</xdr:row>
      <xdr:rowOff>105834</xdr:rowOff>
    </xdr:from>
    <xdr:to>
      <xdr:col>7</xdr:col>
      <xdr:colOff>1005416</xdr:colOff>
      <xdr:row>2</xdr:row>
      <xdr:rowOff>42334</xdr:rowOff>
    </xdr:to>
    <xdr:pic>
      <xdr:nvPicPr>
        <xdr:cNvPr id="2" name="1 Imagen"/>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170333" y="105834"/>
          <a:ext cx="2275416" cy="93133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dor\AppData\Local\Microsoft\Windows\Temporary%20Internet%20Files\Content.IE5\FLQ6GOVV\WJH\PLAN%20DE%20COMPRAS%20BASE%202013%20(19-04-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pend."/>
      <sheetName val="ArTem"/>
      <sheetName val="Activ."/>
      <sheetName val="2. P. E. Sectorial (Propuesto)"/>
      <sheetName val="Líneas MIPG"/>
      <sheetName val="Indicadores"/>
      <sheetName val="Plan Acc."/>
      <sheetName val="Verificar"/>
      <sheetName val="P. A. Depend."/>
      <sheetName val="Eval. P. A."/>
      <sheetName val="Eval. P. A. (FMT)"/>
      <sheetName val="Solic. CDP (MinSalud)"/>
      <sheetName val="Prog. P.C."/>
      <sheetName val="Seguimiento Prog. P.C."/>
      <sheetName val="Consolidado"/>
      <sheetName val="P. Acc."/>
      <sheetName val="Consulta"/>
      <sheetName val="Hoja1"/>
      <sheetName val="Presupuesto"/>
      <sheetName val="Activ. V-0"/>
      <sheetName val="Indic."/>
      <sheetName val="Recursos 2013"/>
      <sheetName val="Depend1."/>
      <sheetName val="Programas"/>
      <sheetName val="Proyectos"/>
      <sheetName val="Datos- Proy"/>
      <sheetName val="Convenio"/>
      <sheetName val="Ind. Prod."/>
      <sheetName val="Ind. Gest."/>
      <sheetName val="ActivSUIFP."/>
      <sheetName val="Hoja2"/>
      <sheetName val="Hoja3"/>
      <sheetName val="Ab-01"/>
      <sheetName val="Espejo"/>
      <sheetName val="Seguim SIIF"/>
      <sheetName val="Marzo 22"/>
      <sheetName val="Eval. T-I"/>
    </sheetNames>
    <sheetDataSet>
      <sheetData sheetId="0" refreshError="1"/>
      <sheetData sheetId="1" refreshError="1"/>
      <sheetData sheetId="2" refreshError="1"/>
      <sheetData sheetId="3" refreshError="1"/>
      <sheetData sheetId="4" refreshError="1"/>
      <sheetData sheetId="5" refreshError="1"/>
      <sheetData sheetId="6">
        <row r="2104">
          <cell r="D2104" t="str">
            <v>13304- Fortalecimiento institucional y buen gobierno</v>
          </cell>
        </row>
        <row r="2105">
          <cell r="D2105" t="str">
            <v>21401- Eventos catastróficos y accidentes de tránsito - ECAT</v>
          </cell>
        </row>
        <row r="2106">
          <cell r="D2106" t="str">
            <v>21403- Fortalecimiento institucional</v>
          </cell>
        </row>
        <row r="2107">
          <cell r="D2107" t="str">
            <v>21404- Mejoramiento de la vigilancia sanitaria y control de calidad de los productos</v>
          </cell>
        </row>
        <row r="2108">
          <cell r="D2108" t="str">
            <v>21405- Prestación de servicios de salud</v>
          </cell>
        </row>
        <row r="2109">
          <cell r="D2109" t="str">
            <v>21406- Protección salud pública</v>
          </cell>
        </row>
        <row r="2110">
          <cell r="D2110" t="str">
            <v>21409- Unificación y universalización del régimen subsidiado</v>
          </cell>
        </row>
        <row r="2111">
          <cell r="D2111" t="str">
            <v>21410- Vacunación - PAI</v>
          </cell>
        </row>
        <row r="2112">
          <cell r="D2112" t="str">
            <v>22106- Salud - Discapacidad</v>
          </cell>
        </row>
        <row r="2113">
          <cell r="D2113" t="str">
            <v>22216- Salud - APD</v>
          </cell>
        </row>
        <row r="2114">
          <cell r="D2114" t="str">
            <v>22218- Unificación y universalización del régimen subsidiado- APD</v>
          </cell>
        </row>
        <row r="2115">
          <cell r="D2115" t="str">
            <v>23202- Asistencia promoción social</v>
          </cell>
        </row>
        <row r="2116">
          <cell r="D2116" t="str">
            <v xml:space="preserve">32001- Acceso a la justicia </v>
          </cell>
        </row>
        <row r="2117">
          <cell r="D2117" t="str">
            <v>41012- Prevención, mitigación, atención de desastres</v>
          </cell>
        </row>
        <row r="2118">
          <cell r="D2118" t="str">
            <v>51101- Eficiencia gubernamental</v>
          </cell>
        </row>
        <row r="2119">
          <cell r="D2119" t="str">
            <v>51203- Vocación para el servicio público</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4">
          <cell r="C4" t="str">
            <v>1020-1</v>
          </cell>
          <cell r="F4" t="str">
            <v>Febrero</v>
          </cell>
          <cell r="G4">
            <v>1</v>
          </cell>
          <cell r="H4">
            <v>25000000</v>
          </cell>
          <cell r="I4" t="str">
            <v>Servicio de Monitoreo diario de medios masivos de comunicaión (periodico nacionales y regionales), revistas noticieros de television nacionales y regionales, radio e internet y envío de la información al MSPS a traves de correo electronico</v>
          </cell>
        </row>
        <row r="5">
          <cell r="C5" t="str">
            <v>1020-2</v>
          </cell>
          <cell r="F5" t="str">
            <v>Abril</v>
          </cell>
          <cell r="G5">
            <v>1</v>
          </cell>
          <cell r="H5">
            <v>10000000</v>
          </cell>
          <cell r="I5" t="str">
            <v>Suscripciones de periodicos</v>
          </cell>
        </row>
        <row r="6">
          <cell r="C6" t="str">
            <v>1020-3</v>
          </cell>
          <cell r="F6" t="str">
            <v>Febrero</v>
          </cell>
          <cell r="G6">
            <v>1</v>
          </cell>
          <cell r="H6">
            <v>85000000</v>
          </cell>
          <cell r="I6" t="str">
            <v>Apoyar al Minsiterio de Salud y Protección Social en la implementación de las estrategias de comunicaión de acuerdo  a las politicas de gobierno en linea.</v>
          </cell>
        </row>
        <row r="7">
          <cell r="C7" t="str">
            <v>1020-4</v>
          </cell>
          <cell r="F7" t="str">
            <v>Enero</v>
          </cell>
          <cell r="G7">
            <v>1</v>
          </cell>
          <cell r="H7">
            <v>135500000</v>
          </cell>
          <cell r="I7" t="str">
            <v>Prestar asesoría en materia de comunicaión especificamente en el análisis de las estrategias de comunicación que se requieran para el posicionamiento del Ministerio de Salud y Protección Social,</v>
          </cell>
        </row>
        <row r="8">
          <cell r="C8" t="str">
            <v>1020-5</v>
          </cell>
          <cell r="F8" t="str">
            <v>Febrero</v>
          </cell>
          <cell r="G8">
            <v>1</v>
          </cell>
          <cell r="H8">
            <v>18000000</v>
          </cell>
          <cell r="I8" t="str">
            <v>Apoyar al Ministerio de Salud y Protección Social llevando el registro audiovisual de los diferentes eventos del Ministerio y/o eventos en los que participe el Ministro, los viceministros o funcionarios de la entidad.</v>
          </cell>
        </row>
        <row r="9">
          <cell r="C9" t="str">
            <v>1020-6</v>
          </cell>
          <cell r="F9" t="str">
            <v>Febrero</v>
          </cell>
          <cell r="G9">
            <v>1</v>
          </cell>
          <cell r="H9">
            <v>16000000</v>
          </cell>
          <cell r="I9" t="str">
            <v>Apoyar al Ministerio de Salud y Protección Social llevando el registro fotografico de los diferentes eventos del Ministerio y/o  eventos en los que participe el Ministro, los viceministros o funcionarios de la entidad.</v>
          </cell>
        </row>
        <row r="10">
          <cell r="C10" t="str">
            <v>1020-7</v>
          </cell>
          <cell r="F10" t="str">
            <v>Marzo</v>
          </cell>
          <cell r="G10">
            <v>1</v>
          </cell>
          <cell r="H10">
            <v>65000000</v>
          </cell>
          <cell r="I10" t="str">
            <v>Contratar los servicios de un diseñador grafico con experiencia en el montaje de paginas Web sobre la plataforma  sharepoint para la adminsitración del portal Web del Ministerio de Salud y Protección Social.</v>
          </cell>
        </row>
        <row r="11">
          <cell r="C11" t="str">
            <v>1020-8</v>
          </cell>
          <cell r="F11" t="str">
            <v>Febrero</v>
          </cell>
          <cell r="G11">
            <v>1</v>
          </cell>
          <cell r="H11">
            <v>27000000</v>
          </cell>
          <cell r="I11" t="str">
            <v>Contratar los servicios de un (Periodista o Tecnologo) con experiencia en reporteria para medios masivos de comunicación que cubra con alcance noticioso los temas relacionados con el Minsiterio de Salud y Protección Social, redacte  las notas de prensa para los diferentes medios y construya los mensajes periodisticos para los temas claves.</v>
          </cell>
        </row>
        <row r="12">
          <cell r="C12" t="str">
            <v>1020-9</v>
          </cell>
          <cell r="F12" t="str">
            <v>Febrero</v>
          </cell>
          <cell r="G12">
            <v>1</v>
          </cell>
          <cell r="H12">
            <v>20000000</v>
          </cell>
          <cell r="I12" t="str">
            <v>Apoyar en la planificación, manejo y organización de la documentación  producida y recibida por el Grupo de Comunicaciones.</v>
          </cell>
        </row>
        <row r="13">
          <cell r="C13" t="str">
            <v>1020-10</v>
          </cell>
          <cell r="F13" t="str">
            <v>Enero</v>
          </cell>
          <cell r="G13">
            <v>1</v>
          </cell>
          <cell r="H13">
            <v>57000000</v>
          </cell>
          <cell r="I13" t="str">
            <v>Elaborar y hacer seguimiento de la estategia de comunicaciones en redes sociales del Minsiterio de Salud y Protección Social.</v>
          </cell>
        </row>
        <row r="14">
          <cell r="C14" t="str">
            <v>1020-11</v>
          </cell>
          <cell r="F14" t="str">
            <v>Febrero</v>
          </cell>
          <cell r="G14">
            <v>1</v>
          </cell>
          <cell r="H14">
            <v>55000000</v>
          </cell>
          <cell r="I14" t="str">
            <v>Coordinar las actividades informativasy de publicidad que adopte el Ministerio de Salud y Protección Social  en materia de patologias de perfil epidemiologico nacional y su relación estrategica con todos los actores del sistema.</v>
          </cell>
        </row>
        <row r="15">
          <cell r="C15" t="str">
            <v>1020-12</v>
          </cell>
          <cell r="F15" t="str">
            <v>Febrero</v>
          </cell>
          <cell r="G15">
            <v>1</v>
          </cell>
          <cell r="H15">
            <v>85000000</v>
          </cell>
          <cell r="I15" t="str">
            <v>Apoyar en la formulación , desarrollo, seguimiento y análisis de las estrategias y herramientas de movilización social y participación ciudadana que se realicen para la promoción de la calidad de vida de la población , en el marco del plan nacional y su relacion estrategica con todos los actores del sistema.</v>
          </cell>
        </row>
        <row r="16">
          <cell r="C16" t="str">
            <v>1020-13</v>
          </cell>
          <cell r="F16" t="str">
            <v>Febrero</v>
          </cell>
          <cell r="G16">
            <v>1</v>
          </cell>
          <cell r="H16">
            <v>85000000</v>
          </cell>
          <cell r="I16" t="str">
            <v>Prestar asesoría al Ministerio de Salud y Protección Social en comunicaión estrategica para el manejo de publicos especificos en temas de divulgación de derechos y deberes en salud, promoción y prevención.</v>
          </cell>
        </row>
        <row r="17">
          <cell r="C17" t="str">
            <v>1020-14</v>
          </cell>
          <cell r="F17" t="str">
            <v>Marzo</v>
          </cell>
          <cell r="G17">
            <v>1</v>
          </cell>
          <cell r="H17">
            <v>0</v>
          </cell>
          <cell r="I17" t="str">
            <v>Apoyar al Ministerio de Salud y Protección Social en la consolidación de la estrategia de comunicación organizacional.</v>
          </cell>
        </row>
        <row r="18">
          <cell r="C18" t="str">
            <v>1020-15</v>
          </cell>
          <cell r="F18" t="str">
            <v>Marzo</v>
          </cell>
          <cell r="G18">
            <v>1</v>
          </cell>
          <cell r="H18">
            <v>12000000000</v>
          </cell>
          <cell r="I18" t="str">
            <v>Licitación para pautar en medios</v>
          </cell>
        </row>
        <row r="19">
          <cell r="C19" t="str">
            <v>1020-16</v>
          </cell>
          <cell r="F19" t="str">
            <v>Marzo</v>
          </cell>
          <cell r="G19">
            <v>1</v>
          </cell>
          <cell r="H19">
            <v>500000000</v>
          </cell>
          <cell r="I19" t="str">
            <v>Diseño, diagramación e impresión y distribución de los documentos tecnicos del Ministerio de Salud y Protección Social.</v>
          </cell>
        </row>
        <row r="20">
          <cell r="C20" t="str">
            <v>1020-17</v>
          </cell>
          <cell r="F20" t="str">
            <v>Febrero</v>
          </cell>
          <cell r="G20">
            <v>1</v>
          </cell>
          <cell r="H20">
            <v>1200000000</v>
          </cell>
          <cell r="I20" t="str">
            <v>Produccion y realización de piezas de comunicación audiovisual</v>
          </cell>
        </row>
        <row r="21">
          <cell r="C21" t="str">
            <v>1020-18</v>
          </cell>
          <cell r="F21" t="str">
            <v>Junio</v>
          </cell>
          <cell r="G21">
            <v>1</v>
          </cell>
          <cell r="H21">
            <v>0</v>
          </cell>
          <cell r="I21" t="str">
            <v>Contratación de una empresa de investigación de mercados</v>
          </cell>
        </row>
        <row r="22">
          <cell r="C22" t="str">
            <v>1020-19</v>
          </cell>
          <cell r="F22" t="str">
            <v>Febrero</v>
          </cell>
          <cell r="G22">
            <v>1</v>
          </cell>
          <cell r="H22">
            <v>20000000</v>
          </cell>
          <cell r="I22" t="str">
            <v>Compra de  camaras fotograficas y sus accesorios</v>
          </cell>
        </row>
        <row r="23">
          <cell r="C23" t="str">
            <v>1020-20</v>
          </cell>
          <cell r="F23" t="str">
            <v>Marzo</v>
          </cell>
          <cell r="G23">
            <v>1</v>
          </cell>
          <cell r="H23">
            <v>40000000</v>
          </cell>
          <cell r="I23" t="str">
            <v>Camara de video y accesorios</v>
          </cell>
        </row>
        <row r="24">
          <cell r="C24" t="str">
            <v>1020-21</v>
          </cell>
          <cell r="F24" t="str">
            <v>Febrero</v>
          </cell>
          <cell r="G24">
            <v>1</v>
          </cell>
          <cell r="H24">
            <v>10000000</v>
          </cell>
          <cell r="I24" t="str">
            <v>Mantenimiento integral preventivo y correctivo incluyendo respuestos nuevos y originales de los equipos audiovisuales.</v>
          </cell>
        </row>
        <row r="25">
          <cell r="C25" t="str">
            <v>1020-22</v>
          </cell>
          <cell r="F25" t="str">
            <v>Febrero</v>
          </cell>
          <cell r="G25">
            <v>1</v>
          </cell>
          <cell r="H25">
            <v>260000000</v>
          </cell>
          <cell r="I25" t="str">
            <v>Tiquetes y viaticos</v>
          </cell>
        </row>
        <row r="26">
          <cell r="C26" t="str">
            <v>1020-23</v>
          </cell>
          <cell r="F26" t="str">
            <v>Febrero</v>
          </cell>
          <cell r="G26">
            <v>1</v>
          </cell>
          <cell r="H26">
            <v>100000000</v>
          </cell>
          <cell r="I26" t="str">
            <v>Operador logistico producción de vevntos realizados por el Ministerio de Salud para proyectosmy Programas del Ministerio, eventos con el Presidente de las Republica y otras entidades del gobierno.</v>
          </cell>
        </row>
        <row r="27">
          <cell r="C27" t="str">
            <v>1020-24</v>
          </cell>
          <cell r="F27" t="str">
            <v>Marzo</v>
          </cell>
          <cell r="G27">
            <v>1</v>
          </cell>
          <cell r="H27">
            <v>80000000</v>
          </cell>
          <cell r="I27" t="str">
            <v>Diseñar y apoyar los procedimientos y acciones de comunicaión interna del Ministerio de Salud y Protección Social a través de campañas y estrtegias de comunicación.</v>
          </cell>
        </row>
        <row r="28">
          <cell r="C28" t="str">
            <v>1030-1</v>
          </cell>
          <cell r="F28" t="str">
            <v>Febrero</v>
          </cell>
          <cell r="G28">
            <v>1</v>
          </cell>
          <cell r="H28">
            <v>80000000</v>
          </cell>
          <cell r="I28" t="str">
            <v>Apoyar la gestion de la oferta y demanda de cooperacion internacional a nivel nacional y territorial.</v>
          </cell>
        </row>
        <row r="29">
          <cell r="C29" t="str">
            <v>1100-1</v>
          </cell>
          <cell r="F29" t="str">
            <v>Enero</v>
          </cell>
          <cell r="G29">
            <v>1</v>
          </cell>
          <cell r="H29">
            <v>49184707.600000001</v>
          </cell>
          <cell r="I29" t="str">
            <v>Asesorar y apoyar a la dirección jurídica del ministerio de salud y protección social en asuntos relacionados con la defensa judicial, apoyo legislativo y conceptos jurídicos, con fundamento en las normas  constitucionales y legales  vigentes así como en todo lo relacionado con el apoyo administrativo necesario para la atención de informes de gestión, derechos de petición y requerimientos de los diferentes entes de control, planes de mejoramientos  sistema integrado de gestión y procesos coactivos</v>
          </cell>
        </row>
        <row r="30">
          <cell r="C30" t="str">
            <v>1100-2</v>
          </cell>
          <cell r="F30" t="str">
            <v>Enero</v>
          </cell>
          <cell r="G30">
            <v>1</v>
          </cell>
          <cell r="H30">
            <v>9372869.5999999996</v>
          </cell>
          <cell r="I30" t="str">
            <v>Apoyar a la Dirección Jurídica en actividades que tienen que ver con el registro, clasificación y control de la documentación en las bases de datos destinadas para esta finalidad y manejo de correspondencia</v>
          </cell>
        </row>
        <row r="31">
          <cell r="C31" t="str">
            <v>1100-3</v>
          </cell>
          <cell r="F31" t="str">
            <v>Enero</v>
          </cell>
          <cell r="G31">
            <v>1</v>
          </cell>
          <cell r="H31">
            <v>20177625.800000001</v>
          </cell>
          <cell r="I31" t="str">
            <v>Asesorar y apoyar a la Dirección Jurídica del Ministerio de Salud y Protección Social en asuntos relacionados con la defensa judicial, apoyo legislativo y emisión de conceptos jurídicos, con fundamento en las normas constitucionales y legales vigentes.</v>
          </cell>
        </row>
        <row r="32">
          <cell r="C32" t="str">
            <v>1100-4</v>
          </cell>
          <cell r="F32" t="str">
            <v>Enero</v>
          </cell>
          <cell r="G32">
            <v>1</v>
          </cell>
          <cell r="H32">
            <v>20177625.800000001</v>
          </cell>
          <cell r="I32" t="str">
            <v>Asesorar y apoyar a la Dirección Jurídica del Ministerio de Salud y Protección Social en asuntos relacionados con la defensa judicial, apoyo legislativo y emisión de conceptos jurídicos, con fundamento en las normas constitucionales y legales vigentes.</v>
          </cell>
        </row>
        <row r="33">
          <cell r="C33" t="str">
            <v>1100-5</v>
          </cell>
          <cell r="F33" t="str">
            <v>Enero</v>
          </cell>
          <cell r="G33">
            <v>1</v>
          </cell>
          <cell r="H33">
            <v>36163748.200000003</v>
          </cell>
          <cell r="I33" t="str">
            <v>Asesorar y apoyar a la Dirección Jurídica del Ministerio de Salud y Protección Social en asuntos relacionados con la defensa judicial, apoyo legislativo y emisión de conceptos jurídicos, con fundamento en las normas constitucionales y legales vigentes.</v>
          </cell>
        </row>
        <row r="34">
          <cell r="C34" t="str">
            <v>1100-6</v>
          </cell>
          <cell r="F34" t="str">
            <v>Enero</v>
          </cell>
          <cell r="G34">
            <v>1</v>
          </cell>
          <cell r="H34">
            <v>9372863.8000000007</v>
          </cell>
          <cell r="I34" t="str">
            <v>Apoyar a la Dirección Jurídica en actividades que tienen que ver con el registro, clasificación y control de la documentación en las bases de datos destinadas para esta finalidad y manejo de correspondencia</v>
          </cell>
        </row>
        <row r="35">
          <cell r="C35" t="str">
            <v>1100-7</v>
          </cell>
          <cell r="F35" t="str">
            <v>Enero</v>
          </cell>
          <cell r="G35">
            <v>1</v>
          </cell>
          <cell r="H35">
            <v>36163748.200000003</v>
          </cell>
          <cell r="I35" t="str">
            <v>Asesorar y apoyar a la Dirección Jurídica del Ministerio de Salud y Protección Social en asuntos relacionados con la defensa judicial, apoyo legislativo y emisión de conceptos jurídicos, con fundamento en las normas constitucionales y legales vigentes.</v>
          </cell>
        </row>
        <row r="36">
          <cell r="C36" t="str">
            <v>1100-8</v>
          </cell>
          <cell r="F36" t="str">
            <v>Enero</v>
          </cell>
          <cell r="G36">
            <v>1</v>
          </cell>
          <cell r="H36">
            <v>20177625.800000001</v>
          </cell>
          <cell r="I36" t="str">
            <v>Asesorar y apoyar a la Dirección Jurídica del Ministerio de Salud y Protección Social en asuntos relacionados con la defensa judicial, apoyo legislativo y emisión de conceptos jurídicos, con fundamento en las normas constitucionales y legales vigentes.</v>
          </cell>
        </row>
        <row r="37">
          <cell r="C37" t="str">
            <v>1100-9</v>
          </cell>
          <cell r="F37" t="str">
            <v>Enero</v>
          </cell>
          <cell r="G37">
            <v>1</v>
          </cell>
          <cell r="H37">
            <v>15860970</v>
          </cell>
          <cell r="I37" t="str">
            <v>asesorar y apoyar a la Dirección Jurídica del Ministerio de Salud y Protección Social en asuntos relacionados con la defensa judicial, apoyo legislativo y emisión de conceptos jurídicos, con fundamento en las normas constitucionales y legales vigentes.</v>
          </cell>
        </row>
        <row r="38">
          <cell r="C38" t="str">
            <v>1100-10</v>
          </cell>
          <cell r="F38" t="str">
            <v>Enero</v>
          </cell>
          <cell r="G38">
            <v>1</v>
          </cell>
          <cell r="H38">
            <v>9372869.5999999996</v>
          </cell>
          <cell r="I38" t="str">
            <v>Apoyar a la Dirección Jurídica en actividades que tienen que ver con el registro, clasificación y control de la documentación en las bases de datos destinadas para esta finalidad y manejo de correspondencia</v>
          </cell>
        </row>
        <row r="39">
          <cell r="C39" t="str">
            <v>1100-11</v>
          </cell>
          <cell r="F39" t="str">
            <v>Enero</v>
          </cell>
          <cell r="G39">
            <v>1</v>
          </cell>
          <cell r="H39">
            <v>9372869.5999999996</v>
          </cell>
          <cell r="I39" t="str">
            <v>Apoyar a la Dirección Jurídica en actividades que tienen que ver con el registro, clasificación y control de la documentación en las bases de datos destinadas para esta finalidad y manejo de correspondencia</v>
          </cell>
        </row>
        <row r="40">
          <cell r="C40" t="str">
            <v>1100-12</v>
          </cell>
          <cell r="F40" t="str">
            <v>Enero</v>
          </cell>
          <cell r="G40">
            <v>1</v>
          </cell>
          <cell r="H40">
            <v>20177625.800000001</v>
          </cell>
          <cell r="I40" t="str">
            <v>Asesorar y apoyar a la Dirección Jurídica del Ministerio de Salud y Protección Social en asuntos relacionados con la defensa judicial, apoyo legislativo y emisión de conceptos jurídicos, con fundamento en las normas constitucionales y legales vigentes.</v>
          </cell>
        </row>
        <row r="41">
          <cell r="C41" t="str">
            <v>1100-13</v>
          </cell>
          <cell r="F41" t="str">
            <v>Enero</v>
          </cell>
          <cell r="G41">
            <v>1</v>
          </cell>
          <cell r="H41">
            <v>20177625.800000001</v>
          </cell>
          <cell r="I41" t="str">
            <v>Asesorar y apoyar a la Dirección Jurídica del Ministerio de Salud y Protección Social en asuntos relacionados con la defensa judicial, apoyo legislativo y emisión de conceptos jurídicos, con fundamento en las normas constitucionales y legales vigentes.</v>
          </cell>
        </row>
        <row r="42">
          <cell r="C42" t="str">
            <v>1100-14</v>
          </cell>
          <cell r="F42" t="str">
            <v>Enero</v>
          </cell>
          <cell r="G42">
            <v>1</v>
          </cell>
          <cell r="H42">
            <v>40095214</v>
          </cell>
          <cell r="I42" t="str">
            <v>Prestar asesoría y apoyo jurídico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v>
          </cell>
        </row>
        <row r="43">
          <cell r="C43" t="str">
            <v>1100-15</v>
          </cell>
          <cell r="F43" t="str">
            <v>Marzo</v>
          </cell>
          <cell r="G43">
            <v>1</v>
          </cell>
          <cell r="H43">
            <v>17432000</v>
          </cell>
          <cell r="I43" t="str">
            <v>apoyar a la Dirección Jurídica del ministerio de salud y protección social en asuntos relacionados con las acciones constitucionales (fallos, tutelas e incidentes) y emisión de conceptos jurídicos, con fundamento en las normas  constitucionales y legales  vigentes.</v>
          </cell>
        </row>
        <row r="44">
          <cell r="C44" t="str">
            <v>1100-16</v>
          </cell>
          <cell r="F44" t="str">
            <v>Febrero</v>
          </cell>
          <cell r="G44">
            <v>1</v>
          </cell>
          <cell r="H44">
            <v>61425000</v>
          </cell>
          <cell r="I44" t="str">
            <v>El objeto que se va a contratar es el siguiente: Asesorar y apoyar a la Dirección Jurídica del Ministerio de Salud y Protección Social en asuntos relacionados con la defensa judicial, apoyo legislativo y emisión de conceptos jurídicos, con fundamento en las normas constitucionales y legales vigentes.</v>
          </cell>
        </row>
        <row r="45">
          <cell r="C45" t="str">
            <v>1100-17</v>
          </cell>
          <cell r="F45" t="str">
            <v>Enero</v>
          </cell>
          <cell r="G45">
            <v>1</v>
          </cell>
          <cell r="H45">
            <v>85500000</v>
          </cell>
          <cell r="I45" t="str">
            <v>Asesora y apoyar al  ministerio de salud  y proteccion social  en  el diseño de las politicas generales que orientan la defensa de los intereses de la entidad,   en el diseño de estrategias para la prevencion del daño antijuridico  y en la representacion judicial de la misma</v>
          </cell>
        </row>
        <row r="46">
          <cell r="C46" t="str">
            <v>1100-18</v>
          </cell>
          <cell r="F46" t="str">
            <v>Enero</v>
          </cell>
          <cell r="G46">
            <v>1</v>
          </cell>
          <cell r="H46">
            <v>3000000000</v>
          </cell>
          <cell r="I46" t="str">
            <v>Prestar servicios porfesionales de apoyo a la gestion de la entidad en la representacion prejudicial y judicial y la vigilancia judicial  de los procesos en que sea parte la entidad.</v>
          </cell>
        </row>
        <row r="47">
          <cell r="C47" t="str">
            <v>1100-19</v>
          </cell>
          <cell r="F47" t="str">
            <v>Junio</v>
          </cell>
          <cell r="G47">
            <v>1</v>
          </cell>
          <cell r="H47">
            <v>32005890</v>
          </cell>
          <cell r="I47" t="str">
            <v>Asesorar y apoyar a la dirección jurídica del ministerio de salud y protección social en asuntos relacionados con la defensa judicial, apoyo legislativo y emisión de conceptos jurídicos, con fundamento en las normas  constitucionales y legales  vigentes.</v>
          </cell>
        </row>
        <row r="48">
          <cell r="C48" t="str">
            <v>1100-20</v>
          </cell>
          <cell r="F48" t="str">
            <v>Febrero</v>
          </cell>
          <cell r="G48">
            <v>1</v>
          </cell>
          <cell r="H48">
            <v>56116152</v>
          </cell>
          <cell r="I48" t="str">
            <v>Asesorar y apoyar a la dirección jurídica del ministerio de salud y protección social en asuntos relacionados con la defensa judicial, apoyo legislativo y emisión de conceptos jurídicos, con fundamento en las normas  constitucionales y legales  vigentes.</v>
          </cell>
        </row>
        <row r="49">
          <cell r="C49" t="str">
            <v>1100-21</v>
          </cell>
          <cell r="F49" t="str">
            <v>Febrero</v>
          </cell>
          <cell r="G49">
            <v>1</v>
          </cell>
          <cell r="H49">
            <v>56116152</v>
          </cell>
          <cell r="I49" t="str">
            <v>Asesorar y apoyar a la dirección jurídica del ministerio de salud y protección social en asuntos relacionados con la defensa judicial, apoyo legislativo y emisión de conceptos jurídicos, con fundamento en las normas  constitucionales y legales  vigentes.</v>
          </cell>
        </row>
        <row r="50">
          <cell r="C50" t="str">
            <v>1100-22</v>
          </cell>
          <cell r="F50" t="str">
            <v>Febrero</v>
          </cell>
          <cell r="G50">
            <v>1</v>
          </cell>
          <cell r="H50">
            <v>56116152</v>
          </cell>
          <cell r="I50" t="str">
            <v>Asesorar y apoyar a la dirección jurídica del ministerio de salud y protección social en asuntos relacionados con la defensa judicial, apoyo legislativo y emisión de conceptos jurídicos, con fundamento en las normas  constitucionales y legales  vigentes.</v>
          </cell>
        </row>
        <row r="51">
          <cell r="C51" t="str">
            <v>1100-23</v>
          </cell>
          <cell r="F51" t="str">
            <v>Febrero</v>
          </cell>
          <cell r="G51">
            <v>1</v>
          </cell>
          <cell r="H51">
            <v>56116152</v>
          </cell>
          <cell r="I51" t="str">
            <v>Asesorar y apoyar a la dirección jurídica del ministerio de salud y protección social en asuntos relacionados con la defensa judicial, apoyo legislativo y emisión de conceptos jurídicos, con fundamento en las normas  constitucionales y legales  vigentes.</v>
          </cell>
        </row>
        <row r="52">
          <cell r="C52" t="str">
            <v>1100-24</v>
          </cell>
          <cell r="F52" t="str">
            <v>Febrero</v>
          </cell>
          <cell r="G52">
            <v>1</v>
          </cell>
          <cell r="H52">
            <v>56116152</v>
          </cell>
          <cell r="I52" t="str">
            <v>Asesorar y apoyar a la dirección jurídica del ministerio de salud y protección social en asuntos relacionados con la defensa judicial, apoyo legislativo y emisión de conceptos jurídicos, con fundamento en las normas  constitucionales y legales  vigentes.</v>
          </cell>
        </row>
        <row r="53">
          <cell r="C53" t="str">
            <v>1100-25</v>
          </cell>
          <cell r="F53" t="str">
            <v>Febrero</v>
          </cell>
          <cell r="G53">
            <v>1</v>
          </cell>
          <cell r="H53">
            <v>56116152</v>
          </cell>
          <cell r="I53" t="str">
            <v>Asesorar y apoyar a la dirección jurídica del ministerio de salud y protección social en asuntos relacionados con la defensa judicial, apoyo legislativo y emisión de conceptos jurídicos, con fundamento en las normas  constitucionales y legales  vigentes.</v>
          </cell>
        </row>
        <row r="54">
          <cell r="C54" t="str">
            <v>1100-26</v>
          </cell>
          <cell r="F54" t="str">
            <v>Febrero</v>
          </cell>
          <cell r="G54">
            <v>1</v>
          </cell>
          <cell r="H54">
            <v>30383775</v>
          </cell>
          <cell r="I54" t="str">
            <v>Asesorar y apoyar a la dirección jurídica del ministerio de salud y protección social en asuntos relacionados con la defensa judicial, apoyo legislativo y emisión de conceptos jurídicos, con fundamento en las normas  constitucionales y legales  vigentes.</v>
          </cell>
        </row>
        <row r="55">
          <cell r="C55" t="str">
            <v>1100-27</v>
          </cell>
          <cell r="F55" t="str">
            <v>Junio</v>
          </cell>
          <cell r="G55">
            <v>1</v>
          </cell>
          <cell r="H55">
            <v>32422671</v>
          </cell>
          <cell r="I55" t="str">
            <v>Asesorar y apoyar a la Dirección Jurídica del Ministerio de Salud y Protección Social en asuntos relacionados con la defensa judicial, apoyo legislativo y emisión de conceptos jurídicos, con fundamento en las normas constitucionales y legales vigentes.</v>
          </cell>
        </row>
        <row r="56">
          <cell r="C56" t="str">
            <v>1100-28</v>
          </cell>
          <cell r="F56" t="str">
            <v>Junio</v>
          </cell>
          <cell r="G56">
            <v>1</v>
          </cell>
          <cell r="H56">
            <v>18090286</v>
          </cell>
          <cell r="I56" t="str">
            <v>Asesorar y apoyar a la Dirección Jurídica del Ministerio de Salud y Protección Social en asuntos relacionados con la defensa judicial, apoyo legislativo y emisión de conceptos jurídicos, con fundamento en las normas constitucionales y legales vigentes.</v>
          </cell>
        </row>
        <row r="57">
          <cell r="C57" t="str">
            <v>1100-29</v>
          </cell>
          <cell r="F57" t="str">
            <v>Junio</v>
          </cell>
          <cell r="G57">
            <v>1</v>
          </cell>
          <cell r="H57">
            <v>34658575</v>
          </cell>
          <cell r="I57" t="str">
            <v>Prestar asesoría y apoyo jurídico al Ministerio de Salud y Protección Social y en particular al Grupo de Administración de Entidades Liquidadas, en la realización de las actividades necesarias para adelantar y concluir los procesos liquidatarios del sector y contratos de fiducia mercantil que en razón de sus funciones hayan sido asignadas al Grupo.”</v>
          </cell>
        </row>
        <row r="58">
          <cell r="C58" t="str">
            <v>1100-30</v>
          </cell>
          <cell r="F58" t="str">
            <v>Mayo</v>
          </cell>
          <cell r="G58">
            <v>1</v>
          </cell>
          <cell r="H58">
            <v>320000000</v>
          </cell>
          <cell r="I58" t="str">
            <v>Organización y custodia de las historias laborales de los exfuncionarios de puertos de colombia</v>
          </cell>
        </row>
        <row r="59">
          <cell r="C59" t="str">
            <v>1100-31</v>
          </cell>
          <cell r="F59" t="str">
            <v>Marzo</v>
          </cell>
          <cell r="G59">
            <v>1</v>
          </cell>
          <cell r="H59">
            <v>190000000</v>
          </cell>
          <cell r="I59" t="str">
            <v>Arrendamiento de bodega para almacenamiento de los fondos documentales de las entidades y empresas liquidadas del sector</v>
          </cell>
        </row>
        <row r="60">
          <cell r="C60" t="str">
            <v>1100-32</v>
          </cell>
          <cell r="F60" t="str">
            <v>Enero</v>
          </cell>
          <cell r="G60">
            <v>1</v>
          </cell>
          <cell r="H60">
            <v>700000000</v>
          </cell>
          <cell r="I60" t="str">
            <v>El reconocimiento de las pensiones, cuotas partes pensionales y pago de sentencias judiciales relacionadas con exfuncionarios de prosocial liquidada</v>
          </cell>
        </row>
        <row r="61">
          <cell r="C61" t="str">
            <v>1100-33</v>
          </cell>
          <cell r="F61" t="str">
            <v>Enero</v>
          </cell>
          <cell r="G61">
            <v>1</v>
          </cell>
          <cell r="H61">
            <v>900000000</v>
          </cell>
          <cell r="I61" t="str">
            <v>Reconocimiento de educacion especial y auxilio educativo a favor de los hijos de los exfuncionarios de puertos de colombia</v>
          </cell>
        </row>
        <row r="62">
          <cell r="C62" t="str">
            <v>1100-34</v>
          </cell>
          <cell r="F62" t="str">
            <v>Junio</v>
          </cell>
          <cell r="G62">
            <v>1</v>
          </cell>
          <cell r="H62">
            <v>18090286</v>
          </cell>
          <cell r="I62" t="str">
            <v>Asesorar y apoyar a la dirección jurídica del ministerio de salud y protección social en asuntos relacionados con la defensa judicial, apoyo legislativo y emisión de conceptos jurídicos, con fundamento en las normas  constitucionales y legales  vigentes</v>
          </cell>
        </row>
        <row r="63">
          <cell r="C63" t="str">
            <v>1100-35</v>
          </cell>
          <cell r="F63" t="str">
            <v>Junio</v>
          </cell>
          <cell r="G63">
            <v>1</v>
          </cell>
          <cell r="H63">
            <v>14220180</v>
          </cell>
          <cell r="I63" t="str">
            <v>Asesorar y apoyar a la Dirección Jurídica del Ministerio de Salud y Protección Social en asuntos relacionados con la defensa judicial, apoyo legislativo y emisión de conceptos jurídicos, con fundamento en las normas constitucionales y legales vigentes.</v>
          </cell>
        </row>
        <row r="64">
          <cell r="C64" t="str">
            <v>1100-36</v>
          </cell>
          <cell r="F64" t="str">
            <v>Junio</v>
          </cell>
          <cell r="G64">
            <v>1</v>
          </cell>
          <cell r="H64">
            <v>32422671</v>
          </cell>
          <cell r="I64" t="str">
            <v>Asesorar y apoyar a la Dirección Jurídica del Ministerio de Salud y Protección Social en asuntos relacionados con la defensa judicial, apoyo legislativo y emisión de conceptos jurídicos, con fundamento en las normas constitucionales y legales vigentes.</v>
          </cell>
        </row>
        <row r="65">
          <cell r="C65" t="str">
            <v>1100-37</v>
          </cell>
          <cell r="F65" t="str">
            <v>Junio</v>
          </cell>
          <cell r="G65">
            <v>1</v>
          </cell>
          <cell r="H65">
            <v>32005890</v>
          </cell>
          <cell r="I65" t="str">
            <v>Asesorar y apoyar a la Dirección Jurídica del Ministerio de Salud y Protección Social en asuntos relacionados con la defensa judicial, apoyo legislativo y emisión de conceptos jurídicos, con fundamento en las normas constitucionales y legales vigentes.</v>
          </cell>
        </row>
        <row r="66">
          <cell r="C66" t="str">
            <v>1100-38</v>
          </cell>
          <cell r="F66" t="str">
            <v>Junio</v>
          </cell>
          <cell r="G66">
            <v>1</v>
          </cell>
          <cell r="H66">
            <v>8403263</v>
          </cell>
          <cell r="I66" t="str">
            <v>Apoyar a la Dirección Jurídica en actividades que tienen que ver con el registro, clasificación y control de la documentación en las bases de datos destinadas para esta finalidad y manejo de correspondencia.</v>
          </cell>
        </row>
        <row r="67">
          <cell r="C67" t="str">
            <v>1100-39</v>
          </cell>
          <cell r="F67" t="str">
            <v>Junio</v>
          </cell>
          <cell r="G67">
            <v>1</v>
          </cell>
          <cell r="H67">
            <v>8403263</v>
          </cell>
          <cell r="I67" t="str">
            <v>Apoyar a la Dirección Jurídica en actividades que tienen que ver con el registro, clasificación y control de la documentación en las bases de datos destinadas para esta finalidad y manejo de correspondencia.</v>
          </cell>
        </row>
        <row r="68">
          <cell r="C68" t="str">
            <v>1100-40</v>
          </cell>
          <cell r="F68" t="str">
            <v>Junio</v>
          </cell>
          <cell r="G68">
            <v>1</v>
          </cell>
          <cell r="H68">
            <v>8403263</v>
          </cell>
          <cell r="I68" t="str">
            <v>Apoyar a la Dirección Jurídica en actividades que tienen que ver con el registro, clasificación y control de la documentación en las bases de datos destinadas para esta finalidad y manejo de correspondencia.</v>
          </cell>
        </row>
        <row r="69">
          <cell r="C69" t="str">
            <v>1100-41</v>
          </cell>
          <cell r="F69" t="str">
            <v>Junio</v>
          </cell>
          <cell r="G69">
            <v>1</v>
          </cell>
          <cell r="H69">
            <v>8403263</v>
          </cell>
          <cell r="I69" t="str">
            <v>Apoyar a la Dirección Jurídica en actividades que tienen que ver con el registro, clasificación y control de la documentación en las bases de datos destinadas para esta finalidad y manejo de correspondencia.</v>
          </cell>
        </row>
        <row r="70">
          <cell r="C70" t="str">
            <v>1100-42</v>
          </cell>
          <cell r="F70" t="str">
            <v>Junio</v>
          </cell>
          <cell r="G70">
            <v>1</v>
          </cell>
          <cell r="H70">
            <v>44096635</v>
          </cell>
          <cell r="I70" t="str">
            <v>El objeto que se va a contratar es el siguiente: Asesorar y apoyar a la dirección jurídica del ministerio de salud y protección social en asuntos relacionados con la defensa judicial, apoyo legislativo y conceptos jurídicos, con fundamento en las normas  constitucionales y legales  vigentes así como en todo lo relacionado con el apoyo administrativo necesario para la atención de informes de gestión, derechos de petición y requerimientos de los diferentes entes de control, planes de mejoramientos  sistema integrado de gestión.</v>
          </cell>
        </row>
        <row r="71">
          <cell r="C71" t="str">
            <v>1100-43</v>
          </cell>
          <cell r="F71" t="str">
            <v>Febrero</v>
          </cell>
          <cell r="G71">
            <v>1</v>
          </cell>
          <cell r="H71">
            <v>31310100</v>
          </cell>
          <cell r="I71" t="str">
            <v>Asesorar y apoyar a la Dirección Jurídica del Ministerio de Salud y Protección Social en asuntos relacionados con la defensa judicial, apoyo legislativo y emisión de conceptos jurídicos, con fundamento en las normas constitucionales y legales vigentes</v>
          </cell>
        </row>
        <row r="72">
          <cell r="C72" t="str">
            <v>1100-44</v>
          </cell>
          <cell r="F72" t="str">
            <v>Enero</v>
          </cell>
          <cell r="G72">
            <v>1</v>
          </cell>
          <cell r="H72">
            <v>50000000</v>
          </cell>
          <cell r="I72" t="str">
            <v>Asesorar y apoyar a la Direcion Juridica del Ministerio de Salud y Proteccion Social en todos los asuntos relacionados  con el analisis y seguimiento a los fallos de las cortes y especificamente en todo lo relacionado con los autos de la sentencia T-760</v>
          </cell>
        </row>
        <row r="73">
          <cell r="C73" t="str">
            <v>1100-45</v>
          </cell>
          <cell r="F73" t="str">
            <v>Enero</v>
          </cell>
          <cell r="G73">
            <v>1</v>
          </cell>
          <cell r="H73">
            <v>35000000</v>
          </cell>
          <cell r="I73" t="str">
            <v>Asesorar y apoyar a la Dirección Jurídica del Ministerio de Salud y Protección Social en asuntos relacionados con la defensa judicial, apoyo legislativo y emisión de conceptos jurídicos, con fundamento en las normas constitucionales y legales vigentes</v>
          </cell>
        </row>
        <row r="74">
          <cell r="C74" t="str">
            <v>1100-46</v>
          </cell>
          <cell r="F74" t="str">
            <v>Enero</v>
          </cell>
          <cell r="G74">
            <v>1</v>
          </cell>
          <cell r="H74">
            <v>35000000</v>
          </cell>
          <cell r="I74" t="str">
            <v>Asesorar y apoyar a la Dirección Jurídica del Ministerio de Salud y Protección Social en asuntos relacionados con la defensa judicial, apoyo legislativo y emisión de conceptos jurídicos, con fundamento en las normas constitucionales y legales vigentes</v>
          </cell>
        </row>
        <row r="75">
          <cell r="C75" t="str">
            <v>1100-47</v>
          </cell>
          <cell r="F75" t="str">
            <v>Enero</v>
          </cell>
          <cell r="G75">
            <v>1</v>
          </cell>
          <cell r="H75">
            <v>50000000</v>
          </cell>
          <cell r="I75" t="str">
            <v>Asesorar y apoyar a la Dirección Jurídica del Ministerio de Salud y Protección Social en asuntos relacionados con la defensa judicial, apoyo legislativo y emisión de conceptos jurídicos, con fundamento en las normas constitucionales y legales vigentes</v>
          </cell>
        </row>
        <row r="76">
          <cell r="C76" t="str">
            <v>1100-48</v>
          </cell>
          <cell r="F76" t="str">
            <v>Enero</v>
          </cell>
          <cell r="G76">
            <v>1</v>
          </cell>
          <cell r="H76">
            <v>50000000</v>
          </cell>
          <cell r="I76" t="str">
            <v>Asesorar y apoyar a la Dirección Jurídica del Ministerio de Salud y Protección Social en asuntos relacionados con la defensa judicial, apoyo legislativo y emisión de conceptos jurídicos, con fundamento en las normas constitucionales y legales vigentes</v>
          </cell>
        </row>
        <row r="77">
          <cell r="C77" t="str">
            <v>1200-1</v>
          </cell>
          <cell r="F77" t="str">
            <v>Enero</v>
          </cell>
          <cell r="G77">
            <v>1</v>
          </cell>
          <cell r="H77">
            <v>65400000</v>
          </cell>
          <cell r="I77" t="str">
            <v>Brindar asesoría y apoyar la implementación de la Ley estatutaria y la Ley Ordinaria, así mismo canalizar las solicitudes de aprobación de servicios no incluidos en el Plan Obligatorio de salud, mediante el esquema de comité técnico – científicos y juntas técnicas científicas de pares, como realizar seguimiento a la sentencia T760 de la corte Constitucional.</v>
          </cell>
        </row>
        <row r="78">
          <cell r="C78" t="str">
            <v>1200-2</v>
          </cell>
          <cell r="F78" t="str">
            <v>Marzo</v>
          </cell>
          <cell r="G78">
            <v>1</v>
          </cell>
          <cell r="H78">
            <v>85500000</v>
          </cell>
          <cell r="I78" t="str">
            <v>Apoyar a la Oficina Asesora de Planeación y Estudios Sectoriales, en el acompañamiento técnico para el fortalecimiento en la formulación de los proyectos de inversión de  las dependencias del ministerio de Salud así como los proyectos de las entidades adscritas del sector salud y protección social.</v>
          </cell>
        </row>
        <row r="79">
          <cell r="C79" t="str">
            <v>1200-3</v>
          </cell>
          <cell r="F79" t="str">
            <v>Abril</v>
          </cell>
          <cell r="G79">
            <v>3</v>
          </cell>
          <cell r="H79">
            <v>801642500</v>
          </cell>
          <cell r="I79" t="str">
            <v>Realizar estudios de carácter económicos y financiero que provean al Ministerio de argumentos técnicos para la toma de decisiones a fin de mejorar la calidad de los servicios en salud.</v>
          </cell>
        </row>
        <row r="80">
          <cell r="C80" t="str">
            <v>1200-4</v>
          </cell>
          <cell r="F80" t="str">
            <v>Febrero</v>
          </cell>
          <cell r="G80">
            <v>2</v>
          </cell>
          <cell r="H80">
            <v>106605000</v>
          </cell>
          <cell r="I80" t="str">
            <v>Brindar asesoría y apoyo en la implementación y desarrollo del Sistema Integrado de Gestión Institucional.</v>
          </cell>
        </row>
        <row r="81">
          <cell r="C81" t="str">
            <v>1200-5</v>
          </cell>
          <cell r="F81" t="str">
            <v>Marzo</v>
          </cell>
          <cell r="G81">
            <v>1</v>
          </cell>
          <cell r="H81">
            <v>0</v>
          </cell>
          <cell r="I81" t="str">
            <v>Apoyar la ejecución de las actividades de implementación y desarrollo del Sistema Integrado de Gestión Institucional.</v>
          </cell>
        </row>
        <row r="82">
          <cell r="C82" t="str">
            <v>1200-6</v>
          </cell>
          <cell r="F82" t="str">
            <v>Febrero</v>
          </cell>
          <cell r="G82">
            <v>1</v>
          </cell>
          <cell r="H82">
            <v>0</v>
          </cell>
          <cell r="I82" t="str">
            <v>Apoyar al Grupo de Desarrollo Organizacional de la Oficina Asesora de Planeación y Estudios Sectoriales en las actividades de divulgación y fortalecimiento de las herramientas para la implementación del Sistema Integrado de Gestión Institucional.</v>
          </cell>
        </row>
        <row r="83">
          <cell r="C83" t="str">
            <v>1200-7</v>
          </cell>
          <cell r="F83" t="str">
            <v>Septiembre</v>
          </cell>
          <cell r="G83">
            <v>1</v>
          </cell>
          <cell r="H83">
            <v>45000000</v>
          </cell>
          <cell r="I83" t="str">
            <v>Realizar el ejercicio de Pre auditoría y Auditoría Externa de Certificación en el Ministerio de Salud y Protección Social bajo la norma NTCGP1000.</v>
          </cell>
        </row>
        <row r="84">
          <cell r="C84" t="str">
            <v>1200-8</v>
          </cell>
          <cell r="F84" t="str">
            <v>Abril</v>
          </cell>
          <cell r="G84">
            <v>1</v>
          </cell>
          <cell r="H84">
            <v>0</v>
          </cell>
          <cell r="I84" t="str">
            <v>Apoyar al Ministerio de Salud y Protección social en actividades de capacitación relacionadas con el Sistema Integrado de Gestión Institucional.</v>
          </cell>
        </row>
        <row r="85">
          <cell r="C85" t="str">
            <v>1200-9</v>
          </cell>
          <cell r="F85" t="str">
            <v>Enero</v>
          </cell>
          <cell r="G85">
            <v>1</v>
          </cell>
          <cell r="H85">
            <v>50985000</v>
          </cell>
          <cell r="I85" t="str">
            <v>Apoyar a la oficina de planeación y estudios sectoriales en la elaboración de documentos e informes que aporten a la formulación, ejecución, seguimiento, con sujeción al plan nacional de desarrollo, de las políticas, programas y proyectos relacionados con el sector de salud y protección social, con énfasis en aquellos relacionados con la superación de la pobreza extrema</v>
          </cell>
        </row>
        <row r="86">
          <cell r="C86" t="str">
            <v>1200-10</v>
          </cell>
          <cell r="F86" t="str">
            <v>Enero</v>
          </cell>
          <cell r="G86">
            <v>1</v>
          </cell>
          <cell r="H86">
            <v>108768000</v>
          </cell>
          <cell r="I86" t="str">
            <v>Apoyar a la oficina asesora de planeación y estudios sectoriales en la implementación, fortalecimiento y mejoramiento continuo del sistema de seguimiento y evaluación del sector salud y protección social, con énfasis en la planeación, institucionalización, instrumentalización, operación y consolidación del sistema de seguimiento y evaluación, así como en la gestión de la información correspondiente y otras fuentes de información, como es el caso de los indicadores,estudios e investigaciones sobre el sector salud</v>
          </cell>
        </row>
        <row r="87">
          <cell r="C87" t="str">
            <v>1200-11</v>
          </cell>
          <cell r="F87" t="str">
            <v>Enero</v>
          </cell>
          <cell r="G87">
            <v>1</v>
          </cell>
          <cell r="H87">
            <v>74160000</v>
          </cell>
          <cell r="I87" t="str">
            <v>Apoyar a la oficina asesora de planeación y estudios sectoriales en el desarrollo de la coordinación de la política de lucha contra la pobreza y en especial de la red juntos al interior del mps específicamente la puesta en marcha de las acciones que se adelantarán  por parte del ministerio de salud y protección social.</v>
          </cell>
        </row>
        <row r="88">
          <cell r="C88" t="str">
            <v>1200-12</v>
          </cell>
          <cell r="F88" t="str">
            <v>Enero</v>
          </cell>
          <cell r="G88">
            <v>1</v>
          </cell>
          <cell r="H88">
            <v>74417500</v>
          </cell>
          <cell r="I88" t="str">
            <v>Apoyar al ministerio de salud y protección social  en la implementación del sistema de seguimiento y evaluación del sector salud con énfasis en la atención a víctimas del conflicto armado.</v>
          </cell>
        </row>
        <row r="89">
          <cell r="C89" t="str">
            <v>1200-13</v>
          </cell>
          <cell r="F89" t="str">
            <v>Enero</v>
          </cell>
          <cell r="G89">
            <v>1</v>
          </cell>
          <cell r="H89">
            <v>74160000</v>
          </cell>
          <cell r="I89" t="str">
            <v>Apoyar y asesorar a la oficina asesora de planeación y estudios sectoriales en el fortalecimiento de la formulación, viabilización y gestión de herramientas de control de planes, programas y proyectos del sector salud y proteción social</v>
          </cell>
        </row>
        <row r="90">
          <cell r="C90" t="str">
            <v>1200-14</v>
          </cell>
          <cell r="F90" t="str">
            <v>Enero</v>
          </cell>
          <cell r="G90">
            <v>1</v>
          </cell>
          <cell r="H90">
            <v>46002000</v>
          </cell>
          <cell r="I90" t="str">
            <v>Apoyar al ministerio de salud y protección social en el seguimiento y evaluación de las metas e indicadores de cumplimiento correspondientes a las medidas contempladas en la ley 1448 de 2011 para las víctimas del conflicto armado, en lo que al sector salud.</v>
          </cell>
        </row>
        <row r="91">
          <cell r="C91" t="str">
            <v>1200-15</v>
          </cell>
          <cell r="F91" t="str">
            <v>Enero</v>
          </cell>
          <cell r="G91">
            <v>1</v>
          </cell>
          <cell r="H91">
            <v>118965000</v>
          </cell>
          <cell r="I91" t="str">
            <v>Asesorar y apoyar al ministerio de salud y protección social en la elaboración de cálculos financieros y económicos para el seguimiento de la seguridad social con énfasis en la cobertura y su recaudo.</v>
          </cell>
        </row>
        <row r="92">
          <cell r="C92" t="str">
            <v>1200-16</v>
          </cell>
          <cell r="F92" t="str">
            <v>Febrero</v>
          </cell>
          <cell r="G92">
            <v>1</v>
          </cell>
          <cell r="H92">
            <v>60000000</v>
          </cell>
          <cell r="I92" t="str">
            <v>Adquisición de tiquetes y asistencia técnica.</v>
          </cell>
        </row>
        <row r="93">
          <cell r="C93" t="str">
            <v>1200-17</v>
          </cell>
          <cell r="F93" t="str">
            <v>Marzo</v>
          </cell>
          <cell r="G93">
            <v>1</v>
          </cell>
          <cell r="H93">
            <v>20000000</v>
          </cell>
          <cell r="I93" t="str">
            <v>Publicaciones y asistencia</v>
          </cell>
        </row>
        <row r="94">
          <cell r="C94" t="str">
            <v>1200-18</v>
          </cell>
          <cell r="F94" t="str">
            <v>Mayo</v>
          </cell>
          <cell r="G94">
            <v>1</v>
          </cell>
          <cell r="H94">
            <v>140831000</v>
          </cell>
          <cell r="I94" t="str">
            <v>Realizar el diagnóstico y apoyo en la implementación del Sistema Integrado de Gestión Institucional en el Ministerio de Salud y Protección Social, así como la realización de las actividades necesarias para su debido desarrollo.</v>
          </cell>
        </row>
        <row r="95">
          <cell r="C95" t="str">
            <v>1300-1</v>
          </cell>
          <cell r="F95" t="str">
            <v>Abril</v>
          </cell>
          <cell r="G95">
            <v>1</v>
          </cell>
          <cell r="H95">
            <v>149132465</v>
          </cell>
          <cell r="I95" t="str">
            <v>Mantenimiento de la infraestructura tecnológica de software de base microsoft del ministerio</v>
          </cell>
        </row>
        <row r="96">
          <cell r="C96" t="str">
            <v>1300-2</v>
          </cell>
          <cell r="F96" t="str">
            <v>Febrero</v>
          </cell>
          <cell r="G96">
            <v>1</v>
          </cell>
          <cell r="H96">
            <v>1500000000</v>
          </cell>
          <cell r="I96" t="str">
            <v>Disponer de una solucion integral en modalidad de servicio para los componentes de tecnologia,soporte informatico,telefonia y telecomunicaciones para los recursos existentes en la sede del ministerio de salud y proteccion social.</v>
          </cell>
        </row>
        <row r="97">
          <cell r="C97" t="str">
            <v>1300-3</v>
          </cell>
          <cell r="F97" t="str">
            <v>Enero</v>
          </cell>
          <cell r="G97">
            <v>1</v>
          </cell>
          <cell r="H97">
            <v>8161000000</v>
          </cell>
          <cell r="I97" t="str">
            <v>Convenio de adhesión para el uso de los servicios de la intranet gubernamental – centro de datos del estado o centro de contacto ciudadano o red de alta velocidad o plataforma de interoperabilidad-  para el ministerio.</v>
          </cell>
        </row>
        <row r="98">
          <cell r="C98" t="str">
            <v>1300-4</v>
          </cell>
          <cell r="F98" t="str">
            <v>Mayo</v>
          </cell>
          <cell r="G98">
            <v>1</v>
          </cell>
          <cell r="H98">
            <v>400000000</v>
          </cell>
          <cell r="I98" t="str">
            <v>Actualizacion de los productos de certificacion digital abierta licenciados con certicamara s.a por el ministerio de salud y proteccion social.</v>
          </cell>
        </row>
        <row r="99">
          <cell r="C99" t="str">
            <v>1300-5</v>
          </cell>
          <cell r="F99" t="str">
            <v>Mayo</v>
          </cell>
          <cell r="G99">
            <v>1</v>
          </cell>
          <cell r="H99">
            <v>2387537405</v>
          </cell>
          <cell r="I99" t="str">
            <v>Implementacion de soluciones tecnológicas mediante el modelo de fabrica de software para aplicativos  del ministerio</v>
          </cell>
        </row>
        <row r="100">
          <cell r="C100" t="str">
            <v>1300-6</v>
          </cell>
          <cell r="F100" t="str">
            <v>Febrero</v>
          </cell>
          <cell r="G100">
            <v>20</v>
          </cell>
          <cell r="H100">
            <v>0</v>
          </cell>
          <cell r="I100" t="str">
            <v>Apoyar a la otic en la gestión o administracion o operación o mesa de ayuda de segundo nivel   de la linea tecnologica  del  sistema de informacion gerencial o aplicativos misionales  o  de gobierno en linea .</v>
          </cell>
        </row>
        <row r="101">
          <cell r="C101" t="str">
            <v>1300-7</v>
          </cell>
          <cell r="F101" t="str">
            <v>Enero</v>
          </cell>
          <cell r="G101">
            <v>8</v>
          </cell>
          <cell r="H101">
            <v>0</v>
          </cell>
          <cell r="I101" t="str">
            <v>Apoyar a la otic en la gestión o administracion o operación o mesa de ayuda de segundo nivel   de la linea tecnologica  del  sistema de informacion gerencial o aplicativos misionales  o de  gobierno en linea .</v>
          </cell>
        </row>
        <row r="102">
          <cell r="C102" t="str">
            <v>1300-8</v>
          </cell>
          <cell r="F102" t="str">
            <v>Enero</v>
          </cell>
          <cell r="G102">
            <v>0</v>
          </cell>
          <cell r="H102">
            <v>0</v>
          </cell>
          <cell r="I102" t="str">
            <v>Apoyar a la otic en la coordinacion o administracion o optimizacion o mesa de ayuda de segundo nivel o mejoramiento  del modelo de la pila .</v>
          </cell>
        </row>
        <row r="103">
          <cell r="C103" t="str">
            <v>1300-9</v>
          </cell>
          <cell r="F103" t="str">
            <v>Febrero</v>
          </cell>
          <cell r="G103">
            <v>2</v>
          </cell>
          <cell r="H103">
            <v>0</v>
          </cell>
          <cell r="I103" t="str">
            <v>Apoyar a la otic en la coordinacion o administracion o optimizacion o mesa de ayuda de segundo nivel o mejoramiento  del modelo de la pila .</v>
          </cell>
        </row>
        <row r="104">
          <cell r="C104" t="str">
            <v>1300-10</v>
          </cell>
          <cell r="F104" t="str">
            <v>Febrero</v>
          </cell>
          <cell r="G104">
            <v>4</v>
          </cell>
          <cell r="H104">
            <v>0</v>
          </cell>
          <cell r="I104" t="str">
            <v>Apoyar a la otic en la coordinacion o administracion o depuracion o mejoramiento de la calidad de datos  o mesa tecnologica de segundo nivel del registro unico de afiliados ruaf o de afiliate o en la construcción de la base de datos única del estado  o en su interaccion con otras bases de datos o sistemas de información</v>
          </cell>
        </row>
        <row r="105">
          <cell r="C105" t="str">
            <v>1300-11</v>
          </cell>
          <cell r="F105" t="str">
            <v>Enero</v>
          </cell>
          <cell r="G105">
            <v>0</v>
          </cell>
          <cell r="H105">
            <v>0</v>
          </cell>
          <cell r="I105" t="str">
            <v>Apoyar a la otic en la coordinacion o administracion o depuracion o mejoramiento de la calidad de datos o mesa tecnologica de segundo nivel del registro unico de afiliados ruaf o de afiliate o en la construcción de la base de datos única del estado  o en su interaccion con otras bases de datos o sistemas de información</v>
          </cell>
        </row>
        <row r="106">
          <cell r="C106" t="str">
            <v>1300-12</v>
          </cell>
          <cell r="F106" t="str">
            <v>Febrero</v>
          </cell>
          <cell r="G106">
            <v>0</v>
          </cell>
          <cell r="H106">
            <v>0</v>
          </cell>
          <cell r="I106" t="str">
            <v>Apoyar a la otic en la definicion y desarrollo de la estrategia de esalud que incluye  vocabularios controlados o arquitectura de referencia o definiciones requeridas para la historia electrónica de salud o factura electrónica o telesalud o la  gestion de datos del  rips</v>
          </cell>
        </row>
        <row r="107">
          <cell r="C107" t="str">
            <v>1300-13</v>
          </cell>
          <cell r="F107" t="str">
            <v>Enero</v>
          </cell>
          <cell r="G107">
            <v>0</v>
          </cell>
          <cell r="H107">
            <v>0</v>
          </cell>
          <cell r="I107" t="str">
            <v>Apoyar a la otic en la definicion y desarrollo de la estrategia de esalud que incluye  vocabularios controlados o arquitectura de referencia o definiciones requeridas para la historia electrónica de salud o factura electrónica o telesalud o la  gestion de datos del  rips</v>
          </cell>
        </row>
        <row r="108">
          <cell r="C108" t="str">
            <v>1300-14</v>
          </cell>
          <cell r="F108" t="str">
            <v>Febrero</v>
          </cell>
          <cell r="G108">
            <v>0</v>
          </cell>
          <cell r="H108">
            <v>0</v>
          </cell>
          <cell r="I108" t="str">
            <v>Apoyar  a la otic en la implementacion de tres fases o en los ajustes necesarios  de la herramienta de apoyo a la gestión documental con el fin de lograr su integración al sistema de gestión documental del ministerio</v>
          </cell>
        </row>
        <row r="109">
          <cell r="C109" t="str">
            <v>1300-15</v>
          </cell>
          <cell r="F109" t="str">
            <v>Enero</v>
          </cell>
          <cell r="G109">
            <v>0</v>
          </cell>
          <cell r="H109">
            <v>0</v>
          </cell>
          <cell r="I109" t="str">
            <v>Apoyar  a la otic en la implementacion de tres fases o en los ajustes necesarios  de la herramienta de apoyo a la gestión documental  con el fin de lograr su integración al sistema de gestión documental del ministerio</v>
          </cell>
        </row>
        <row r="110">
          <cell r="C110" t="str">
            <v>1300-16</v>
          </cell>
          <cell r="F110" t="str">
            <v>Febrero</v>
          </cell>
          <cell r="G110">
            <v>0</v>
          </cell>
          <cell r="H110">
            <v>0</v>
          </cell>
          <cell r="I110" t="str">
            <v>Apoyar a la otic en la coordinacion o administracion o operación o mesa de ayuda tecnologica o implementacion de aplicaciones activas y de infraestructura tecnologica del ministerio.</v>
          </cell>
        </row>
        <row r="111">
          <cell r="C111" t="str">
            <v>1300-17</v>
          </cell>
          <cell r="F111" t="str">
            <v>Enero</v>
          </cell>
          <cell r="G111">
            <v>0</v>
          </cell>
          <cell r="H111">
            <v>0</v>
          </cell>
          <cell r="I111" t="str">
            <v>Apoyar a la otic en la coordinacion o administracion o operación o mesa de ayuda tecnologica o implementacion de aplicaciones activas y de infraestructura tecnologica del ministerio.</v>
          </cell>
        </row>
        <row r="112">
          <cell r="C112" t="str">
            <v>1300-18</v>
          </cell>
          <cell r="F112" t="str">
            <v>Febrero</v>
          </cell>
          <cell r="G112">
            <v>0</v>
          </cell>
          <cell r="H112">
            <v>0</v>
          </cell>
          <cell r="I112" t="str">
            <v>Apoyar a la otic en  la puesta en operación de la linea tecnologica de seguridad de la informacion</v>
          </cell>
        </row>
        <row r="113">
          <cell r="C113" t="str">
            <v>1300-19</v>
          </cell>
          <cell r="F113" t="str">
            <v>Enero</v>
          </cell>
          <cell r="G113">
            <v>0</v>
          </cell>
          <cell r="H113">
            <v>0</v>
          </cell>
          <cell r="I113" t="str">
            <v>Apoyar a la otic en  la puesta en operación de la linea tecnologica de seguridad de la informacion</v>
          </cell>
        </row>
        <row r="114">
          <cell r="C114" t="str">
            <v>1300-20</v>
          </cell>
          <cell r="F114" t="str">
            <v>Febrero</v>
          </cell>
          <cell r="G114">
            <v>0</v>
          </cell>
          <cell r="H114">
            <v>0</v>
          </cell>
          <cell r="I114" t="str">
            <v>Apoyar a la otic  en la organización logistica o en las respuestas a las solicitudes de información sobre afiliación al sistema general de seguridad social.</v>
          </cell>
        </row>
        <row r="115">
          <cell r="C115" t="str">
            <v>1300-21</v>
          </cell>
          <cell r="F115" t="str">
            <v>Enero</v>
          </cell>
          <cell r="G115">
            <v>0</v>
          </cell>
          <cell r="H115">
            <v>0</v>
          </cell>
          <cell r="I115" t="str">
            <v>Apoyar a la otic del ministerio en la organización logistica o en las respuestas a las solicitudes de información sobre afiliación al sistema general de seguridad social.</v>
          </cell>
        </row>
        <row r="116">
          <cell r="C116" t="str">
            <v>1300-22</v>
          </cell>
          <cell r="F116" t="str">
            <v>Febrero</v>
          </cell>
          <cell r="G116">
            <v>0</v>
          </cell>
          <cell r="H116">
            <v>0</v>
          </cell>
          <cell r="I116" t="str">
            <v>Apoyar a la otic en la gestion  administrativa o juridica de las lineas tecnologicas de la  oficina.</v>
          </cell>
        </row>
        <row r="117">
          <cell r="C117" t="str">
            <v>1300-23</v>
          </cell>
          <cell r="F117" t="str">
            <v>Febrero</v>
          </cell>
          <cell r="G117">
            <v>0</v>
          </cell>
          <cell r="H117">
            <v>0</v>
          </cell>
          <cell r="I117" t="str">
            <v>Apoyar a la otic en la gestion  administrativa o juridica de las lineas tecnologicas de la  oficina.</v>
          </cell>
        </row>
        <row r="118">
          <cell r="C118" t="str">
            <v>1300-24</v>
          </cell>
          <cell r="F118" t="str">
            <v>Mayo</v>
          </cell>
          <cell r="G118">
            <v>1</v>
          </cell>
          <cell r="H118">
            <v>400000000</v>
          </cell>
          <cell r="I118" t="str">
            <v>Elaborar el plan estrategico de tecnologias de informacion y las comunicaciones, y el mapa de informacion sectorial para el ministerio de salud y proteccion social</v>
          </cell>
        </row>
        <row r="119">
          <cell r="C119" t="str">
            <v>1300-25</v>
          </cell>
          <cell r="F119" t="str">
            <v>Febrero</v>
          </cell>
          <cell r="G119">
            <v>3</v>
          </cell>
          <cell r="H119">
            <v>323897000</v>
          </cell>
          <cell r="I119" t="str">
            <v>Apoyar a la otic en la elaboracion de los lineamientos en materia de tic institucional y sectorial (ambito 1. política)</v>
          </cell>
        </row>
        <row r="120">
          <cell r="C120" t="str">
            <v>1300-26</v>
          </cell>
          <cell r="F120" t="str">
            <v>Abril</v>
          </cell>
          <cell r="G120">
            <v>8</v>
          </cell>
          <cell r="H120">
            <v>558000000</v>
          </cell>
          <cell r="I120" t="str">
            <v>Apoyar a la otic en la elaboracion de los lineamientos en materia de tic institucional y sectorial (ambito 1. política)</v>
          </cell>
        </row>
        <row r="121">
          <cell r="C121" t="str">
            <v>1300-27</v>
          </cell>
          <cell r="F121" t="str">
            <v>Febrero</v>
          </cell>
          <cell r="G121">
            <v>9</v>
          </cell>
          <cell r="H121">
            <v>594000000</v>
          </cell>
          <cell r="I121" t="str">
            <v>Apoyar a la otic en la administracion de bases de datos y aplicativos (ambito 2. administracion de bd)</v>
          </cell>
        </row>
        <row r="122">
          <cell r="C122" t="str">
            <v>1300-28</v>
          </cell>
          <cell r="F122" t="str">
            <v>Abril</v>
          </cell>
          <cell r="G122">
            <v>1</v>
          </cell>
          <cell r="H122">
            <v>40500000</v>
          </cell>
          <cell r="I122" t="str">
            <v>Apoyar a la otic en la administracion de bases de datos y aplicativos (ambito 2. administracion de bd)</v>
          </cell>
        </row>
        <row r="123">
          <cell r="C123" t="str">
            <v>1300-29</v>
          </cell>
          <cell r="F123" t="str">
            <v>Febrero</v>
          </cell>
          <cell r="G123">
            <v>18</v>
          </cell>
          <cell r="H123">
            <v>1262000000</v>
          </cell>
          <cell r="I123" t="str">
            <v>Apoyar a la otic en el desarrollo y mantenimiento de aplicativos (ambito 3. desarrollo y mantenimiento)</v>
          </cell>
        </row>
        <row r="124">
          <cell r="C124" t="str">
            <v>1300-30</v>
          </cell>
          <cell r="F124" t="str">
            <v>Abril</v>
          </cell>
          <cell r="G124">
            <v>5</v>
          </cell>
          <cell r="H124">
            <v>440572000</v>
          </cell>
          <cell r="I124" t="str">
            <v>Apoyar a la otic en el desarrollo y mantenimiento de aplicativos (ambito 3. desarrollo y mantenimiento)</v>
          </cell>
        </row>
        <row r="125">
          <cell r="C125" t="str">
            <v>1300-31</v>
          </cell>
          <cell r="F125" t="str">
            <v>Abril</v>
          </cell>
          <cell r="G125">
            <v>2</v>
          </cell>
          <cell r="H125">
            <v>261131000</v>
          </cell>
          <cell r="I125" t="str">
            <v>Apoyar a la otic en el desarrollo y mantenimiento de aplicativos (ambito 3. desarrollo y mantenimiento)</v>
          </cell>
        </row>
        <row r="126">
          <cell r="C126" t="str">
            <v>1300-32</v>
          </cell>
          <cell r="F126" t="str">
            <v>Febrero</v>
          </cell>
          <cell r="G126">
            <v>8</v>
          </cell>
          <cell r="H126">
            <v>505100000</v>
          </cell>
          <cell r="I126" t="str">
            <v>Apoyar a la otic en la generacion de informacion para la toma de decisiones (ambito 4. información para la toma de decisiones)</v>
          </cell>
        </row>
        <row r="127">
          <cell r="C127" t="str">
            <v>1300-33</v>
          </cell>
          <cell r="F127" t="str">
            <v>Febrero</v>
          </cell>
          <cell r="G127">
            <v>6</v>
          </cell>
          <cell r="H127">
            <v>361000000</v>
          </cell>
          <cell r="I127" t="str">
            <v>Apoyar a la otic en la revision y automatizacion de tramites y servicios (ambito 5. tramites y servicios)</v>
          </cell>
        </row>
        <row r="128">
          <cell r="C128" t="str">
            <v>1300-34</v>
          </cell>
          <cell r="F128" t="str">
            <v>Abril</v>
          </cell>
          <cell r="G128">
            <v>1</v>
          </cell>
          <cell r="H128">
            <v>81000000</v>
          </cell>
          <cell r="I128" t="str">
            <v>Apoyar a la otic en la revision y automatizacion de tramites y servicios (ambito 5. tramites y servicios)</v>
          </cell>
        </row>
        <row r="129">
          <cell r="C129" t="str">
            <v>1300-35</v>
          </cell>
          <cell r="F129" t="str">
            <v>Febrero</v>
          </cell>
          <cell r="G129">
            <v>9</v>
          </cell>
          <cell r="H129">
            <v>304400000</v>
          </cell>
          <cell r="I129" t="str">
            <v>Apoyar a la otic en dar soporte a usuarios para los diferentes aplicativos de la oficina (ambito 6. soporte usuarios)</v>
          </cell>
        </row>
        <row r="130">
          <cell r="C130" t="str">
            <v>1300-36</v>
          </cell>
          <cell r="F130" t="str">
            <v>Febrero</v>
          </cell>
          <cell r="G130">
            <v>1</v>
          </cell>
          <cell r="H130">
            <v>185200000</v>
          </cell>
          <cell r="I130" t="str">
            <v>Apoyar a la otic en dar soporte a usuarios para los diferentes aplicativos de la oficina (ambito 6. soporte usuarios)</v>
          </cell>
        </row>
        <row r="131">
          <cell r="C131" t="str">
            <v>1300-37</v>
          </cell>
          <cell r="F131" t="str">
            <v>Febrero</v>
          </cell>
          <cell r="G131">
            <v>7</v>
          </cell>
          <cell r="H131">
            <v>517000000</v>
          </cell>
          <cell r="I131" t="str">
            <v>Apoyar a la otic en asegurar y dar soporte a  la infraestructura para la operación del sispro (ambito 7. infraestructura)</v>
          </cell>
        </row>
        <row r="132">
          <cell r="C132" t="str">
            <v>1300-38</v>
          </cell>
          <cell r="F132" t="str">
            <v>Abril</v>
          </cell>
          <cell r="G132">
            <v>1</v>
          </cell>
          <cell r="H132">
            <v>239000000</v>
          </cell>
          <cell r="I132" t="str">
            <v>Apoyar a la otic en asegurar y dar soporte a  la infraestructura para la operación del sispro (ambito 7. infraestructura)</v>
          </cell>
        </row>
        <row r="133">
          <cell r="C133" t="str">
            <v>1300-39</v>
          </cell>
          <cell r="F133" t="str">
            <v>Febrero</v>
          </cell>
          <cell r="G133">
            <v>2</v>
          </cell>
          <cell r="H133">
            <v>179200000</v>
          </cell>
          <cell r="I133" t="str">
            <v>Apoyar a la otic en la  realizacion de interventorias y/o supervisiones (ambito 8. interventoria)</v>
          </cell>
        </row>
        <row r="134">
          <cell r="C134" t="str">
            <v>1300-40</v>
          </cell>
          <cell r="F134" t="str">
            <v>Marzo</v>
          </cell>
          <cell r="G134">
            <v>1</v>
          </cell>
          <cell r="H134">
            <v>70000000</v>
          </cell>
          <cell r="I134" t="str">
            <v>Apoyar a la otic en la  realizacion de interventorias y/o supervisiones (ambito 8. interventoria)</v>
          </cell>
        </row>
        <row r="135">
          <cell r="C135" t="str">
            <v>1300-41</v>
          </cell>
          <cell r="F135" t="str">
            <v>Marzo</v>
          </cell>
          <cell r="G135">
            <v>1</v>
          </cell>
          <cell r="H135">
            <v>17000000</v>
          </cell>
          <cell r="I135" t="str">
            <v>Apoyar a la otic en dar soporte a usuarios para los diferentes aplicativos de la oficina (ambito 6. soporte usuarios)</v>
          </cell>
        </row>
        <row r="136">
          <cell r="C136" t="str">
            <v>1300-42</v>
          </cell>
          <cell r="F136" t="str">
            <v>Noviembre</v>
          </cell>
          <cell r="G136">
            <v>1</v>
          </cell>
          <cell r="H136">
            <v>407100948</v>
          </cell>
          <cell r="I136" t="str">
            <v>Disponer de una solución integral en modalidad de servicio para los componentes de tecnología, soporte informático, telefonía y telecomunicaciones para los recursos existentes en la sede del ministerio de salud y protección social.</v>
          </cell>
        </row>
        <row r="137">
          <cell r="C137" t="str">
            <v>1300-43</v>
          </cell>
          <cell r="F137" t="str">
            <v>Junio</v>
          </cell>
          <cell r="G137">
            <v>1</v>
          </cell>
          <cell r="H137">
            <v>137000000</v>
          </cell>
          <cell r="I137" t="str">
            <v>Solucion para convertir impresoras a multifuncionales, instalacion y puesta en funcionamiento incluidas garantias.</v>
          </cell>
        </row>
        <row r="138">
          <cell r="C138" t="str">
            <v>1300-44</v>
          </cell>
          <cell r="F138" t="str">
            <v>Mayo</v>
          </cell>
          <cell r="G138">
            <v>1</v>
          </cell>
          <cell r="H138">
            <v>41000000</v>
          </cell>
          <cell r="I138" t="str">
            <v>Actualizacion del licenciamiento de software symantec backup exec para el msps</v>
          </cell>
        </row>
        <row r="139">
          <cell r="C139" t="str">
            <v>1300-45</v>
          </cell>
          <cell r="F139" t="str">
            <v>Mayo</v>
          </cell>
          <cell r="G139">
            <v>202</v>
          </cell>
          <cell r="H139">
            <v>40000000</v>
          </cell>
          <cell r="I139" t="str">
            <v>Licenicas shaerpoint enterprices -- call  / intranet</v>
          </cell>
        </row>
        <row r="140">
          <cell r="C140" t="str">
            <v>1300-46</v>
          </cell>
          <cell r="F140" t="str">
            <v>Mayo</v>
          </cell>
          <cell r="G140">
            <v>1</v>
          </cell>
          <cell r="H140">
            <v>16899052</v>
          </cell>
          <cell r="I140" t="str">
            <v>Licenciamiento y actualizacion de herramientas y componentes utilitarios para soporte de operación del msps.</v>
          </cell>
        </row>
        <row r="141">
          <cell r="C141" t="str">
            <v>1300-47</v>
          </cell>
          <cell r="F141" t="str">
            <v>Mayo</v>
          </cell>
          <cell r="G141">
            <v>1</v>
          </cell>
          <cell r="H141">
            <v>421330130</v>
          </cell>
          <cell r="I141" t="str">
            <v>Interventoria a la implementacion de soluciones tecnológicas mediante el modelo de fabrica de software para aplicativos  del ministerio</v>
          </cell>
        </row>
        <row r="142">
          <cell r="C142" t="str">
            <v>1400-1</v>
          </cell>
          <cell r="F142" t="str">
            <v>Abril</v>
          </cell>
          <cell r="G142">
            <v>2</v>
          </cell>
          <cell r="H142">
            <v>171810000</v>
          </cell>
          <cell r="I142" t="str">
            <v>Desarrollar estrategia que permita la recoleccion y procesamiento de información relevante para la elaboracion del Plan Nacional de mejoramiento de calidad.</v>
          </cell>
        </row>
        <row r="143">
          <cell r="C143" t="str">
            <v>1400-2</v>
          </cell>
          <cell r="F143" t="str">
            <v>Abril</v>
          </cell>
          <cell r="G143">
            <v>1</v>
          </cell>
          <cell r="H143">
            <v>58500000</v>
          </cell>
          <cell r="I143" t="str">
            <v>Prestar apoyo para la evaluacion del marco juridico y la expedicion de conceptos en desarrollo del Plan Nacional de Mejoramiento de Calidad</v>
          </cell>
        </row>
        <row r="144">
          <cell r="C144" t="str">
            <v>1400-3</v>
          </cell>
          <cell r="F144" t="str">
            <v>Abril</v>
          </cell>
          <cell r="G144">
            <v>1</v>
          </cell>
          <cell r="H144">
            <v>24000000</v>
          </cell>
          <cell r="I144" t="str">
            <v>Suministrar tiquetes para funcionarios y contratistas</v>
          </cell>
        </row>
        <row r="145">
          <cell r="C145" t="str">
            <v>1400-4</v>
          </cell>
          <cell r="F145" t="str">
            <v>Abril</v>
          </cell>
          <cell r="G145">
            <v>1</v>
          </cell>
          <cell r="H145">
            <v>16000000</v>
          </cell>
          <cell r="I145" t="str">
            <v>Suministrar viaticos para funcionarios y desplazamiento para  contratistas</v>
          </cell>
        </row>
        <row r="146">
          <cell r="C146" t="str">
            <v>1400-5</v>
          </cell>
          <cell r="F146" t="str">
            <v>Abril</v>
          </cell>
          <cell r="G146">
            <v>1</v>
          </cell>
          <cell r="H146">
            <v>62000000</v>
          </cell>
          <cell r="I146" t="str">
            <v>Desarrollar metodología para el ajuste de riesgo de los indicadores contenidos en le sistema evaluacion de actores.</v>
          </cell>
        </row>
        <row r="147">
          <cell r="C147" t="str">
            <v>1400-6</v>
          </cell>
          <cell r="F147" t="str">
            <v>Noviembre</v>
          </cell>
          <cell r="G147">
            <v>1</v>
          </cell>
          <cell r="H147">
            <v>21000000</v>
          </cell>
          <cell r="I147" t="str">
            <v>Apoyar al Ministerio de Salud y Protección Social y a la Oficina de Calidad en la definición del Sistema de Evaluación de Actores y en las actividades de identificación de indicadores de calidad y retroalimentación de actores.</v>
          </cell>
        </row>
        <row r="148">
          <cell r="C148" t="str">
            <v>1400-7</v>
          </cell>
          <cell r="F148" t="str">
            <v>Julio</v>
          </cell>
          <cell r="G148">
            <v>1</v>
          </cell>
          <cell r="H148">
            <v>20000000</v>
          </cell>
          <cell r="I148" t="str">
            <v>Desarrollar un modelo y prototipo de salida del Observatorio de Calidad acorde con los lineamientos de Gobierno en línea y las Directrices establecidas.</v>
          </cell>
        </row>
        <row r="149">
          <cell r="C149" t="str">
            <v>1400-8</v>
          </cell>
          <cell r="F149" t="str">
            <v>Julio</v>
          </cell>
          <cell r="G149">
            <v>1</v>
          </cell>
          <cell r="H149">
            <v>375000000</v>
          </cell>
          <cell r="I149" t="str">
            <v>Aplicar encuestas para medir la percepción de calidad de los servicios de las EPS.</v>
          </cell>
        </row>
        <row r="150">
          <cell r="C150" t="str">
            <v>1400-9</v>
          </cell>
          <cell r="F150" t="str">
            <v>Noviembre</v>
          </cell>
          <cell r="G150">
            <v>1</v>
          </cell>
          <cell r="H150">
            <v>25000000</v>
          </cell>
          <cell r="I150" t="str">
            <v>Apoyar en acciones de seguimiento y análisis al desarrollo y evolución de la calidad del Sistema de salud en Colombia a través del manejo de registros, indicadores, generación de información y generación del conocimiento</v>
          </cell>
        </row>
        <row r="151">
          <cell r="C151" t="str">
            <v>1400-10</v>
          </cell>
          <cell r="F151" t="str">
            <v>Mayo</v>
          </cell>
          <cell r="G151">
            <v>1</v>
          </cell>
          <cell r="H151">
            <v>284800000</v>
          </cell>
          <cell r="I151" t="str">
            <v>Elaborar metodología de implementación de Guías de Atención Integral.</v>
          </cell>
        </row>
        <row r="152">
          <cell r="C152" t="str">
            <v>1400-11</v>
          </cell>
          <cell r="F152" t="str">
            <v>Noviembre</v>
          </cell>
          <cell r="G152">
            <v>1</v>
          </cell>
          <cell r="H152">
            <v>15200000</v>
          </cell>
          <cell r="I152" t="str">
            <v>Apoyar al Ministerio de Salud y Protección Social y a la Oficina de Calidad en coordinación de actividades de promoción, divulgación e implementación de las GAI.</v>
          </cell>
        </row>
        <row r="153">
          <cell r="C153" t="str">
            <v>1500-1</v>
          </cell>
          <cell r="F153" t="str">
            <v>Enero</v>
          </cell>
          <cell r="G153">
            <v>1</v>
          </cell>
          <cell r="H153">
            <v>24000000</v>
          </cell>
          <cell r="I153" t="str">
            <v>Apoyo a las funciones propias del sistema de control interno con énfasis en control interno organizacional</v>
          </cell>
        </row>
        <row r="154">
          <cell r="C154" t="str">
            <v>1500-2</v>
          </cell>
          <cell r="F154" t="str">
            <v>Marzo</v>
          </cell>
          <cell r="G154">
            <v>1</v>
          </cell>
          <cell r="H154">
            <v>12500000</v>
          </cell>
          <cell r="I154" t="str">
            <v>Contratar la capacitación en fundamentos meci, iso 9000, ntgc 1000:2009 e iso 19011 (técnicas de auditoría interna y habilidades del auditor) para servidores públicos  del ministerio de salud y protección social</v>
          </cell>
        </row>
        <row r="155">
          <cell r="C155" t="str">
            <v>1500-3</v>
          </cell>
          <cell r="F155" t="str">
            <v>Marzo</v>
          </cell>
          <cell r="G155">
            <v>1</v>
          </cell>
          <cell r="H155">
            <v>12500000</v>
          </cell>
          <cell r="I155" t="str">
            <v>Contratar la capacitación para auditores certificados  del ministerio de salud y protección social en la actualización de fundamentos meci, iso 9000, ntgc 1000:2009 e iso 19011 (técnicas de auditoría interna y habilidades del auditor)</v>
          </cell>
        </row>
        <row r="156">
          <cell r="C156" t="str">
            <v>1500-4</v>
          </cell>
          <cell r="F156" t="str">
            <v>Abril</v>
          </cell>
          <cell r="G156">
            <v>1</v>
          </cell>
          <cell r="H156">
            <v>32000000</v>
          </cell>
          <cell r="I156" t="str">
            <v>Apoyo a las funciones propias del sistema de control interno en las dependencias del ministerio que tengan autonomia administrativa y financiera con enfasis en control interno contable.</v>
          </cell>
        </row>
        <row r="157">
          <cell r="C157" t="str">
            <v>1600-1</v>
          </cell>
          <cell r="F157" t="str">
            <v>Enero</v>
          </cell>
          <cell r="G157">
            <v>1</v>
          </cell>
          <cell r="H157">
            <v>4349690000</v>
          </cell>
          <cell r="I157" t="str">
            <v>Impulsar procesos locales de inclusión social con enfoque psicosocial con población víctima de violencia en confinamiento a riesgo o en situación de desplazamiento forzado en áreas rural y urbana en mínimo 44 municipios del País</v>
          </cell>
        </row>
        <row r="158">
          <cell r="C158" t="str">
            <v>1600-2</v>
          </cell>
          <cell r="F158" t="str">
            <v>Enero</v>
          </cell>
          <cell r="G158">
            <v>9</v>
          </cell>
          <cell r="H158">
            <v>427797729</v>
          </cell>
          <cell r="I158" t="str">
            <v>Apoyar la gestión en los procesos de identificación de las inequidades sociales y la implementación de las políticas nacionales de infancia, adolescencia y juventud para poblaciones en situación de vulnerabilidad social,la política nacional de envejecimiento y vejez y la política nacional de familia</v>
          </cell>
        </row>
        <row r="159">
          <cell r="C159" t="str">
            <v>1600-3</v>
          </cell>
          <cell r="F159" t="str">
            <v>Agosto</v>
          </cell>
          <cell r="G159">
            <v>9</v>
          </cell>
          <cell r="H159">
            <v>0</v>
          </cell>
          <cell r="I159" t="str">
            <v>Adiciones contratos ciclo de vida 2012-2013</v>
          </cell>
        </row>
        <row r="160">
          <cell r="C160" t="str">
            <v>1600-4</v>
          </cell>
          <cell r="F160" t="str">
            <v>Enero</v>
          </cell>
          <cell r="G160">
            <v>1</v>
          </cell>
          <cell r="H160">
            <v>432000000</v>
          </cell>
          <cell r="I160" t="str">
            <v>Aunar esfuerzos para el desarrollo de las estrategias de sensibilización, concertación, inclusión social y atención a población vulnerable con enfoque diferencial</v>
          </cell>
        </row>
        <row r="161">
          <cell r="C161" t="str">
            <v>1600-5</v>
          </cell>
          <cell r="F161" t="str">
            <v>Agosto</v>
          </cell>
          <cell r="G161">
            <v>1</v>
          </cell>
          <cell r="H161">
            <v>0</v>
          </cell>
          <cell r="I161" t="str">
            <v>Adición contrato desarrollo de estrategias para atención de población vulnerable</v>
          </cell>
        </row>
        <row r="162">
          <cell r="C162" t="str">
            <v>1600-6</v>
          </cell>
          <cell r="F162" t="str">
            <v>Enero</v>
          </cell>
          <cell r="G162">
            <v>16</v>
          </cell>
          <cell r="H162">
            <v>918185660</v>
          </cell>
          <cell r="I162" t="str">
            <v>Fortalecer a nivel institucional y comuniitario a los entes territoriales para apoyar la gestión en la implementación del PAPSIVI y el protocolo de atención integral en salud; monitoreo, seguimiento y evaluación  a las órdenes judiciales nacionales e internacionales y poblaciones prioritarias, con prioridad a las víctimas del conflicto armado.</v>
          </cell>
        </row>
        <row r="163">
          <cell r="C163" t="str">
            <v>1600-7</v>
          </cell>
          <cell r="F163" t="str">
            <v>Agosto</v>
          </cell>
          <cell r="G163">
            <v>16</v>
          </cell>
          <cell r="H163">
            <v>0</v>
          </cell>
          <cell r="I163" t="str">
            <v>Adición contratos fortalecimiento institucional y comunitario</v>
          </cell>
        </row>
        <row r="164">
          <cell r="C164" t="str">
            <v>1600-8</v>
          </cell>
          <cell r="F164" t="str">
            <v>Marzo</v>
          </cell>
          <cell r="G164">
            <v>1</v>
          </cell>
          <cell r="H164">
            <v>700000000</v>
          </cell>
          <cell r="I164" t="str">
            <v>Apoyar al Ministerio de Salud y Protección Social en la atención en salud mental con enfoque psicosocial a víctimas del conflicto armado y eventos emergentes en salud publica en el marco del SGSSS, así como la promoción de la convivencia en Departamentos Priorizados.</v>
          </cell>
        </row>
        <row r="165">
          <cell r="C165" t="str">
            <v>1600-9</v>
          </cell>
          <cell r="F165" t="str">
            <v>Enero</v>
          </cell>
          <cell r="G165">
            <v>2</v>
          </cell>
          <cell r="H165">
            <v>93527000</v>
          </cell>
          <cell r="I165" t="str">
            <v>Apoyar la formulación de políticas, planes, programas y/o proyectos en el marco de la promoción social en salud, que posibiliten el acceso a la salud y la inclusión social de la población de grupos étnicos, incluyendo la población desplazada y víctima, con enfoque de derechos, intercultural y diferencial, soportados en la coordinación intra e interinstitucional e intersectorial.</v>
          </cell>
        </row>
        <row r="166">
          <cell r="C166" t="str">
            <v>1600-10</v>
          </cell>
          <cell r="F166" t="str">
            <v>Agosto</v>
          </cell>
          <cell r="G166">
            <v>2</v>
          </cell>
          <cell r="H166">
            <v>0</v>
          </cell>
          <cell r="I166" t="str">
            <v>Adición contratos asuntos etnicos</v>
          </cell>
        </row>
        <row r="167">
          <cell r="C167" t="str">
            <v>1600-11</v>
          </cell>
          <cell r="F167" t="str">
            <v>Julio</v>
          </cell>
          <cell r="G167">
            <v>10</v>
          </cell>
          <cell r="H167">
            <v>890000000</v>
          </cell>
          <cell r="I167" t="str">
            <v>Elaborar planes y estrategias de atención integral en salud, programas de formación y modelos de salud propios e interculturales para grupos étnicos</v>
          </cell>
        </row>
        <row r="168">
          <cell r="C168" t="str">
            <v>1600-12</v>
          </cell>
          <cell r="F168" t="str">
            <v>Mayo</v>
          </cell>
          <cell r="G168">
            <v>1</v>
          </cell>
          <cell r="H168">
            <v>425700000</v>
          </cell>
          <cell r="I168" t="str">
            <v>Apoyar la construcción de componentes y contenidos del Sistema Indígena de Salud Propia e Intercultural – SISPI, con la participación de los pueblos indígenas.</v>
          </cell>
        </row>
        <row r="169">
          <cell r="C169" t="str">
            <v>1600-13</v>
          </cell>
          <cell r="F169" t="str">
            <v>Abril</v>
          </cell>
          <cell r="G169">
            <v>1</v>
          </cell>
          <cell r="H169">
            <v>0</v>
          </cell>
          <cell r="I169" t="str">
            <v>Apoyar la estructuración del Sistema Indígena de Salud Propio e Intercultural –SISPI</v>
          </cell>
        </row>
        <row r="170">
          <cell r="C170" t="str">
            <v>1600-14</v>
          </cell>
          <cell r="F170" t="str">
            <v>Mayo</v>
          </cell>
          <cell r="G170">
            <v>1</v>
          </cell>
          <cell r="H170">
            <v>30000000</v>
          </cell>
          <cell r="I170" t="str">
            <v>Apoyar la realización de procesos de sensibilización y formación sobre el proceso de transversalización de la perspectiva de género en el sector salud</v>
          </cell>
        </row>
        <row r="171">
          <cell r="C171" t="str">
            <v>1600-15</v>
          </cell>
          <cell r="F171" t="str">
            <v>Junio</v>
          </cell>
          <cell r="G171">
            <v>1</v>
          </cell>
          <cell r="H171">
            <v>18000000</v>
          </cell>
          <cell r="I171" t="str">
            <v>Apoyar la gestión en los temas de género en el marco de la implementación de las Leyes 1257/08, 1448/11 y, de la jurisprudencia relacionada.</v>
          </cell>
        </row>
        <row r="172">
          <cell r="C172" t="str">
            <v>1600-16</v>
          </cell>
          <cell r="F172" t="str">
            <v>Enero</v>
          </cell>
          <cell r="G172">
            <v>8</v>
          </cell>
          <cell r="H172">
            <v>361493139</v>
          </cell>
          <cell r="I172" t="str">
            <v>Apoyar el desarrollo e implementación de los planes, programas y proyectos para la promoción social, atención integral en salud e inclusión social de las personas con discapacidad con enfoque diferencial.</v>
          </cell>
        </row>
        <row r="173">
          <cell r="C173" t="str">
            <v>1600-17</v>
          </cell>
          <cell r="F173" t="str">
            <v>Agosto</v>
          </cell>
          <cell r="G173">
            <v>8</v>
          </cell>
          <cell r="H173">
            <v>0</v>
          </cell>
          <cell r="I173" t="str">
            <v>Adición contratos desarrollo e implementación de los planes, programas y proyectos para la promoción social, atención integral en salud e inclusión social de las personas con discapacidad con enfoque diferencial</v>
          </cell>
        </row>
        <row r="174">
          <cell r="C174" t="str">
            <v>1600-18</v>
          </cell>
          <cell r="F174" t="str">
            <v>Abril</v>
          </cell>
          <cell r="G174">
            <v>1</v>
          </cell>
          <cell r="H174">
            <v>373611962</v>
          </cell>
          <cell r="I174" t="str">
            <v>Apoyar la gestión del funcionamiento del Consejo Nacional de Discapacidad, Grupo de Enlace Sectorial GES y en desarrollo de la Política Pública Nacional de Discapacidad e Inclusión Social</v>
          </cell>
        </row>
        <row r="175">
          <cell r="C175" t="str">
            <v>1600-19</v>
          </cell>
          <cell r="F175" t="str">
            <v>Marzo</v>
          </cell>
          <cell r="G175">
            <v>0</v>
          </cell>
          <cell r="H175">
            <v>0</v>
          </cell>
          <cell r="I175" t="str">
            <v>Concurrir en la definición de la agenda nacional de investigación en Discapacidad para Colombia</v>
          </cell>
        </row>
        <row r="176">
          <cell r="C176" t="str">
            <v>1600-20</v>
          </cell>
          <cell r="F176" t="str">
            <v>Abril</v>
          </cell>
          <cell r="G176">
            <v>1</v>
          </cell>
          <cell r="H176">
            <v>475588014</v>
          </cell>
          <cell r="I176" t="str">
            <v>Aunar esfuerzos para el fortalecimiento de los procesos de rehabilitación integral de las personas con discapacidad en el marco de la  inclusión social</v>
          </cell>
        </row>
        <row r="177">
          <cell r="C177" t="str">
            <v>1600-21</v>
          </cell>
          <cell r="F177" t="str">
            <v>Marzo</v>
          </cell>
          <cell r="G177">
            <v>1</v>
          </cell>
          <cell r="H177">
            <v>200000000</v>
          </cell>
          <cell r="I177" t="str">
            <v>Apoyar el proceso de implementación de los Manuales de Certificación de Discapacidad y Valoración Ocupacional de las Personas con Discapacidad</v>
          </cell>
        </row>
        <row r="178">
          <cell r="C178" t="str">
            <v>1600-22</v>
          </cell>
          <cell r="F178" t="str">
            <v>Abril</v>
          </cell>
          <cell r="G178">
            <v>1</v>
          </cell>
          <cell r="H178">
            <v>30000000</v>
          </cell>
          <cell r="I178" t="str">
            <v>Contar con el apoyo de intérpretes para la participación de personas sordas y sordociegas en reuniones y eventos de desarrollo de la política pública  de discapacidad.</v>
          </cell>
        </row>
        <row r="179">
          <cell r="C179" t="str">
            <v>1600-23</v>
          </cell>
          <cell r="F179" t="str">
            <v>Abril</v>
          </cell>
          <cell r="G179">
            <v>1</v>
          </cell>
          <cell r="H179">
            <v>40000000</v>
          </cell>
          <cell r="I179" t="str">
            <v>Dar continuidad a la implementación del Programa para la prevención de la ceguera por Retinopatía de la Prematurez</v>
          </cell>
        </row>
        <row r="180">
          <cell r="C180" t="str">
            <v>1600-24</v>
          </cell>
          <cell r="F180" t="str">
            <v>Marzo</v>
          </cell>
          <cell r="G180">
            <v>1</v>
          </cell>
          <cell r="H180">
            <v>0</v>
          </cell>
          <cell r="I180" t="str">
            <v>Implementar la Estrategia del Dicho al hecho por nuestros Derechos en 10 entidades territoriales.</v>
          </cell>
        </row>
        <row r="181">
          <cell r="C181" t="str">
            <v>1600-25</v>
          </cell>
          <cell r="F181" t="str">
            <v>Marzo</v>
          </cell>
          <cell r="G181">
            <v>1</v>
          </cell>
          <cell r="H181">
            <v>0</v>
          </cell>
          <cell r="I181" t="str">
            <v>Gestionar el cumplimiento, monitoreo, seguimiento y evaluación de la Convención de Naciones Unidas sobre los derechos de las personas con discapacidad según batería de indicadores definida</v>
          </cell>
        </row>
        <row r="182">
          <cell r="C182" t="str">
            <v>1600-26</v>
          </cell>
          <cell r="F182" t="str">
            <v>Marzo</v>
          </cell>
          <cell r="G182">
            <v>1</v>
          </cell>
          <cell r="H182">
            <v>0</v>
          </cell>
          <cell r="I182" t="str">
            <v>Suministro de tiquetes aéreos para realizar asistencia técnica de la Oficina de Promoción Social</v>
          </cell>
        </row>
        <row r="183">
          <cell r="C183" t="str">
            <v>1600-27</v>
          </cell>
          <cell r="F183" t="str">
            <v>Mayo</v>
          </cell>
          <cell r="G183">
            <v>1</v>
          </cell>
          <cell r="H183">
            <v>360000000</v>
          </cell>
          <cell r="I183" t="str">
            <v>Suministro de tiquetes aéreos para brindar asistencia técnica a las E.T. en los temas de Promoción Social</v>
          </cell>
        </row>
        <row r="184">
          <cell r="C184" t="str">
            <v>1600-28</v>
          </cell>
          <cell r="F184" t="str">
            <v>Agosto</v>
          </cell>
          <cell r="G184">
            <v>19</v>
          </cell>
          <cell r="H184">
            <v>585025000</v>
          </cell>
          <cell r="I184" t="str">
            <v>Apoyar la gestión de los procesos de desarrollo, implementación, monitoreo, seguimiento y evaluación de las políticas, planes, programas y proyectos para la promoción social de las poblaciones vulnerables bajo el enfoque diferencial</v>
          </cell>
        </row>
        <row r="185">
          <cell r="C185" t="str">
            <v>1600-29</v>
          </cell>
          <cell r="F185" t="str">
            <v>Agosto</v>
          </cell>
          <cell r="G185">
            <v>15</v>
          </cell>
          <cell r="H185">
            <v>607000000</v>
          </cell>
          <cell r="I185" t="str">
            <v>Apoyar el proceso de construcción conjunta e implementación del Programa de Atención Psicosocial y Salud Integral -  PAPSIVI y el monitoreo y seguimiento a las órdenes y sentencias judiciales</v>
          </cell>
        </row>
        <row r="186">
          <cell r="C186" t="str">
            <v>1600-30</v>
          </cell>
          <cell r="F186" t="str">
            <v>Mayo</v>
          </cell>
          <cell r="G186">
            <v>1</v>
          </cell>
          <cell r="H186">
            <v>45000000</v>
          </cell>
          <cell r="I186" t="str">
            <v>Apoyar los procesos de promoción social en salud con grupos étnicos</v>
          </cell>
        </row>
        <row r="187">
          <cell r="C187" t="str">
            <v>1600-31</v>
          </cell>
          <cell r="F187" t="str">
            <v>Agosto</v>
          </cell>
          <cell r="G187">
            <v>1</v>
          </cell>
          <cell r="H187">
            <v>210000000</v>
          </cell>
          <cell r="I187" t="str">
            <v>Apoyar los procesos de construcción, implementación y seguimiento a las politicas dirigidas a poblaciones vulnerables con enfoque diferencial</v>
          </cell>
        </row>
        <row r="188">
          <cell r="C188" t="str">
            <v>1600-32</v>
          </cell>
          <cell r="F188" t="str">
            <v>Mayo</v>
          </cell>
          <cell r="G188">
            <v>1</v>
          </cell>
          <cell r="H188">
            <v>120000000</v>
          </cell>
          <cell r="I188" t="str">
            <v>Apoyar la definición de criterios e instrumentos para la focalización de personas y colectivos vulnerables, con base en la identificación de desigualdades sociales y énfasis en salud</v>
          </cell>
        </row>
        <row r="189">
          <cell r="C189" t="str">
            <v>1700-1</v>
          </cell>
          <cell r="F189" t="str">
            <v>Marzo</v>
          </cell>
          <cell r="G189">
            <v>1</v>
          </cell>
          <cell r="H189">
            <v>50000000</v>
          </cell>
          <cell r="I189" t="str">
            <v>Asesorar tecnicamente y administrativamente a la oficina de gestion territorial, emergencias y desastres en la estructuración del plan de asistencia tecnica en los temas relacionados con la gestión integral del ministerio de salud y procción social</v>
          </cell>
        </row>
        <row r="190">
          <cell r="C190" t="str">
            <v>1700-2</v>
          </cell>
          <cell r="F190" t="str">
            <v>Febrero</v>
          </cell>
          <cell r="G190">
            <v>1</v>
          </cell>
          <cell r="H190">
            <v>500000000</v>
          </cell>
          <cell r="I190" t="str">
            <v>Fortalecer las capacidades, apoyar el cumplimiento de las competencias en salud pública del ministerio de salud y protección social y de los actores del sistema y acompañar tecnicamente el desarrollo, implementación, monitoreo y evaluación de planes, programas y estrategias en promoción de la salud, gestión del riesgo, gestión del conocimiento y vigilancia en salud pública en el marco del plan decenal de salud pública y la estrategia de atención primaria en salud y redes integradas de servicios de salud riss.</v>
          </cell>
        </row>
        <row r="191">
          <cell r="C191" t="str">
            <v>1700-3</v>
          </cell>
          <cell r="F191" t="str">
            <v>Junio</v>
          </cell>
          <cell r="G191">
            <v>1</v>
          </cell>
          <cell r="H191">
            <v>250000000</v>
          </cell>
          <cell r="I191" t="str">
            <v>Fortalecimiento de la red nacional de toxicologia renato.</v>
          </cell>
        </row>
        <row r="192">
          <cell r="C192" t="str">
            <v>1700-4</v>
          </cell>
          <cell r="F192" t="str">
            <v>Marzo</v>
          </cell>
          <cell r="G192">
            <v>1</v>
          </cell>
          <cell r="H192">
            <v>50000000</v>
          </cell>
          <cell r="I192" t="str">
            <v>Asesorar tecnica y administrativamente a la oficina de gestion territorial, emergencias y desastres,  en los temas relacionados con el  conocimiento, reducción del riesgo y manejo de las emergencias y los desastres en el sector salud a nivel nacional.</v>
          </cell>
        </row>
        <row r="193">
          <cell r="C193" t="str">
            <v>1700-5</v>
          </cell>
          <cell r="F193" t="str">
            <v>Febrero</v>
          </cell>
          <cell r="G193">
            <v>1</v>
          </cell>
          <cell r="H193">
            <v>50000000</v>
          </cell>
          <cell r="I193" t="str">
            <v>Adquisición de tiquetes para fortalecer la respuesta para para la gestion del riesgo de desastres en el territorio nacional a traves de un equipo institucional de respuesta, con el fin de garantizar el apoyo tecnico requerido en gestion territorial emergencias y desastres.</v>
          </cell>
        </row>
        <row r="194">
          <cell r="C194" t="str">
            <v>1700-6</v>
          </cell>
          <cell r="F194" t="str">
            <v>Abril</v>
          </cell>
          <cell r="G194">
            <v>580</v>
          </cell>
          <cell r="H194">
            <v>50000000</v>
          </cell>
          <cell r="I194" t="str">
            <v>Adquisición suero antiofidico polivalente liofilizado</v>
          </cell>
        </row>
        <row r="195">
          <cell r="C195" t="str">
            <v>1700-7</v>
          </cell>
          <cell r="F195" t="str">
            <v>Abril</v>
          </cell>
          <cell r="G195">
            <v>476</v>
          </cell>
          <cell r="H195">
            <v>50000000</v>
          </cell>
          <cell r="I195" t="str">
            <v>Adquisición suero antiofidico polivalente liquido</v>
          </cell>
        </row>
        <row r="196">
          <cell r="C196" t="str">
            <v>1700-8</v>
          </cell>
          <cell r="F196" t="str">
            <v>Abril</v>
          </cell>
          <cell r="G196">
            <v>157</v>
          </cell>
          <cell r="H196">
            <v>20000000</v>
          </cell>
          <cell r="I196" t="str">
            <v>Adquisición suero antialacran</v>
          </cell>
        </row>
        <row r="197">
          <cell r="C197" t="str">
            <v>1700-9</v>
          </cell>
          <cell r="F197" t="str">
            <v>Abril</v>
          </cell>
          <cell r="G197">
            <v>200</v>
          </cell>
          <cell r="H197">
            <v>30000000</v>
          </cell>
          <cell r="I197" t="str">
            <v>Adquisición suero antiofidico anticoral</v>
          </cell>
        </row>
        <row r="198">
          <cell r="C198" t="str">
            <v>1700-10</v>
          </cell>
          <cell r="F198" t="str">
            <v>Junio</v>
          </cell>
          <cell r="G198">
            <v>130</v>
          </cell>
          <cell r="H198">
            <v>20000000</v>
          </cell>
          <cell r="I198" t="str">
            <v>Asquisición suero antolonomico</v>
          </cell>
        </row>
        <row r="199">
          <cell r="C199" t="str">
            <v>1700-11</v>
          </cell>
          <cell r="F199" t="str">
            <v>Abril</v>
          </cell>
          <cell r="G199">
            <v>1</v>
          </cell>
          <cell r="H199">
            <v>100000000</v>
          </cell>
          <cell r="I199" t="str">
            <v>Adicionar convenio interadministrativo de adhesión al convenio para el uso de servicios de la intranet gubernamental -centro de contacto ciudadano para el ms y ps., oficina de gestion territorial, emergencias y desastres</v>
          </cell>
        </row>
        <row r="200">
          <cell r="C200" t="str">
            <v>1700-12</v>
          </cell>
          <cell r="F200" t="str">
            <v>Abril</v>
          </cell>
          <cell r="G200">
            <v>1</v>
          </cell>
          <cell r="H200">
            <v>100000000</v>
          </cell>
          <cell r="I200" t="str">
            <v>Fortalecimiento de la infraestructura tecnologica para el ministerio de salud y protección social</v>
          </cell>
        </row>
        <row r="201">
          <cell r="C201" t="str">
            <v>1700-13</v>
          </cell>
          <cell r="F201" t="str">
            <v>Abril</v>
          </cell>
          <cell r="G201">
            <v>1</v>
          </cell>
          <cell r="H201">
            <v>100000000</v>
          </cell>
          <cell r="I201" t="str">
            <v>Adicionar el contrato 827 de 2012, contrato  para el servicio de trasnporte  terrestre de medicamentos, insumos y equipos medicos.</v>
          </cell>
        </row>
        <row r="202">
          <cell r="C202" t="str">
            <v>1700-14</v>
          </cell>
          <cell r="F202" t="str">
            <v>Junio</v>
          </cell>
          <cell r="G202">
            <v>1</v>
          </cell>
          <cell r="H202">
            <v>45000000</v>
          </cell>
          <cell r="I202" t="str">
            <v>Adicionar el contrato interadministrativo no.849 de 2012 para prestar el  servicio de transporte aereo con el fin de fortalecer los preparativos y la respuesta del ministerio de la protección social ante las situaciones de urgencias, emergencia o desastre que se presenten en el territorio nacional. y  atender las politicas, planes y programas prioritarios del  ministerio</v>
          </cell>
        </row>
        <row r="203">
          <cell r="C203" t="str">
            <v>1700-15</v>
          </cell>
          <cell r="F203" t="str">
            <v>Noviembre</v>
          </cell>
          <cell r="G203">
            <v>1</v>
          </cell>
          <cell r="H203">
            <v>100000000</v>
          </cell>
          <cell r="I203" t="str">
            <v>Contrato interadministrativo para prestar el  servicio de transporte aereo con el fin de fortalecer los preparativos y la respuesta del ministerio de la protección social ante las situaciones de urgencias, emergencia o desastre que se presenten en el territorio nacional. y  atender las politicas, planes y programas prioritarios del  ministerio</v>
          </cell>
        </row>
        <row r="204">
          <cell r="C204" t="str">
            <v>1700-16</v>
          </cell>
          <cell r="F204" t="str">
            <v>Abril</v>
          </cell>
          <cell r="G204">
            <v>1</v>
          </cell>
          <cell r="H204">
            <v>50000000</v>
          </cell>
          <cell r="I204" t="str">
            <v>Contrato para la capacitación y difusión en el tema dih y mision medica</v>
          </cell>
        </row>
        <row r="205">
          <cell r="C205" t="str">
            <v>2100-1</v>
          </cell>
          <cell r="F205" t="str">
            <v>Abril</v>
          </cell>
          <cell r="G205">
            <v>1</v>
          </cell>
          <cell r="H205">
            <v>17142835270</v>
          </cell>
          <cell r="I205" t="str">
            <v>Fortalecer las capacidades, apoyar el cumplimiento de las competencias en salud pública del msps y de los actores del sistema y acompañar técnicamente el desarrollo, implementación, monitoreo y evaluación de planes, programas y estrategias en promoción de la salud, gestión del riesgo, gestión del conocimiento y vigilancia en salud pública en el marco del plan decenal de salud pública y la estrategia de atención primaria en salud y redes integradas de servicios de salud riss.</v>
          </cell>
        </row>
        <row r="206">
          <cell r="C206" t="str">
            <v>2100-2</v>
          </cell>
          <cell r="F206" t="str">
            <v>Junio</v>
          </cell>
          <cell r="G206">
            <v>1</v>
          </cell>
          <cell r="H206">
            <v>339431000</v>
          </cell>
          <cell r="I206" t="str">
            <v>Adquisicion tiquetes aéreos para garantizar la asistencia técnica que deben brindar los funcionarios y contratistas de la dirección de promoción y prevención</v>
          </cell>
        </row>
        <row r="207">
          <cell r="C207" t="str">
            <v>2100-3</v>
          </cell>
          <cell r="F207" t="str">
            <v>Marzo</v>
          </cell>
          <cell r="G207">
            <v>2</v>
          </cell>
          <cell r="H207">
            <v>36240000</v>
          </cell>
          <cell r="I207" t="str">
            <v>Apoyar la coordinación y articulación nacional del acompañamiento técnico territorial para el despliegue de la política de atención integral a la infancia.</v>
          </cell>
        </row>
        <row r="208">
          <cell r="C208" t="str">
            <v>2100-4</v>
          </cell>
          <cell r="F208" t="str">
            <v>Abril</v>
          </cell>
          <cell r="G208">
            <v>1</v>
          </cell>
          <cell r="H208">
            <v>483500000</v>
          </cell>
          <cell r="I208" t="str">
            <v>Apoyar técnicamente el proceso de implementación de politica  promocional de atención integral  en primera infancia, con enfoque de equidad y  determinantes sociales en salud en municipios (sociedades científicas)</v>
          </cell>
        </row>
        <row r="209">
          <cell r="C209" t="str">
            <v>2100-5</v>
          </cell>
          <cell r="F209" t="str">
            <v>Marzo</v>
          </cell>
          <cell r="G209">
            <v>1</v>
          </cell>
          <cell r="H209">
            <v>29720000</v>
          </cell>
          <cell r="I209" t="str">
            <v>Apoyar técnicamente el desarrollo de la política  promocional de atención integral  en primera infancia  en pueblos indígenas y comunidades campesinas</v>
          </cell>
        </row>
        <row r="210">
          <cell r="C210" t="str">
            <v>2100-6</v>
          </cell>
          <cell r="F210" t="str">
            <v>Abril</v>
          </cell>
          <cell r="G210">
            <v>1</v>
          </cell>
          <cell r="H210">
            <v>87550000</v>
          </cell>
          <cell r="I210" t="str">
            <v>Apoyar técnicamente la coordinación para el desarrollo de la estrategia nacional de prevención y reducción de la anemia en mujeres gestantes o en periodo de lactancia materna y en niños y niñas.</v>
          </cell>
        </row>
        <row r="211">
          <cell r="C211" t="str">
            <v>2100-7</v>
          </cell>
          <cell r="F211" t="str">
            <v>Abril</v>
          </cell>
          <cell r="G211">
            <v>3</v>
          </cell>
          <cell r="H211">
            <v>219177210</v>
          </cell>
          <cell r="I211" t="str">
            <v>Apoyar la coordinación y articulación nacional del acompañamiento técnico territorial para el despliegue de la política de atención integral a la infancia.</v>
          </cell>
        </row>
        <row r="212">
          <cell r="C212" t="str">
            <v>2100-8</v>
          </cell>
          <cell r="F212" t="str">
            <v>Abril</v>
          </cell>
          <cell r="G212">
            <v>4</v>
          </cell>
          <cell r="H212">
            <v>342000000</v>
          </cell>
          <cell r="I212" t="str">
            <v>Apoyar el proceso de planeación, ejecución, seguimiento y evaluación de planes, programas y proyectos de promoción de la salud y prevención de la enfermedad en el marco del pdsp y la estrategia de aps.</v>
          </cell>
        </row>
        <row r="213">
          <cell r="C213" t="str">
            <v>2100-9</v>
          </cell>
          <cell r="F213" t="str">
            <v>Abril</v>
          </cell>
          <cell r="G213">
            <v>2</v>
          </cell>
          <cell r="H213">
            <v>207660000</v>
          </cell>
          <cell r="I213" t="str">
            <v>Apoyar técnicamente la coordinación, articulación y armonización de los procesos orientados a mejorar la calidad de la atención materno infantil.</v>
          </cell>
        </row>
        <row r="214">
          <cell r="C214" t="str">
            <v>2100-10</v>
          </cell>
          <cell r="F214" t="str">
            <v>Abril</v>
          </cell>
          <cell r="G214">
            <v>1</v>
          </cell>
          <cell r="H214">
            <v>87550000</v>
          </cell>
          <cell r="I214" t="str">
            <v>Apoyar técnicamente el desarrollo de la segunda fase de la definición y puesta en marcha de los lineamientos de valoración de desarrollo infantil.</v>
          </cell>
        </row>
        <row r="215">
          <cell r="C215" t="str">
            <v>2100-11</v>
          </cell>
          <cell r="F215" t="str">
            <v>Abril</v>
          </cell>
          <cell r="G215">
            <v>1</v>
          </cell>
          <cell r="H215">
            <v>109878140</v>
          </cell>
          <cell r="I215" t="str">
            <v>Apoyar la coordinacion y articulación nacional del acompañamiento técnico territorial para el despliegue de la política de atención integral a la infancia</v>
          </cell>
        </row>
        <row r="216">
          <cell r="C216" t="str">
            <v>2100-12</v>
          </cell>
          <cell r="F216" t="str">
            <v>Abril</v>
          </cell>
          <cell r="G216">
            <v>1</v>
          </cell>
          <cell r="H216">
            <v>96152634</v>
          </cell>
          <cell r="I216" t="str">
            <v>Apoyar técnicamente y brindar asistencia  en el proceso de formulación de la politica pública de educación en salud</v>
          </cell>
        </row>
        <row r="217">
          <cell r="C217" t="str">
            <v>2100-13</v>
          </cell>
          <cell r="F217" t="str">
            <v>Abril</v>
          </cell>
          <cell r="G217">
            <v>1</v>
          </cell>
          <cell r="H217">
            <v>350045780</v>
          </cell>
          <cell r="I217" t="str">
            <v>Apoyar el fortalecimiento y ejecución de estrategias  de información,  comunicación,  educación y movilización social para la promoción de la  salud.</v>
          </cell>
        </row>
        <row r="218">
          <cell r="C218" t="str">
            <v>2100-14</v>
          </cell>
          <cell r="F218" t="str">
            <v>Abril</v>
          </cell>
          <cell r="G218">
            <v>1</v>
          </cell>
          <cell r="H218">
            <v>53801586</v>
          </cell>
          <cell r="I218" t="str">
            <v>Apoyar el desarrollo e implementación de las tecnologias de información y comunicación - tic aplicadas a las estrategias de iec en salud.</v>
          </cell>
        </row>
        <row r="219">
          <cell r="C219" t="str">
            <v>2100-15</v>
          </cell>
          <cell r="F219" t="str">
            <v>Abril</v>
          </cell>
          <cell r="G219">
            <v>1</v>
          </cell>
          <cell r="H219">
            <v>96152634</v>
          </cell>
          <cell r="I219" t="str">
            <v>Apoyar  la elaboración de herramientas comunicativas en promoción de la salud y prevención de la enfermedad y en la revisión y ajuste de documentos de la dirección de promoción y prevención.</v>
          </cell>
        </row>
        <row r="220">
          <cell r="C220" t="str">
            <v>2100-16</v>
          </cell>
          <cell r="F220" t="str">
            <v>Abril</v>
          </cell>
          <cell r="G220">
            <v>1</v>
          </cell>
          <cell r="H220">
            <v>1593530400</v>
          </cell>
          <cell r="I220" t="str">
            <v>Convenio de cooperación internacional para el desarrollo de acciones nacionales y territoriales que faciliten la implementación de los ejes de la pnrcspa y su impacto</v>
          </cell>
        </row>
        <row r="221">
          <cell r="C221" t="str">
            <v>2100-17</v>
          </cell>
          <cell r="F221" t="str">
            <v>Abril</v>
          </cell>
          <cell r="G221">
            <v>1</v>
          </cell>
          <cell r="H221">
            <v>60000000</v>
          </cell>
          <cell r="I221" t="str">
            <v>Apoyar técnicamente el proceso de implementación de política promocional de atención integral en primera infancia, con enfoque de equidad y determinantes sociales en salud en municipios (sociedades científicas)</v>
          </cell>
        </row>
        <row r="222">
          <cell r="C222" t="str">
            <v>2100-18</v>
          </cell>
          <cell r="F222" t="str">
            <v>Abril</v>
          </cell>
          <cell r="G222">
            <v>1</v>
          </cell>
          <cell r="H222">
            <v>200000000</v>
          </cell>
          <cell r="I222" t="str">
            <v>Realizar el pilotaje del modelo de promoción de la salud mentaly de los manuales de procesos y procedimientos, en tres ciudades de diferentes características priorizadas por el msps</v>
          </cell>
        </row>
        <row r="223">
          <cell r="C223" t="str">
            <v>2100-19</v>
          </cell>
          <cell r="F223" t="str">
            <v>Abril</v>
          </cell>
          <cell r="G223">
            <v>5</v>
          </cell>
          <cell r="H223">
            <v>124000000</v>
          </cell>
          <cell r="I223" t="str">
            <v>Apoyar a la Dirección de Promoción y Prevención en la gestión integral de los programas de salud sexual y reproductiva para el cumplimiento de los objetivos de desarrollo del milenio relacionados.</v>
          </cell>
        </row>
        <row r="224">
          <cell r="C224" t="str">
            <v>2100-20</v>
          </cell>
          <cell r="F224" t="str">
            <v>Junio</v>
          </cell>
          <cell r="G224">
            <v>1</v>
          </cell>
          <cell r="H224">
            <v>200000000</v>
          </cell>
          <cell r="I224" t="str">
            <v>Apoyar tecnicamente al msps en las actividades relacionadas con la operación de la línea de atención y chat en salud mental y spa</v>
          </cell>
        </row>
        <row r="225">
          <cell r="C225" t="str">
            <v>2100-21</v>
          </cell>
          <cell r="F225" t="str">
            <v>Abril</v>
          </cell>
          <cell r="G225">
            <v>1</v>
          </cell>
          <cell r="H225">
            <v>350000000</v>
          </cell>
          <cell r="I225" t="str">
            <v>Apoyar al msps en el fortalecimiento del programa pactos por la vida, el apoyo técnico en la implementación de las estrategias de prevención  del consumo de alcohol en contexto universitario y escolar y la socialización a nivel territorial de la estrategia nacional para la reducción del consumo problemático del alcohol.</v>
          </cell>
        </row>
        <row r="226">
          <cell r="C226" t="str">
            <v>2100-22</v>
          </cell>
          <cell r="F226" t="str">
            <v>Abril</v>
          </cell>
          <cell r="G226">
            <v>1</v>
          </cell>
          <cell r="H226">
            <v>69825000</v>
          </cell>
          <cell r="I226" t="str">
            <v>Apoyar al msps en el desarrollo y gestión de la atención psicosocial integral,  en el área del consumo de spa, en al menos el 20% de las entidades territoriales</v>
          </cell>
        </row>
        <row r="227">
          <cell r="C227" t="str">
            <v>2100-23</v>
          </cell>
          <cell r="F227" t="str">
            <v>Abril</v>
          </cell>
          <cell r="G227">
            <v>1</v>
          </cell>
          <cell r="H227">
            <v>56950000</v>
          </cell>
          <cell r="I227" t="str">
            <v>Apoyar tecnicamente al msps en el seguimiento, asistencia tecnica y supervision de la gestion por procesos y resultados de la pnrcspa en el ambito nacional y territorial.</v>
          </cell>
        </row>
        <row r="228">
          <cell r="C228" t="str">
            <v>2100-24</v>
          </cell>
          <cell r="F228" t="str">
            <v>Marzo</v>
          </cell>
          <cell r="G228">
            <v>1</v>
          </cell>
          <cell r="H228">
            <v>68080000</v>
          </cell>
          <cell r="I228" t="str">
            <v>Apoyar técnicamente al msps en la identificación, monitoreo y seguimiento de barreras de acceso a los servicios de salud mental y el acompañamiento a las et en el desarrollo de la dimensión de salud mental de los planes territoriales de salud pública</v>
          </cell>
        </row>
        <row r="229">
          <cell r="C229" t="str">
            <v>2100-25</v>
          </cell>
          <cell r="F229" t="str">
            <v>Abril</v>
          </cell>
          <cell r="G229">
            <v>1</v>
          </cell>
          <cell r="H229">
            <v>88725000</v>
          </cell>
          <cell r="I229" t="str">
            <v>Apoyar tecnicamente al msps y a los actores del sistema en el fortalecimiento de la capacidad de respuesta territorial e institucional del componente de salud mental en atención primaria en salud</v>
          </cell>
        </row>
        <row r="230">
          <cell r="C230" t="str">
            <v>2100-26</v>
          </cell>
          <cell r="F230" t="str">
            <v>Marzo</v>
          </cell>
          <cell r="G230">
            <v>1</v>
          </cell>
          <cell r="H230">
            <v>47115000</v>
          </cell>
          <cell r="I230" t="str">
            <v>Apoyar técnicamente al msps en las acciones nacionales del modelo de promoción de salud mental en los diferentes ámbitos y el seguimiento a los compromisos internacionales de la pnrcspa</v>
          </cell>
        </row>
        <row r="231">
          <cell r="C231" t="str">
            <v>2100-27</v>
          </cell>
          <cell r="F231" t="str">
            <v>Abril</v>
          </cell>
          <cell r="G231">
            <v>1</v>
          </cell>
          <cell r="H231">
            <v>195301714426</v>
          </cell>
          <cell r="I231" t="str">
            <v>Adquisición de los biológicos e insumos para garantizar el esquema de vacunación del pai</v>
          </cell>
        </row>
        <row r="232">
          <cell r="C232" t="str">
            <v>2100-28</v>
          </cell>
          <cell r="F232" t="str">
            <v>Junio</v>
          </cell>
          <cell r="G232">
            <v>1</v>
          </cell>
          <cell r="H232">
            <v>3894768499</v>
          </cell>
          <cell r="I232" t="str">
            <v>Diseñar estrategia de empoderamiento social para aumentar las coberturas del programa ampliado de inmunizaciones</v>
          </cell>
        </row>
        <row r="233">
          <cell r="C233" t="str">
            <v>2100-29</v>
          </cell>
          <cell r="F233" t="str">
            <v>Enero</v>
          </cell>
          <cell r="G233">
            <v>1</v>
          </cell>
          <cell r="H233">
            <v>1450000000</v>
          </cell>
          <cell r="I233" t="str">
            <v>Realizar el transporte aéreo y terrestre de los insumos de interés en salud (contrato no.827/12 nueva transportadora siglo xxi - vf aprobadas 2012)</v>
          </cell>
        </row>
        <row r="234">
          <cell r="C234" t="str">
            <v>2100-30</v>
          </cell>
          <cell r="F234" t="str">
            <v>Enero</v>
          </cell>
          <cell r="G234">
            <v>1</v>
          </cell>
          <cell r="H234">
            <v>1064300000</v>
          </cell>
          <cell r="I234" t="str">
            <v>Realizar las actividades propias de nacionalización de biológicos e insumos de salud importados y entregar en el almacén que en bogotá disponga el ministerio (contrato no.868/12 fma sa sia - vf aprobadas 2012)</v>
          </cell>
        </row>
        <row r="235">
          <cell r="C235" t="str">
            <v>2100-31</v>
          </cell>
          <cell r="F235" t="str">
            <v>Junio</v>
          </cell>
          <cell r="G235">
            <v>1</v>
          </cell>
          <cell r="H235">
            <v>930000000</v>
          </cell>
          <cell r="I235" t="str">
            <v>Adecuación y dotación de bodega para  biológicos e insumos de interés en salud pública.</v>
          </cell>
        </row>
        <row r="236">
          <cell r="C236" t="str">
            <v>2100-32</v>
          </cell>
          <cell r="F236" t="str">
            <v>Julio</v>
          </cell>
          <cell r="G236">
            <v>1</v>
          </cell>
          <cell r="H236">
            <v>690000000</v>
          </cell>
          <cell r="I236" t="str">
            <v>Realizar la evaluación para determinar costo, efectividad o impacto de las vacunas.</v>
          </cell>
        </row>
        <row r="237">
          <cell r="C237" t="str">
            <v>2100-33</v>
          </cell>
          <cell r="F237" t="str">
            <v>Julio</v>
          </cell>
          <cell r="G237">
            <v>1</v>
          </cell>
          <cell r="H237">
            <v>700000</v>
          </cell>
          <cell r="I237" t="str">
            <v>Impresión de guías para programa ampliado de inmunizaciones y el diseño, diagramación, impresión, reimpresión y distribución de documentos técnicos de salud pública.</v>
          </cell>
        </row>
        <row r="238">
          <cell r="C238" t="str">
            <v>2100-34</v>
          </cell>
          <cell r="F238" t="str">
            <v>Julio</v>
          </cell>
          <cell r="G238">
            <v>1</v>
          </cell>
          <cell r="H238">
            <v>800000000</v>
          </cell>
          <cell r="I238" t="str">
            <v>Realizar la evaluación de desempeño del programa ampliado de inmunizaciones  – pai, para medición de coberturas en esquemas de vacunación.</v>
          </cell>
        </row>
        <row r="239">
          <cell r="C239" t="str">
            <v>2100-35</v>
          </cell>
          <cell r="F239" t="str">
            <v>Febrero</v>
          </cell>
          <cell r="G239">
            <v>4</v>
          </cell>
          <cell r="H239">
            <v>328320000</v>
          </cell>
          <cell r="I239" t="str">
            <v>Apoyar la gestión técnica del programa ampliado de inmunizaciones pai, bajo los lineamientos de la dirección de promoción y prevención del msps, para el cumplimiento, tanto de los objetivos y metas como de los indicadores de desempeño definidos en el proyecto.</v>
          </cell>
        </row>
        <row r="240">
          <cell r="C240" t="str">
            <v>2100-36</v>
          </cell>
          <cell r="F240" t="str">
            <v>Abril</v>
          </cell>
          <cell r="G240">
            <v>1</v>
          </cell>
          <cell r="H240">
            <v>97850000</v>
          </cell>
          <cell r="I240" t="str">
            <v>Apoyar a la dpyp en las acciones de seguimiento y análisis al desarrollo y evolución de la calidad del sistema de salud colombiano y sus tendencias, a través del manejo de registros, indicadores, generación de información y gestión del conocimiento; orientadas a transformar la información disponible en conocimiento e indicadores, que permitan comprender las condiciones de calidad en la atención en salud, su contexto e impacto a nivel de la población</v>
          </cell>
        </row>
        <row r="241">
          <cell r="C241" t="str">
            <v>2100-37</v>
          </cell>
          <cell r="F241" t="str">
            <v>Noviembre</v>
          </cell>
          <cell r="G241">
            <v>1</v>
          </cell>
          <cell r="H241">
            <v>150000000</v>
          </cell>
          <cell r="I241" t="str">
            <v>Realizar el transporte aéreo y terrestre de los insumos de interés en salud.</v>
          </cell>
        </row>
        <row r="242">
          <cell r="C242" t="str">
            <v>2100-38</v>
          </cell>
          <cell r="F242" t="str">
            <v>Febrero</v>
          </cell>
          <cell r="G242">
            <v>1</v>
          </cell>
          <cell r="H242">
            <v>100139587</v>
          </cell>
          <cell r="I242" t="str">
            <v>Apoyar las actividades de orden administrativo, presupuestal y financiero en la ejecución del programa ampliado de inmunizaciones – pai y en los demás programas o proyectos de la dirección de promoción y prevención.</v>
          </cell>
        </row>
        <row r="243">
          <cell r="C243" t="str">
            <v>2100-39</v>
          </cell>
          <cell r="F243" t="str">
            <v>Febrero</v>
          </cell>
          <cell r="G243">
            <v>1</v>
          </cell>
          <cell r="H243">
            <v>88569000</v>
          </cell>
          <cell r="I243" t="str">
            <v>Apoyar jurídicamente las actividades previas, concomitantes y posteriores a la contratación de bienes y servicios para el desarrollo de los proyectos a cargo de la dirección de promoción y prevención.</v>
          </cell>
        </row>
        <row r="244">
          <cell r="C244" t="str">
            <v>2100-40</v>
          </cell>
          <cell r="F244" t="str">
            <v>Marzo</v>
          </cell>
          <cell r="G244">
            <v>5</v>
          </cell>
          <cell r="H244">
            <v>70112150</v>
          </cell>
          <cell r="I244" t="str">
            <v>Apoyar operativamente el proceso de recepción, almacenamiento, distribución y control de biológicos e insumos para el programa ampliado de inmunizaciones - pai.</v>
          </cell>
        </row>
        <row r="245">
          <cell r="C245" t="str">
            <v>2100-41</v>
          </cell>
          <cell r="F245" t="str">
            <v>Febrero</v>
          </cell>
          <cell r="G245">
            <v>1</v>
          </cell>
          <cell r="H245">
            <v>84005600</v>
          </cell>
          <cell r="I245" t="str">
            <v>Apoyar la realización de actividades de asistencia técnica para el fortalecimiento de la operación de la red de frío del pai a nivel nacional</v>
          </cell>
        </row>
        <row r="246">
          <cell r="C246" t="str">
            <v>2100-42</v>
          </cell>
          <cell r="F246" t="str">
            <v>Abril</v>
          </cell>
          <cell r="G246">
            <v>1</v>
          </cell>
          <cell r="H246">
            <v>81494400</v>
          </cell>
          <cell r="I246" t="str">
            <v>Apoyar la coordinación de la gestión de información en los temas relacionados con inmunoprevenibles.</v>
          </cell>
        </row>
        <row r="247">
          <cell r="C247" t="str">
            <v>2100-43</v>
          </cell>
          <cell r="F247" t="str">
            <v>Febrero</v>
          </cell>
          <cell r="G247">
            <v>1</v>
          </cell>
          <cell r="H247">
            <v>71250000</v>
          </cell>
          <cell r="I247" t="str">
            <v>Apoyar la gestión técnica del programa ampliado de inmunizaciones - pai, bajo los lineamientos de la dirección de promoción y prevención del msps para el cumplimiento, tanto a los objetivos y metas del proyecto pai, como de los indicadores de desempeño definidos para la vigilancia en salud pública de las enfermedades inmunoprevenibles.</v>
          </cell>
        </row>
        <row r="248">
          <cell r="C248" t="str">
            <v>2100-44</v>
          </cell>
          <cell r="F248" t="str">
            <v>Marzo</v>
          </cell>
          <cell r="G248">
            <v>1</v>
          </cell>
          <cell r="H248">
            <v>68000000</v>
          </cell>
          <cell r="I248" t="str">
            <v>Apoyar técnicamente los procesos de gestión de capacidades en el pai con los actores del sistema.</v>
          </cell>
        </row>
        <row r="249">
          <cell r="C249" t="str">
            <v>2100-45</v>
          </cell>
          <cell r="F249" t="str">
            <v>Abril</v>
          </cell>
          <cell r="G249">
            <v>1</v>
          </cell>
          <cell r="H249">
            <v>950000000</v>
          </cell>
          <cell r="I249" t="str">
            <v>Desarrollar una estrategia de gestión de estilos de vida saludable en territorios a los referentes departamentales de estilos de vida saludable del sector salud, referentes municipales de salud priorizados y equipo colombia de hábitos y estilos de vida saludable del sistema nacional del deporte en promoción de la alimentación saludable, espacios 100% libres de humo de cigarrillo por medio de la practica regular de la actividad física.</v>
          </cell>
        </row>
        <row r="250">
          <cell r="C250" t="str">
            <v>2100-46</v>
          </cell>
          <cell r="F250" t="str">
            <v>Marzo</v>
          </cell>
          <cell r="G250">
            <v>1</v>
          </cell>
          <cell r="H250">
            <v>61097600</v>
          </cell>
          <cell r="I250" t="str">
            <v>Apoyar la planeación, organización y control del almacenamiento y distribución de insumos y biológicos del msps.</v>
          </cell>
        </row>
        <row r="251">
          <cell r="C251" t="str">
            <v>2100-47</v>
          </cell>
          <cell r="F251" t="str">
            <v>Marzo</v>
          </cell>
          <cell r="G251">
            <v>1</v>
          </cell>
          <cell r="H251">
            <v>77000000</v>
          </cell>
          <cell r="I251" t="str">
            <v>Realizar el mantenimiento integral (preventivo y correctivo) de los equipos de la red de frío con los que cuenta el ministerio en bogotá para el programa ampliado de inmunizaciones.</v>
          </cell>
        </row>
        <row r="252">
          <cell r="C252" t="str">
            <v>2100-48</v>
          </cell>
          <cell r="F252" t="str">
            <v>Abril</v>
          </cell>
          <cell r="G252">
            <v>1</v>
          </cell>
          <cell r="H252">
            <v>63244800</v>
          </cell>
          <cell r="I252" t="str">
            <v>Apoyar la realización de actividades de asistencia técnica para el fortalecimiento de la operación de la red de frío del pai a nivel nacional</v>
          </cell>
        </row>
        <row r="253">
          <cell r="C253" t="str">
            <v>2100-49</v>
          </cell>
          <cell r="F253" t="str">
            <v>Marzo</v>
          </cell>
          <cell r="G253">
            <v>1</v>
          </cell>
          <cell r="H253">
            <v>53083334</v>
          </cell>
          <cell r="I253" t="str">
            <v>Apoyar el seguimiento al proceso de implantación del sistema de información del pai, dentro de los lineamientos y requerimientos del programa.</v>
          </cell>
        </row>
        <row r="254">
          <cell r="C254" t="str">
            <v>2100-50</v>
          </cell>
          <cell r="F254" t="str">
            <v>Marzo</v>
          </cell>
          <cell r="G254">
            <v>1</v>
          </cell>
          <cell r="H254">
            <v>46782933</v>
          </cell>
          <cell r="I254" t="str">
            <v>Apoyar la gestión  de la subdirección de salud ambiental en el tema de saneamiento básico (residuos y establecimientos de interés sanitario).</v>
          </cell>
        </row>
        <row r="255">
          <cell r="C255" t="str">
            <v>2100-51</v>
          </cell>
          <cell r="F255" t="str">
            <v>Marzo</v>
          </cell>
          <cell r="G255">
            <v>1</v>
          </cell>
          <cell r="H255">
            <v>20308933</v>
          </cell>
          <cell r="I255" t="str">
            <v>Apoyar técnicamente a la subdirección de salud ambiental en en los procesos de  gestión relacionados con  agua  para uso recreacional.</v>
          </cell>
        </row>
        <row r="256">
          <cell r="C256" t="str">
            <v>2100-52</v>
          </cell>
          <cell r="F256" t="str">
            <v>Abril</v>
          </cell>
          <cell r="G256">
            <v>2</v>
          </cell>
          <cell r="H256">
            <v>150000000</v>
          </cell>
          <cell r="I256" t="str">
            <v>Apoyar técnicamente a la subdirección de salud ambiental en los procesos de  gestión relacionados con agua para consumo humano.</v>
          </cell>
        </row>
        <row r="257">
          <cell r="C257" t="str">
            <v>2100-53</v>
          </cell>
          <cell r="F257" t="str">
            <v>Marzo</v>
          </cell>
          <cell r="G257">
            <v>1</v>
          </cell>
          <cell r="H257">
            <v>46746200</v>
          </cell>
          <cell r="I257" t="str">
            <v>Apoyar la gestión  de la subdirección de salud ambiental en el tema de sustancias químicas.</v>
          </cell>
        </row>
        <row r="258">
          <cell r="C258" t="str">
            <v>2100-54</v>
          </cell>
          <cell r="F258" t="str">
            <v>Abril</v>
          </cell>
          <cell r="G258">
            <v>1</v>
          </cell>
          <cell r="H258">
            <v>75000000</v>
          </cell>
          <cell r="I258" t="str">
            <v>Apoyar la gestión  de la subdirección de salud ambiental en el tema habitat saludable</v>
          </cell>
        </row>
        <row r="259">
          <cell r="C259" t="str">
            <v>2100-55</v>
          </cell>
          <cell r="F259" t="str">
            <v>Marzo</v>
          </cell>
          <cell r="G259">
            <v>1</v>
          </cell>
          <cell r="H259">
            <v>50906534</v>
          </cell>
          <cell r="I259" t="str">
            <v>Apoyar la gestión  de la subdirección de salud ambiental en el tema zoonosis</v>
          </cell>
        </row>
        <row r="260">
          <cell r="C260" t="str">
            <v>2100-56</v>
          </cell>
          <cell r="F260" t="str">
            <v>Marzo</v>
          </cell>
          <cell r="G260">
            <v>1</v>
          </cell>
          <cell r="H260">
            <v>51264400</v>
          </cell>
          <cell r="I260" t="str">
            <v>Apoyar la gestión  de la subdirección de salud ambiental en el tema de  calidad del aire, ruido y campos electromagnéticos.</v>
          </cell>
        </row>
        <row r="261">
          <cell r="C261" t="str">
            <v>2100-57</v>
          </cell>
          <cell r="F261" t="str">
            <v>Abril</v>
          </cell>
          <cell r="G261">
            <v>1</v>
          </cell>
          <cell r="H261">
            <v>75000000</v>
          </cell>
          <cell r="I261" t="str">
            <v>Apoyar técnicamente en procesos relacionados con  entrega de competencias al instituto nacional de salud relacionados con revisión, evaluación  y otorgamiento de conceptos toxicológicos de plaguicidas.</v>
          </cell>
        </row>
        <row r="262">
          <cell r="C262" t="str">
            <v>2100-58</v>
          </cell>
          <cell r="F262" t="str">
            <v>Marzo</v>
          </cell>
          <cell r="G262">
            <v>1</v>
          </cell>
          <cell r="H262">
            <v>61105734</v>
          </cell>
          <cell r="I262" t="str">
            <v>Apoyar la gestión  de la subdirección de salud ambiental en las actividades de  seguimiento a las direcciones territoriales de salud relacionado con la implementación del conpes 3550 de 2008.</v>
          </cell>
        </row>
        <row r="263">
          <cell r="C263" t="str">
            <v>2100-59</v>
          </cell>
          <cell r="F263" t="str">
            <v>Marzo</v>
          </cell>
          <cell r="G263">
            <v>1</v>
          </cell>
          <cell r="H263">
            <v>50288000</v>
          </cell>
          <cell r="I263" t="str">
            <v>Apoyar tecnicamente a la subdirección de salud ambiental en actividades de seguimiento a la gestión  de acuerdos y/o agendas intersectoriales relacionadas con salud ambiental</v>
          </cell>
        </row>
        <row r="264">
          <cell r="C264" t="str">
            <v>2100-60</v>
          </cell>
          <cell r="F264" t="str">
            <v>Abril</v>
          </cell>
          <cell r="G264">
            <v>1</v>
          </cell>
          <cell r="H264">
            <v>2000000000</v>
          </cell>
          <cell r="I264" t="str">
            <v>Adquirir y distribuir a dts vacuna antirrábica para uso en perros y gatos e, insumos para prevención y control de rabia.</v>
          </cell>
        </row>
        <row r="265">
          <cell r="C265" t="str">
            <v>2100-61</v>
          </cell>
          <cell r="F265" t="str">
            <v>Enero</v>
          </cell>
          <cell r="G265">
            <v>1</v>
          </cell>
          <cell r="H265">
            <v>5170000000</v>
          </cell>
          <cell r="I265" t="str">
            <v>Convenio de cooperación técnica para contribuir con la implementación de los componentes de la política de seguridad alimentaria y nutricional a nivel nacional y territorial, mediante el desarrollo de estrategias y programas encaminados a mejorar la nutrición y la salud de la población colombiana. (convenio 784/12 pma - vf aprobadas 2012)</v>
          </cell>
        </row>
        <row r="266">
          <cell r="C266" t="str">
            <v>2100-62</v>
          </cell>
          <cell r="F266" t="str">
            <v>Abril</v>
          </cell>
          <cell r="G266">
            <v>1</v>
          </cell>
          <cell r="H266">
            <v>2343500000</v>
          </cell>
          <cell r="I266" t="str">
            <v>Convenio de cooperación técnica para apoyar al msps en los procesos de implementación del observatorio de seguridad alimentaria y nutricional, inocuidad de alimentos, y movilizacion social en seguridad alimentaria</v>
          </cell>
        </row>
        <row r="267">
          <cell r="C267" t="str">
            <v>2100-63</v>
          </cell>
          <cell r="F267" t="str">
            <v>Abril</v>
          </cell>
          <cell r="G267">
            <v>1</v>
          </cell>
          <cell r="H267">
            <v>59850000</v>
          </cell>
          <cell r="I267" t="str">
            <v>Apoyo técnico a la Subdirección de Salud Nutricional, alimentos y bebidas para la gestión y desarrollo en reglamentación de alimentos dentro de las competencias de este Ministerio.</v>
          </cell>
        </row>
        <row r="268">
          <cell r="C268" t="str">
            <v>2100-64</v>
          </cell>
          <cell r="F268" t="str">
            <v>Marzo</v>
          </cell>
          <cell r="G268">
            <v>2</v>
          </cell>
          <cell r="H268">
            <v>97737176</v>
          </cell>
          <cell r="I268" t="str">
            <v>Apoyo técnico para actualización de reglamentos, normas y planes en materia de inocuidad de los alimentos.</v>
          </cell>
        </row>
        <row r="269">
          <cell r="C269" t="str">
            <v>2100-65</v>
          </cell>
          <cell r="F269" t="str">
            <v>Febrero</v>
          </cell>
          <cell r="G269">
            <v>1</v>
          </cell>
          <cell r="H269">
            <v>86745000</v>
          </cell>
          <cell r="I269" t="str">
            <v>Apoyar el proceso de planeación, ejecución, seguimiento y evaluación de planes, programas y proyectos de promoción de la salud y prevención de la enfermedad en el marco del pdsp y la estrategia de aps.</v>
          </cell>
        </row>
        <row r="270">
          <cell r="C270" t="str">
            <v>2100-66</v>
          </cell>
          <cell r="F270" t="str">
            <v>Abril</v>
          </cell>
          <cell r="G270">
            <v>1</v>
          </cell>
          <cell r="H270">
            <v>85500000</v>
          </cell>
          <cell r="I270" t="str">
            <v>Apoyar técnicamente la elaboración del lineamiento de entornos saludables.</v>
          </cell>
        </row>
        <row r="271">
          <cell r="C271" t="str">
            <v>2100-67</v>
          </cell>
          <cell r="F271" t="str">
            <v>Abril</v>
          </cell>
          <cell r="G271">
            <v>1</v>
          </cell>
          <cell r="H271">
            <v>90000000</v>
          </cell>
          <cell r="I271" t="str">
            <v>Asistir técnicamente a la dirección de promoción y prevención en la planeación estratégica y en la organización de una propuesta para el monitoreo y evaluación de planes, programas y proyectos de salud pública.</v>
          </cell>
        </row>
        <row r="272">
          <cell r="C272" t="str">
            <v>2100-68</v>
          </cell>
          <cell r="F272" t="str">
            <v>Abril</v>
          </cell>
          <cell r="G272">
            <v>1</v>
          </cell>
          <cell r="H272">
            <v>85500000</v>
          </cell>
          <cell r="I272" t="str">
            <v>Apoyar el desarrollo de acciones para la promoción de la salud y el cumplimiento de compromisos adquiridos en el ejercicio de la secretaria técnica del grupo técnico de promoción de la salud y acciones sobre dss de unasur.</v>
          </cell>
        </row>
        <row r="273">
          <cell r="C273" t="str">
            <v>2100-69</v>
          </cell>
          <cell r="F273" t="str">
            <v>Abril</v>
          </cell>
          <cell r="G273">
            <v>2</v>
          </cell>
          <cell r="H273">
            <v>171000000</v>
          </cell>
          <cell r="I273" t="str">
            <v>Apoyar técnicamente a la dirección de promoción y prevención en la organización, ejecución y seguimiento de un plan de apoyo a la gestión territorial en salud pública y la articulación al interior de la dirección y entre esta y las entidades territoriales.</v>
          </cell>
        </row>
        <row r="274">
          <cell r="C274" t="str">
            <v>2100-70</v>
          </cell>
          <cell r="F274" t="str">
            <v>Abril</v>
          </cell>
          <cell r="G274">
            <v>1</v>
          </cell>
          <cell r="H274">
            <v>85500000</v>
          </cell>
          <cell r="I274" t="str">
            <v>Apoyar técnicamente a la dirección de promoción y prevención en la organización, ejecución y seguimiento de un plan de apoyo a la gestión en salud pública y la articulación al interior de la dirección y entre esta y las entidades administradoras de planes de beneficios.</v>
          </cell>
        </row>
        <row r="275">
          <cell r="C275" t="str">
            <v>2100-71</v>
          </cell>
          <cell r="F275" t="str">
            <v>Marzo</v>
          </cell>
          <cell r="G275">
            <v>1</v>
          </cell>
          <cell r="H275">
            <v>60106912</v>
          </cell>
          <cell r="I275" t="str">
            <v>Apoyar técnicamente en el proceso de  ajuste, validación y socialización de la guía de adecuación sociocultural y técnica de los programas de salud pública ofertados a grupos étnicos</v>
          </cell>
        </row>
        <row r="276">
          <cell r="C276" t="str">
            <v>2100-72</v>
          </cell>
          <cell r="F276" t="str">
            <v>Febrero</v>
          </cell>
          <cell r="G276">
            <v>1</v>
          </cell>
          <cell r="H276">
            <v>61511847</v>
          </cell>
          <cell r="I276" t="str">
            <v>Apoyar a la dirección de promoción y prevención en actividades de seguimiento, consolidación y análisis económicos de planes, proyectos, convenios y contratos a cargo de la dirección.</v>
          </cell>
        </row>
        <row r="277">
          <cell r="C277" t="str">
            <v>2100-73</v>
          </cell>
          <cell r="F277" t="str">
            <v>Febrero</v>
          </cell>
          <cell r="G277">
            <v>1</v>
          </cell>
          <cell r="H277">
            <v>70674480</v>
          </cell>
          <cell r="I277" t="str">
            <v>Prestar asistencia jurídica requerida por la dirección de promoción y prevención para la gestión de las misma y el cumplimiento de las metas propuestas</v>
          </cell>
        </row>
        <row r="278">
          <cell r="C278" t="str">
            <v>2100-74</v>
          </cell>
          <cell r="F278" t="str">
            <v>Marzo</v>
          </cell>
          <cell r="G278">
            <v>1</v>
          </cell>
          <cell r="H278">
            <v>78728000</v>
          </cell>
          <cell r="I278" t="str">
            <v>Brindar apoyo técnico a la dirección de promoción y prevención para el desarrollo de los procesos de estructuración de proyectos, actividades previas y posteriores a la contratación requerida para la ejecución de los recursos a cargo de la misma.</v>
          </cell>
        </row>
        <row r="279">
          <cell r="C279" t="str">
            <v>2100-75</v>
          </cell>
          <cell r="F279" t="str">
            <v>Febrero</v>
          </cell>
          <cell r="G279">
            <v>1</v>
          </cell>
          <cell r="H279">
            <v>78280000</v>
          </cell>
          <cell r="I279" t="str">
            <v>Apoyar la participación del ministerio de salud y protección social en las agendas y planes de trabajo de los mecanismos y organismos regionales e internacionales de integración y cooperación en salud y protección social</v>
          </cell>
        </row>
        <row r="280">
          <cell r="C280" t="str">
            <v>2100-76</v>
          </cell>
          <cell r="F280" t="str">
            <v>Abril</v>
          </cell>
          <cell r="G280">
            <v>1</v>
          </cell>
          <cell r="H280">
            <v>82400000</v>
          </cell>
          <cell r="I280" t="str">
            <v>Apoyar la gestión de cooperación internacional, pública y privada en materia de salud y realizar seguimiento a la agenda de cooperación internacional del sector salud</v>
          </cell>
        </row>
        <row r="281">
          <cell r="C281" t="str">
            <v>2100-77</v>
          </cell>
          <cell r="F281" t="str">
            <v>Febrero</v>
          </cell>
          <cell r="G281">
            <v>1</v>
          </cell>
          <cell r="H281">
            <v>80000000</v>
          </cell>
          <cell r="I281" t="str">
            <v>Prestar apoyo a los procesos de seguimiento de compromisos adquiridos por el despacho del ministro en articulación con oficinas y direcciones; y con otras entidades para el cumplimiento de los objetivos sectoriales</v>
          </cell>
        </row>
        <row r="282">
          <cell r="C282" t="str">
            <v>2100-78</v>
          </cell>
          <cell r="F282" t="str">
            <v>Abril</v>
          </cell>
          <cell r="G282">
            <v>1</v>
          </cell>
          <cell r="H282">
            <v>1350000000</v>
          </cell>
          <cell r="I282" t="str">
            <v>Convenio de cooperación para apoyar al ministerio de salud y proteccion social en la atencion en salud mental con enfoque psicosocial a víctimas del conflicto armado y eventos emergentes en salud pública en el marco del sgsss, así como la promoción de la convivencia en dptos priorizados</v>
          </cell>
        </row>
        <row r="283">
          <cell r="C283" t="str">
            <v>2100-79</v>
          </cell>
          <cell r="F283" t="str">
            <v>Abril</v>
          </cell>
          <cell r="G283">
            <v>2500000</v>
          </cell>
          <cell r="H283">
            <v>164000000</v>
          </cell>
          <cell r="I283" t="str">
            <v>Adquirir dosis fija combinada: rifampicina 150 mg / isoniazida 150 mg en presentación de tabletas a traves de compra reembolsable ops/oms.</v>
          </cell>
        </row>
        <row r="284">
          <cell r="C284" t="str">
            <v>2100-80</v>
          </cell>
          <cell r="F284" t="str">
            <v>Abril</v>
          </cell>
          <cell r="G284">
            <v>150000</v>
          </cell>
          <cell r="H284">
            <v>12500000</v>
          </cell>
          <cell r="I284" t="str">
            <v>Adquirir dosis fija combinada: rifampicina 60 mg / isoniazida 60 mg.en presentación de tabletas, a traves de compra reembolsable ops/oms.</v>
          </cell>
        </row>
        <row r="285">
          <cell r="C285" t="str">
            <v>2100-81</v>
          </cell>
          <cell r="F285" t="str">
            <v>Abril</v>
          </cell>
          <cell r="G285">
            <v>150000</v>
          </cell>
          <cell r="H285">
            <v>12000000</v>
          </cell>
          <cell r="I285" t="str">
            <v>Adquirir dosis fija combinada: rifampicina 60 mg / isoniazida 30 mg/ pirazinamida 150 mg. en presentación de tabletas a traves de compra reembolsable ops/oms.</v>
          </cell>
        </row>
        <row r="286">
          <cell r="C286" t="str">
            <v>2100-82</v>
          </cell>
          <cell r="F286" t="str">
            <v>Marzo</v>
          </cell>
          <cell r="G286">
            <v>1</v>
          </cell>
          <cell r="H286">
            <v>76950000</v>
          </cell>
          <cell r="I286" t="str">
            <v>Prestar  apoyo y asistencia  técnica en la implementación de lineamientos de enfermedad cardiovascular y gestión de riesgo para la generación de resultados de la subdirección de enfermedades no transmisibles del msps.</v>
          </cell>
        </row>
        <row r="287">
          <cell r="C287" t="str">
            <v>2100-83</v>
          </cell>
          <cell r="F287" t="str">
            <v>Abril</v>
          </cell>
          <cell r="G287">
            <v>1</v>
          </cell>
          <cell r="H287">
            <v>107656500</v>
          </cell>
          <cell r="I287" t="str">
            <v>Apoyar a la subent en la coordinación de acciones para implementacion y operación de la estrategia de habitos, estilos y modos en los entornos saludables.</v>
          </cell>
        </row>
        <row r="288">
          <cell r="C288" t="str">
            <v>2100-84</v>
          </cell>
          <cell r="F288" t="str">
            <v>Abril</v>
          </cell>
          <cell r="G288">
            <v>1</v>
          </cell>
          <cell r="H288">
            <v>89775000</v>
          </cell>
          <cell r="I288" t="str">
            <v>Apoyar técnicamente  en la definición y acompañamiento a  la subent en la estrategia de formacion de equipos básicos en salud para la operación de la estrategia de evs y mejoramiento en la capacidad de respuesta.</v>
          </cell>
        </row>
        <row r="289">
          <cell r="C289" t="str">
            <v>2100-85</v>
          </cell>
          <cell r="F289" t="str">
            <v>Abril</v>
          </cell>
          <cell r="G289">
            <v>1</v>
          </cell>
          <cell r="H289">
            <v>107730000</v>
          </cell>
          <cell r="I289" t="str">
            <v>Prestar apoyo técnico en proyectos, planes y programas a la subdirección de enfermedades no transmisibles de la dirección de promoción y prevención del msps</v>
          </cell>
        </row>
        <row r="290">
          <cell r="C290" t="str">
            <v>2100-86</v>
          </cell>
          <cell r="F290" t="str">
            <v>Febrero</v>
          </cell>
          <cell r="G290">
            <v>1</v>
          </cell>
          <cell r="H290">
            <v>67613000</v>
          </cell>
          <cell r="I290" t="str">
            <v>Apoyar a la dirección de promoción y prevención del msps en la definición e implementación de lineamientos, estrategias y acciones relacionadas con la promoción de estilos de vida saludable</v>
          </cell>
        </row>
        <row r="291">
          <cell r="C291" t="str">
            <v>2100-87</v>
          </cell>
          <cell r="F291" t="str">
            <v>Abril</v>
          </cell>
          <cell r="G291">
            <v>1000000</v>
          </cell>
          <cell r="H291">
            <v>19000000</v>
          </cell>
          <cell r="I291" t="str">
            <v>Adquirir isoniazida 100 mg. en presentación de tabletas a traves de compra reembolsable ops/oms.</v>
          </cell>
        </row>
        <row r="292">
          <cell r="C292" t="str">
            <v>2100-88</v>
          </cell>
          <cell r="F292" t="str">
            <v>Marzo</v>
          </cell>
          <cell r="G292">
            <v>1</v>
          </cell>
          <cell r="H292">
            <v>68400000</v>
          </cell>
          <cell r="I292" t="str">
            <v>Prestar  apoyo y asistencia  técnica en la implementación de lineamientos de enfermedad cardiovascular y gestión de riesgo para la  generación de resultados  de la subdirección de enfermedades no transmisibles del msps</v>
          </cell>
        </row>
        <row r="293">
          <cell r="C293" t="str">
            <v>2100-89</v>
          </cell>
          <cell r="F293" t="str">
            <v>Abril</v>
          </cell>
          <cell r="G293">
            <v>350000</v>
          </cell>
          <cell r="H293">
            <v>28000000</v>
          </cell>
          <cell r="I293" t="str">
            <v>Adquirir etambutol 400 mg. en presentación de tabletas, a traves de compra reembolsable ops/oms.</v>
          </cell>
        </row>
        <row r="294">
          <cell r="C294" t="str">
            <v>2100-90</v>
          </cell>
          <cell r="F294" t="str">
            <v>Marzo</v>
          </cell>
          <cell r="G294">
            <v>1</v>
          </cell>
          <cell r="H294">
            <v>68400000</v>
          </cell>
          <cell r="I294" t="str">
            <v>Apoyo y acompañamiento a los procesos del iv   estudio nacional de salud bucal de la subent</v>
          </cell>
        </row>
        <row r="295">
          <cell r="C295" t="str">
            <v>2100-91</v>
          </cell>
          <cell r="F295" t="str">
            <v>Abril</v>
          </cell>
          <cell r="G295">
            <v>1000</v>
          </cell>
          <cell r="H295">
            <v>7000000</v>
          </cell>
          <cell r="I295" t="str">
            <v>Adquirir rifampicina 100 mg. /5 ml. suspensión, en presentación de frascos a traves de compra reembolsable ops/oms.</v>
          </cell>
        </row>
        <row r="296">
          <cell r="C296" t="str">
            <v>2100-92</v>
          </cell>
          <cell r="F296" t="str">
            <v>Marzo</v>
          </cell>
          <cell r="G296">
            <v>1</v>
          </cell>
          <cell r="H296">
            <v>60106912</v>
          </cell>
          <cell r="I296" t="str">
            <v>Prestar apoyo y asistencia técnica a los actores del sgsss en la implementación de lineamientos e intervenciones para mejorar la atención integral del cáncer  y  las enfermedades no transmisibles y generación de resultados de la subdirección de enfermedades no transmisibles del msps</v>
          </cell>
        </row>
        <row r="297">
          <cell r="C297" t="str">
            <v>2100-93</v>
          </cell>
          <cell r="F297" t="str">
            <v>Abril</v>
          </cell>
          <cell r="G297">
            <v>1</v>
          </cell>
          <cell r="H297">
            <v>89775000</v>
          </cell>
          <cell r="I297" t="str">
            <v>Prestar apoyo y asistencia técnica a la  la subdirección de enfermedades no transmisibles en la gestion de promoción  y mejoramiento de la salud mental</v>
          </cell>
        </row>
        <row r="298">
          <cell r="C298" t="str">
            <v>2100-94</v>
          </cell>
          <cell r="F298" t="str">
            <v>Abril</v>
          </cell>
          <cell r="G298">
            <v>20000</v>
          </cell>
          <cell r="H298">
            <v>25000000</v>
          </cell>
          <cell r="I298" t="str">
            <v>Adquirir tuberculina ppd rt 23 inyección intradérmica en presentación de dosis, a traves de compra reembolsable ops/oms.</v>
          </cell>
        </row>
        <row r="299">
          <cell r="C299" t="str">
            <v>2100-95</v>
          </cell>
          <cell r="F299" t="str">
            <v>Abril</v>
          </cell>
          <cell r="G299">
            <v>1</v>
          </cell>
          <cell r="H299">
            <v>134662500</v>
          </cell>
          <cell r="I299" t="str">
            <v>Prestar apoyo y asistencia  técnica en la definición  y gestión de la información  relevante e instrumentos de política pública en materia económico social   del banco de datos de la subdirección de enfermedades no transmisibles del msp. realizar estudios y documentos técnicos sobre determinantes sociales de las inequidades en salud. proponer la inclusión de los temas sociales con incidencia en la salud en los entornos urbanos y rurales de los pot.</v>
          </cell>
        </row>
        <row r="300">
          <cell r="C300" t="str">
            <v>2100-96</v>
          </cell>
          <cell r="F300" t="str">
            <v>Mayo</v>
          </cell>
          <cell r="G300">
            <v>1250000</v>
          </cell>
          <cell r="H300">
            <v>185000000</v>
          </cell>
          <cell r="I300" t="str">
            <v>Adquisición de dosis fija combinada: rifampicina 150 mg / isoniazida por 75 mg / pirazinamida 400 mg / etambutol 275 mg en presentación de tabletas a través de compra reembolsable OPS/OMS</v>
          </cell>
        </row>
        <row r="301">
          <cell r="C301" t="str">
            <v>2100-97</v>
          </cell>
          <cell r="F301" t="str">
            <v>Mayo</v>
          </cell>
          <cell r="G301">
            <v>3</v>
          </cell>
          <cell r="H301">
            <v>300000000</v>
          </cell>
          <cell r="I301" t="str">
            <v>Aunar esfuerzos para el mejoramiento de bodegas de almacenamiento de insumos de insecticidas de uso en salud pública, previa presentación de proyecto de mejoramiento de estructura.</v>
          </cell>
        </row>
        <row r="302">
          <cell r="C302" t="str">
            <v>2100-98</v>
          </cell>
          <cell r="F302" t="str">
            <v>Abril</v>
          </cell>
          <cell r="G302">
            <v>1</v>
          </cell>
          <cell r="H302">
            <v>4000000000</v>
          </cell>
          <cell r="I302" t="str">
            <v>Brindar apoyo para el desarrollo, implementación y monitoreo en la formulación, desarrollo y aplicación de programas, planes y proyectos prioritarios, para la prevención de enfermedades inmunoprevenibles y otras enfermedades transmisibles, que beneficien a población vulnerable.</v>
          </cell>
        </row>
        <row r="303">
          <cell r="C303" t="str">
            <v>2100-99</v>
          </cell>
          <cell r="F303" t="str">
            <v>Abril</v>
          </cell>
          <cell r="G303">
            <v>1</v>
          </cell>
          <cell r="H303">
            <v>47360000</v>
          </cell>
          <cell r="I303" t="str">
            <v>Apoyar técnicamente a la subdirección de enfermedades transmisibles en la elaboración de una propuesta de red de atención integral en lepra acorde con el plan estratégico en entidades territoriales priorizadas.</v>
          </cell>
        </row>
        <row r="304">
          <cell r="C304" t="str">
            <v>2100-100</v>
          </cell>
          <cell r="F304" t="str">
            <v>Mayo</v>
          </cell>
          <cell r="G304">
            <v>1</v>
          </cell>
          <cell r="H304">
            <v>400000000</v>
          </cell>
          <cell r="I304" t="str">
            <v>Aunar esfuerzo para la realización de estudio piloto de evaluación de riesgos en salud por la exposición ambiental a mercurio en zonas priorizadas</v>
          </cell>
        </row>
        <row r="305">
          <cell r="C305" t="str">
            <v>2100-101</v>
          </cell>
          <cell r="F305" t="str">
            <v>Mayo</v>
          </cell>
          <cell r="G305">
            <v>1</v>
          </cell>
          <cell r="H305">
            <v>75000000</v>
          </cell>
          <cell r="I305" t="str">
            <v>Apoyar la gestión  de la subdirección de salud ambiental en el tema de toxicologia de salud ambiental</v>
          </cell>
        </row>
        <row r="306">
          <cell r="C306" t="str">
            <v>2100-102</v>
          </cell>
          <cell r="F306" t="str">
            <v>Julio</v>
          </cell>
          <cell r="G306">
            <v>1</v>
          </cell>
          <cell r="H306">
            <v>300000000</v>
          </cell>
          <cell r="I306" t="str">
            <v>Elaboración de indicadores para suisa con guía de implementación a nivel nacional y territorial.</v>
          </cell>
        </row>
        <row r="307">
          <cell r="C307" t="str">
            <v>2100-103</v>
          </cell>
          <cell r="F307" t="str">
            <v>Marzo</v>
          </cell>
          <cell r="G307">
            <v>1</v>
          </cell>
          <cell r="H307">
            <v>89091000</v>
          </cell>
          <cell r="I307" t="str">
            <v>Apoyar a la dirección de promoción y prevención- subdirección de enfermedades no transmisibles del ministerio de salud y protección social,  en la  implementación y evaluación del plan de asistencia técnica a  los diferentes actores del sgsss</v>
          </cell>
        </row>
        <row r="308">
          <cell r="C308" t="str">
            <v>2100-104</v>
          </cell>
          <cell r="F308" t="str">
            <v>Marzo</v>
          </cell>
          <cell r="G308">
            <v>1</v>
          </cell>
          <cell r="H308">
            <v>52944500</v>
          </cell>
          <cell r="I308" t="str">
            <v>Apoyo técnico a la secretaría técnica de la comisión lntersectorial para la coordinación y orientación superior del beneficio de animales destinados para el consumo humano</v>
          </cell>
        </row>
        <row r="309">
          <cell r="C309" t="str">
            <v>2100-105</v>
          </cell>
          <cell r="F309" t="str">
            <v>Abril</v>
          </cell>
          <cell r="G309">
            <v>1</v>
          </cell>
          <cell r="H309">
            <v>42166667</v>
          </cell>
          <cell r="I309" t="str">
            <v>Gestión de los desarrollos normativos y técnicos de las guías, protocolos, manuales, reglamentos y normas técnicas y de procedimientos requeridos para la operación del modelo de inspección, vigilancia y control que le compete a este ministerio.</v>
          </cell>
        </row>
        <row r="310">
          <cell r="C310" t="str">
            <v>2100-106</v>
          </cell>
          <cell r="F310" t="str">
            <v>Abril</v>
          </cell>
          <cell r="G310">
            <v>1</v>
          </cell>
          <cell r="H310">
            <v>60000000</v>
          </cell>
          <cell r="I310" t="str">
            <v>Prestar asistencia técnica a la subdirección de enfermedades transmisibles en la generación de lineamientos técnicos para articular los programas de enfermedades transmisibles con las agendas de las academias y sociedades científicas</v>
          </cell>
        </row>
        <row r="311">
          <cell r="C311" t="str">
            <v>2100-107</v>
          </cell>
          <cell r="F311" t="str">
            <v>Febrero</v>
          </cell>
          <cell r="G311">
            <v>1</v>
          </cell>
          <cell r="H311">
            <v>102000000</v>
          </cell>
          <cell r="I311" t="str">
            <v>Asesorar jurídicamente al despacho del viceministro de salud pública y prestación de servicios en el análisis de la normatividad vigente relacionada con las funciones del despacho, y recomendar las modificaciones, ajustes y/o propuestas en la materia</v>
          </cell>
        </row>
        <row r="312">
          <cell r="C312" t="str">
            <v>2100-108</v>
          </cell>
          <cell r="F312" t="str">
            <v>Abril</v>
          </cell>
          <cell r="G312">
            <v>1</v>
          </cell>
          <cell r="H312">
            <v>1300000000</v>
          </cell>
          <cell r="I312" t="str">
            <v>Apoyo para la implementación nacional del programa " once para la salud" colombia.</v>
          </cell>
        </row>
        <row r="313">
          <cell r="C313" t="str">
            <v>2100-109</v>
          </cell>
          <cell r="F313" t="str">
            <v>Abril</v>
          </cell>
          <cell r="G313">
            <v>1</v>
          </cell>
          <cell r="H313">
            <v>1500000000</v>
          </cell>
          <cell r="I313" t="str">
            <v>Apoyar el despliegue de la estrategia epa para promocion del autocuidado y estilos de vida ssaludable en poblaciones y territorios priorizados</v>
          </cell>
        </row>
        <row r="314">
          <cell r="C314" t="str">
            <v>2100-110</v>
          </cell>
          <cell r="F314" t="str">
            <v>Mayo</v>
          </cell>
          <cell r="G314">
            <v>1</v>
          </cell>
          <cell r="H314">
            <v>650000000</v>
          </cell>
          <cell r="I314" t="str">
            <v>Realizacion de protocolo y i fase  encuesta salud escolar</v>
          </cell>
        </row>
        <row r="315">
          <cell r="C315" t="str">
            <v>2100-111</v>
          </cell>
          <cell r="F315" t="str">
            <v>Junio</v>
          </cell>
          <cell r="G315">
            <v>1</v>
          </cell>
          <cell r="H315">
            <v>390000000</v>
          </cell>
          <cell r="I315" t="str">
            <v>Asesoría para el desarrollo e implementación de capacidad técnica y herramientas tecnológicas para la atención integral de las ent y la promoción de evs, así como para el desarrollo de investigaciones relacionadas con ent y evs.</v>
          </cell>
        </row>
        <row r="316">
          <cell r="C316" t="str">
            <v>2100-112</v>
          </cell>
          <cell r="F316" t="str">
            <v>Febrero</v>
          </cell>
          <cell r="G316">
            <v>1</v>
          </cell>
          <cell r="H316">
            <v>7248000</v>
          </cell>
          <cell r="I316" t="str">
            <v>Asesorar al despacho del viceministro de salud pública y prestación de servicios en el análisis y monitoreo de avances en equidad del sistema general de seguridad social en salud</v>
          </cell>
        </row>
        <row r="317">
          <cell r="C317" t="str">
            <v>2100-113</v>
          </cell>
          <cell r="F317" t="str">
            <v>Abril</v>
          </cell>
          <cell r="G317">
            <v>1</v>
          </cell>
          <cell r="H317">
            <v>1397142433</v>
          </cell>
          <cell r="I317" t="str">
            <v>Apoyar el desarrollo de herramientas de capacitación para equipos básicos en salud</v>
          </cell>
        </row>
        <row r="318">
          <cell r="C318" t="str">
            <v>2100-114</v>
          </cell>
          <cell r="F318" t="str">
            <v>Enero</v>
          </cell>
          <cell r="G318">
            <v>1</v>
          </cell>
          <cell r="H318">
            <v>7028000000</v>
          </cell>
          <cell r="I318" t="str">
            <v>Realizar el iv estudio nacional de salud bucal - ensab iv.  (contrato 853/12 union temporal sei s.a. - puj - vf aprobadas 2012)</v>
          </cell>
        </row>
        <row r="319">
          <cell r="C319" t="str">
            <v>2100-115</v>
          </cell>
          <cell r="F319" t="str">
            <v>Febrero</v>
          </cell>
          <cell r="G319">
            <v>1</v>
          </cell>
          <cell r="H319">
            <v>7248000</v>
          </cell>
          <cell r="I319" t="str">
            <v>Asesorar al despacho del viceministro de salud pública y prestación de servicios en temas relacionados con la evaluación de la metodología y estrategia en salud pública y prestación de servicios.</v>
          </cell>
        </row>
        <row r="320">
          <cell r="C320" t="str">
            <v>2100-116</v>
          </cell>
          <cell r="F320" t="str">
            <v>Marzo</v>
          </cell>
          <cell r="G320">
            <v>1</v>
          </cell>
          <cell r="H320">
            <v>51864000</v>
          </cell>
          <cell r="I320" t="str">
            <v>Apoyar técnicamente el desarrollo de la estrategia de gestión ingegral de las enfermedades transmitidas por vía aérea (enfermedad respiratoria aguda - era).</v>
          </cell>
        </row>
        <row r="321">
          <cell r="C321" t="str">
            <v>2100-117</v>
          </cell>
          <cell r="F321" t="str">
            <v>Abril</v>
          </cell>
          <cell r="G321">
            <v>1</v>
          </cell>
          <cell r="H321">
            <v>66780000</v>
          </cell>
          <cell r="I321" t="str">
            <v>Apoyar técnicamente la construcción de la política pública de las infecciones asociadas a la atención en salud - iaas.</v>
          </cell>
        </row>
        <row r="322">
          <cell r="C322" t="str">
            <v>2100-118</v>
          </cell>
          <cell r="F322" t="str">
            <v>Marzo</v>
          </cell>
          <cell r="G322">
            <v>1</v>
          </cell>
          <cell r="H322">
            <v>61588500</v>
          </cell>
          <cell r="I322" t="str">
            <v>Apoyar técnicamente el desarrollo del proceso de ajuste y validación del plan de abordaje integrado de las enfermedades emergentes, reemergentes y desatendidas.</v>
          </cell>
        </row>
        <row r="323">
          <cell r="C323" t="str">
            <v>2100-119</v>
          </cell>
          <cell r="F323" t="str">
            <v>Marzo</v>
          </cell>
          <cell r="G323">
            <v>1</v>
          </cell>
          <cell r="H323">
            <v>43672000</v>
          </cell>
          <cell r="I323" t="str">
            <v>Apoyar técnicamente el proceso de gestión de capacidades con los actores del sistema, para  la  implementación del plan estrategico de tubercolisis  de la estrategia de gestión ingegral de las enfermedades transmitidas por vía aérea</v>
          </cell>
        </row>
        <row r="324">
          <cell r="C324" t="str">
            <v>2100-120</v>
          </cell>
          <cell r="F324" t="str">
            <v>Marzo</v>
          </cell>
          <cell r="G324">
            <v>1</v>
          </cell>
          <cell r="H324">
            <v>43672000</v>
          </cell>
          <cell r="I324" t="str">
            <v>Apoyar técnicamente el desarrollo de la estrategia de gestión ingegral de las enfermedades transmitidas por vía aérea, para el abordaje de tuberculosis en las entidades territoriales.</v>
          </cell>
        </row>
        <row r="325">
          <cell r="C325" t="str">
            <v>2100-121</v>
          </cell>
          <cell r="F325" t="str">
            <v>Marzo</v>
          </cell>
          <cell r="G325">
            <v>1</v>
          </cell>
          <cell r="H325">
            <v>37888000</v>
          </cell>
          <cell r="I325" t="str">
            <v>Apoyar técnicamente a la subdirección de enfermedades transmisibles en la elaboración  de una propuesta de red de atención integral en lepra acorde con el plan estratégico, en entidades territoriales priorizadas</v>
          </cell>
        </row>
        <row r="326">
          <cell r="C326" t="str">
            <v>2100-122</v>
          </cell>
          <cell r="F326" t="str">
            <v>Abril</v>
          </cell>
          <cell r="G326">
            <v>2500512</v>
          </cell>
          <cell r="H326">
            <v>365000000</v>
          </cell>
          <cell r="I326" t="str">
            <v>Adquirir dosis fija combinada: rifampicina 150 mg / isoniazida 75 mg/ pirazinamida 400 mg /  etambutol 275 mg en preserntación de tabletas, a traves de compra reembolsable ops/oms.</v>
          </cell>
        </row>
        <row r="327">
          <cell r="C327" t="str">
            <v>2100-123</v>
          </cell>
          <cell r="F327" t="str">
            <v>Junio</v>
          </cell>
          <cell r="G327">
            <v>1</v>
          </cell>
          <cell r="H327">
            <v>1700000000</v>
          </cell>
          <cell r="I327" t="str">
            <v>Adquirir medicamentos de segunda línea para tuberculosis farmacorresistente</v>
          </cell>
        </row>
        <row r="328">
          <cell r="C328" t="str">
            <v>2100-124</v>
          </cell>
          <cell r="F328" t="str">
            <v>Mayo</v>
          </cell>
          <cell r="G328">
            <v>40000</v>
          </cell>
          <cell r="H328">
            <v>400000000</v>
          </cell>
          <cell r="I328" t="str">
            <v>Adquirir talidomida tabletas para el tratamiento de la lepra</v>
          </cell>
        </row>
        <row r="329">
          <cell r="C329" t="str">
            <v>2100-125</v>
          </cell>
          <cell r="F329" t="str">
            <v>Mayo</v>
          </cell>
          <cell r="G329">
            <v>1</v>
          </cell>
          <cell r="H329">
            <v>2500000000</v>
          </cell>
          <cell r="I329" t="str">
            <v>Realizar  la encuesta nacional de parasitismo intestinal en población escolar (segunda fase)</v>
          </cell>
        </row>
        <row r="330">
          <cell r="C330" t="str">
            <v>2100-126</v>
          </cell>
          <cell r="F330" t="str">
            <v>Abril</v>
          </cell>
          <cell r="G330">
            <v>2</v>
          </cell>
          <cell r="H330">
            <v>109180000</v>
          </cell>
          <cell r="I330" t="str">
            <v>Apoyar técnicamente a la dirección de promoción y prevención - subdirección de enfermedades transmisibles del msps - egi enfermedades transmitidas por vía aérea y de contacto en la implementación del sistema de información en plataforma web de los programas de tuberculosis y lepra</v>
          </cell>
        </row>
        <row r="331">
          <cell r="C331" t="str">
            <v>2100-127</v>
          </cell>
          <cell r="F331" t="str">
            <v>Abril</v>
          </cell>
          <cell r="G331">
            <v>1</v>
          </cell>
          <cell r="H331">
            <v>726000000</v>
          </cell>
          <cell r="I331" t="str">
            <v>Aunar esfuerzos para fortalecer las capacidades de los profesionales de la salud en prevención, diagnóstico temprano   y tratamiento de los principales  eventos de interés en salud pública  relacionados con enfermedades de la piel con énfasis en leishmaniasis, lepra y cáncer de piel.</v>
          </cell>
        </row>
        <row r="332">
          <cell r="C332" t="str">
            <v>2100-128</v>
          </cell>
          <cell r="F332" t="str">
            <v>Abril</v>
          </cell>
          <cell r="G332">
            <v>2</v>
          </cell>
          <cell r="H332">
            <v>500000000</v>
          </cell>
          <cell r="I332" t="str">
            <v>Apoyar técnicamente al msps - en el proceso de socialización de la guia de atención integral de lepra a las entidades territoriales y estudio  de convivientes de lepra.</v>
          </cell>
        </row>
        <row r="333">
          <cell r="C333" t="str">
            <v>2100-129</v>
          </cell>
          <cell r="F333" t="str">
            <v>Febrero</v>
          </cell>
          <cell r="G333">
            <v>2</v>
          </cell>
          <cell r="H333">
            <v>0</v>
          </cell>
          <cell r="I333" t="str">
            <v>Desarrollar e implementar estrategia de asistencia técnica a prestadores de salud en dermatología sanitaria con énfasis en leishmaniosis, lepra y cáncer de piel</v>
          </cell>
        </row>
        <row r="334">
          <cell r="C334" t="str">
            <v>2100-130</v>
          </cell>
          <cell r="F334" t="str">
            <v>Abril</v>
          </cell>
          <cell r="G334">
            <v>1</v>
          </cell>
          <cell r="H334">
            <v>480000000</v>
          </cell>
          <cell r="I334" t="str">
            <v>Aunar esfuerzos para realizar el mapeo de prevalencia de tracoma en el vaupés (región occidental) y segundo ciclo de intervención en comunidades con prevalencia de tracoma activo 20%</v>
          </cell>
        </row>
        <row r="335">
          <cell r="C335" t="str">
            <v>2100-131</v>
          </cell>
          <cell r="F335" t="str">
            <v>Mayo</v>
          </cell>
          <cell r="G335">
            <v>270000</v>
          </cell>
          <cell r="H335">
            <v>6114396210</v>
          </cell>
          <cell r="I335" t="str">
            <v>Adquirir a través del mecanismo de compras reembolsables de la ops/oms antimoniato de meglumina 1,5 gr / 5ml, caja por 10 ampollas.</v>
          </cell>
        </row>
        <row r="336">
          <cell r="C336" t="str">
            <v>2100-132</v>
          </cell>
          <cell r="F336" t="str">
            <v>Abril</v>
          </cell>
          <cell r="G336">
            <v>1</v>
          </cell>
          <cell r="H336">
            <v>67987500</v>
          </cell>
          <cell r="I336" t="str">
            <v>Brindar asistencia técnica a los departamentos de la región caribe para la formulación y desarrollo de las acciones de la estrategia de gestión integral de las enfermedades transmitidas por vectores.</v>
          </cell>
        </row>
        <row r="337">
          <cell r="C337" t="str">
            <v>2100-133</v>
          </cell>
          <cell r="F337" t="str">
            <v>Marzo</v>
          </cell>
          <cell r="G337">
            <v>1</v>
          </cell>
          <cell r="H337">
            <v>52704000</v>
          </cell>
          <cell r="I337" t="str">
            <v>Brindar asistencia técnica a los departamentos de la región amazónica para la formulación y desarrollo de las acciones de la estrategia de gestión integral de las enfermedades transmitidas por vectores.</v>
          </cell>
        </row>
        <row r="338">
          <cell r="C338" t="str">
            <v>2100-134</v>
          </cell>
          <cell r="F338" t="str">
            <v>Marzo</v>
          </cell>
          <cell r="G338">
            <v>1</v>
          </cell>
          <cell r="H338">
            <v>50288000</v>
          </cell>
          <cell r="I338" t="str">
            <v>Brindar asistencia técnica a los departamentos de la región andina para la formulación y desarrollo de las acciones de la estrategia de gestión integral de las enfermedades transmitidas por vectores.</v>
          </cell>
        </row>
        <row r="339">
          <cell r="C339" t="str">
            <v>2100-135</v>
          </cell>
          <cell r="F339" t="str">
            <v>Marzo</v>
          </cell>
          <cell r="G339">
            <v>1</v>
          </cell>
          <cell r="H339">
            <v>62586000</v>
          </cell>
          <cell r="I339" t="str">
            <v>Brindar asistencia técnica a los departamentos de la región pacifica para la formulación y desarrollo de las acciones de la estrategia de gestión integral de las enfermedades transmitidas por vectores.</v>
          </cell>
        </row>
        <row r="340">
          <cell r="C340" t="str">
            <v>2100-136</v>
          </cell>
          <cell r="F340" t="str">
            <v>Marzo</v>
          </cell>
          <cell r="G340">
            <v>1</v>
          </cell>
          <cell r="H340">
            <v>50288000</v>
          </cell>
          <cell r="I340" t="str">
            <v>Brindar asistencia técnica a los departamentos de la región orinoquia para la formulación y desarrollo de las acciones de la estrategia de gestión integral de las enfermedades transmitidas por vectores.</v>
          </cell>
        </row>
        <row r="341">
          <cell r="C341" t="str">
            <v>2100-137</v>
          </cell>
          <cell r="F341" t="str">
            <v>Abril</v>
          </cell>
          <cell r="G341">
            <v>1</v>
          </cell>
          <cell r="H341">
            <v>67987500</v>
          </cell>
          <cell r="I341" t="str">
            <v>Apoyar técnicamente a la dirección de promoción y prevención – subdirección de enfermedades transmisibles del msps en lo relacionado con enfermedades transmitidas por animales.</v>
          </cell>
        </row>
        <row r="342">
          <cell r="C342" t="str">
            <v>2100-138</v>
          </cell>
          <cell r="F342" t="str">
            <v>Mayo</v>
          </cell>
          <cell r="G342">
            <v>1</v>
          </cell>
          <cell r="H342">
            <v>50000000</v>
          </cell>
          <cell r="I342" t="str">
            <v>Elaborar y socializar la guía para el uso y seguimiento del toldillo en población a riesgo en departamentos priorizados.</v>
          </cell>
        </row>
        <row r="343">
          <cell r="C343" t="str">
            <v>2100-139</v>
          </cell>
          <cell r="F343" t="str">
            <v>Abril</v>
          </cell>
          <cell r="G343">
            <v>1</v>
          </cell>
          <cell r="H343">
            <v>85000000</v>
          </cell>
          <cell r="I343" t="str">
            <v>Brindar asistencia técnica en la programación, seguimiento y evaluación del uso de los insumos de control de vectores en el marco de la egi etv</v>
          </cell>
        </row>
        <row r="344">
          <cell r="C344" t="str">
            <v>2100-140</v>
          </cell>
          <cell r="F344" t="str">
            <v>Marzo</v>
          </cell>
          <cell r="G344">
            <v>1</v>
          </cell>
          <cell r="H344">
            <v>60992000</v>
          </cell>
          <cell r="I344" t="str">
            <v>Prestar apoyo y asesoría técnica en el proceso de formulación y seguimiento a la gestión de los programas de la subdirección de enfermedades transmisibles.</v>
          </cell>
        </row>
        <row r="345">
          <cell r="C345" t="str">
            <v>2100-141</v>
          </cell>
          <cell r="F345" t="str">
            <v>Marzo</v>
          </cell>
          <cell r="G345">
            <v>1</v>
          </cell>
          <cell r="H345">
            <v>51864000</v>
          </cell>
          <cell r="I345" t="str">
            <v>Brindar asistencia técnica para la implementación de la metodología de cooperación técnica en los componentes de la subdirección de enf. transmisibles.</v>
          </cell>
        </row>
        <row r="346">
          <cell r="C346" t="str">
            <v>2100-142</v>
          </cell>
          <cell r="F346" t="str">
            <v>Marzo</v>
          </cell>
          <cell r="G346">
            <v>1</v>
          </cell>
          <cell r="H346">
            <v>57784000</v>
          </cell>
          <cell r="I346" t="str">
            <v>Brindar asistencia técnica para el desarrollo del proceso de análisis de situación de salud de los componentes de la subdirección de enf. transmisibles</v>
          </cell>
        </row>
        <row r="347">
          <cell r="C347" t="str">
            <v>2100-143</v>
          </cell>
          <cell r="F347" t="str">
            <v>Marzo</v>
          </cell>
          <cell r="G347">
            <v>1</v>
          </cell>
          <cell r="H347">
            <v>16827000</v>
          </cell>
          <cell r="I347" t="str">
            <v>Apoyar a la subdirección de enfermedades transmisibles para el desarrollo del sistema integrado de gestión de calidad</v>
          </cell>
        </row>
        <row r="348">
          <cell r="C348" t="str">
            <v>2100-144</v>
          </cell>
          <cell r="F348" t="str">
            <v>Marzo</v>
          </cell>
          <cell r="G348">
            <v>1</v>
          </cell>
          <cell r="H348">
            <v>21600000</v>
          </cell>
          <cell r="I348" t="str">
            <v>Adición al contrato no.855/12 suscrito con sutex s.a.s para el arrendamiento de inmueble para el almacenamiento de biológicos, medicamentos y demás insumos de interés en salud pública</v>
          </cell>
        </row>
        <row r="349">
          <cell r="C349" t="str">
            <v>2100-145</v>
          </cell>
          <cell r="F349" t="str">
            <v>Abril</v>
          </cell>
          <cell r="G349">
            <v>2</v>
          </cell>
          <cell r="H349">
            <v>144000000</v>
          </cell>
          <cell r="I349" t="str">
            <v>Apoyar tecnicamente la implementacion de la estrategia de atencion integral a la primera infancia en el marco de "cero a siempre" en lo que se refiere a sistematizacion de procesos sectoriales e intersectoriales y análisis de informacion</v>
          </cell>
        </row>
        <row r="350">
          <cell r="C350" t="str">
            <v>2100-146</v>
          </cell>
          <cell r="F350" t="str">
            <v>Julio</v>
          </cell>
          <cell r="G350">
            <v>1</v>
          </cell>
          <cell r="H350">
            <v>310000000</v>
          </cell>
          <cell r="I350" t="str">
            <v>Realizar la evaluación para determinar costo, efectividad o impacto de las vacunas</v>
          </cell>
        </row>
        <row r="351">
          <cell r="C351" t="str">
            <v>2100-147</v>
          </cell>
          <cell r="F351" t="str">
            <v>Abril</v>
          </cell>
          <cell r="G351">
            <v>1</v>
          </cell>
          <cell r="H351">
            <v>121597000</v>
          </cell>
          <cell r="I351" t="str">
            <v>Apoyar la gestion tecnica del programa ampliado de inmunizaciones pai, bajo los lineamientos de la direccion de promocion y prevencion del msps para el cumplimiento tanto de los objetivos y metas como de los indicadores de desempeño definidos en el proyecto.</v>
          </cell>
        </row>
        <row r="352">
          <cell r="C352" t="str">
            <v>2100-148</v>
          </cell>
          <cell r="F352" t="str">
            <v>Mayo</v>
          </cell>
          <cell r="G352">
            <v>1</v>
          </cell>
          <cell r="H352">
            <v>1800000000</v>
          </cell>
          <cell r="I352" t="str">
            <v>Evaluación integral y prospectiva para identificar los impactos del programa piloto en Bolívar y La Guajira para la prevención y reducción de anemia nutricional en niños y niñas de 6 a 23 meses de edad</v>
          </cell>
        </row>
        <row r="353">
          <cell r="C353" t="str">
            <v>2100-149</v>
          </cell>
          <cell r="F353" t="str">
            <v>Mayo</v>
          </cell>
          <cell r="G353">
            <v>1</v>
          </cell>
          <cell r="H353">
            <v>300000000</v>
          </cell>
          <cell r="I353" t="str">
            <v>Evaluación de adherencia al esquema de suplementación con micronutrientes para mujeres gestantes de acuerdo a resolución 412</v>
          </cell>
        </row>
        <row r="354">
          <cell r="C354" t="str">
            <v>2100-150</v>
          </cell>
          <cell r="F354" t="str">
            <v>Mayo</v>
          </cell>
          <cell r="G354">
            <v>1</v>
          </cell>
          <cell r="H354">
            <v>1000000000</v>
          </cell>
          <cell r="I354" t="str">
            <v>Desarrollar protocolo y operativo de campo del consumo de tabaco en adultos efectuado.</v>
          </cell>
        </row>
        <row r="355">
          <cell r="C355" t="str">
            <v>2100-151</v>
          </cell>
          <cell r="F355" t="str">
            <v>Mayo</v>
          </cell>
          <cell r="G355">
            <v>1250000</v>
          </cell>
          <cell r="H355">
            <v>85000000</v>
          </cell>
          <cell r="I355" t="str">
            <v>Adquisición de dosis fija comginada rifampicina 150 mg / isoniazida 150 mg en presentación de tabletas a través de compra reembolsable OPS/OMS</v>
          </cell>
        </row>
        <row r="356">
          <cell r="C356" t="str">
            <v>2100-152</v>
          </cell>
          <cell r="F356" t="str">
            <v>Mayo</v>
          </cell>
          <cell r="G356">
            <v>10000</v>
          </cell>
          <cell r="H356">
            <v>107664870</v>
          </cell>
          <cell r="I356" t="str">
            <v>Medicamentos y/o insumos sugeridos para el fortalecimiento de las actividades de atención y diagnóstico para la enfermedad de chagas en territorios priorizados</v>
          </cell>
        </row>
        <row r="357">
          <cell r="C357" t="str">
            <v>2100-153</v>
          </cell>
          <cell r="F357" t="str">
            <v>Junio</v>
          </cell>
          <cell r="G357">
            <v>1</v>
          </cell>
          <cell r="H357">
            <v>70000000</v>
          </cell>
          <cell r="I357" t="str">
            <v>Interventoria para la adecuación y dotación de bodega para biológicos e insumos de interés en salud pública.</v>
          </cell>
        </row>
        <row r="358">
          <cell r="C358" t="str">
            <v>2100-154</v>
          </cell>
          <cell r="F358" t="str">
            <v>Mayo</v>
          </cell>
          <cell r="G358">
            <v>7</v>
          </cell>
          <cell r="H358">
            <v>43000000</v>
          </cell>
          <cell r="I358" t="str">
            <v>Apoyar el proceso de implantación y fortalecimiento del sistema de información nominal del Programa Ampliado de Inmunizaciones - PAI</v>
          </cell>
        </row>
        <row r="359">
          <cell r="C359" t="str">
            <v>2100-155</v>
          </cell>
          <cell r="F359" t="str">
            <v>Abril</v>
          </cell>
          <cell r="G359">
            <v>1</v>
          </cell>
          <cell r="H359">
            <v>95000000</v>
          </cell>
          <cell r="I359" t="str">
            <v>Apoyar técnicamente a la subdirección de salud ambiental en la formulación y construcción de los lineamientos técnicos y metodológicos para la formulación, implementación, seguimiento y evaluación de la estrategia de movilidad segura.</v>
          </cell>
        </row>
        <row r="360">
          <cell r="C360" t="str">
            <v>2100-156</v>
          </cell>
          <cell r="F360" t="str">
            <v>Abril</v>
          </cell>
          <cell r="G360">
            <v>1</v>
          </cell>
          <cell r="H360">
            <v>42166666</v>
          </cell>
          <cell r="I360" t="str">
            <v>Apoyo técnico a la subdirección de salud nutricional, alimentos y bebidas en la gestión y desarrollo de lineamientos para las estrategias de salud nutricional con énfasis en alimentación saludable</v>
          </cell>
        </row>
        <row r="361">
          <cell r="C361" t="str">
            <v>2100-157</v>
          </cell>
          <cell r="F361" t="str">
            <v>Abril</v>
          </cell>
          <cell r="G361">
            <v>1</v>
          </cell>
          <cell r="H361">
            <v>63568600</v>
          </cell>
          <cell r="I361" t="str">
            <v>Brindar apoyo al Ministerio en los procesos técnicos y administrativos para la ejecución de los planes y programas que se requiera, en especial en el seguimiento a procesos contractuales y su ejecución</v>
          </cell>
        </row>
        <row r="362">
          <cell r="C362" t="str">
            <v>2100-158</v>
          </cell>
          <cell r="F362" t="str">
            <v>Mayo</v>
          </cell>
          <cell r="G362">
            <v>1</v>
          </cell>
          <cell r="H362">
            <v>34450000</v>
          </cell>
          <cell r="I362" t="str">
            <v>Brindar apoyo técnico al despacho del Viceministerio de salud pública y prestación de servicios en el análisis y diseño de indicadores para la evaluación del desempeño del sistema de salud.</v>
          </cell>
        </row>
        <row r="363">
          <cell r="C363" t="str">
            <v>2100-159</v>
          </cell>
          <cell r="F363" t="str">
            <v>Mayo</v>
          </cell>
          <cell r="G363">
            <v>1</v>
          </cell>
          <cell r="H363">
            <v>34666000</v>
          </cell>
          <cell r="I363" t="str">
            <v>Brindar apoyo técnico al despacho del viceministerio de salud pública y prestación de servicios en el diseño y desarrollo de evaluaciones de impacto de programas de salud pública</v>
          </cell>
        </row>
        <row r="364">
          <cell r="C364" t="str">
            <v>2200-1</v>
          </cell>
          <cell r="F364" t="str">
            <v>Abril</v>
          </cell>
          <cell r="G364">
            <v>1</v>
          </cell>
          <cell r="H364">
            <v>2872843948</v>
          </cell>
          <cell r="I364" t="str">
            <v>Fortalecer las capacidades, apoyar el cumplimiento de las competencias en salud pública del ministerio de salud y protección social y de los actores del sistema y acompañar técnicamente el desarrollo, implementación, monitoreo y evaluación de planes, programas y estrategias en promoción de la salud, gestión del riesgo, gestión del conocimiento y vigilancia en salud pública en el marco del plan decenal de salud pública y la estrategia de atención primaria en salud y redes integradas de servicios de salud riss.</v>
          </cell>
        </row>
        <row r="365">
          <cell r="C365" t="str">
            <v>2200-2</v>
          </cell>
          <cell r="F365" t="str">
            <v>Febrero</v>
          </cell>
          <cell r="G365">
            <v>2</v>
          </cell>
          <cell r="H365">
            <v>147000000</v>
          </cell>
          <cell r="I365" t="str">
            <v>Apoyar la elaboración, revisión y ajuste de las propuestas técnica de reglamentación para la operción y funcionamiento del sistema de vigilancia en slaud pública incluido el componente de laboratorio</v>
          </cell>
        </row>
        <row r="366">
          <cell r="C366" t="str">
            <v>2200-3</v>
          </cell>
          <cell r="F366" t="str">
            <v>Abril</v>
          </cell>
          <cell r="G366">
            <v>1</v>
          </cell>
          <cell r="H366">
            <v>68400000</v>
          </cell>
          <cell r="I366" t="str">
            <v>Apoyar la elaboración, revisión y ajuste de las propuestas técnica de reglamentación para la operción y funcionamiento del sistema de vigilancia en slaud</v>
          </cell>
        </row>
        <row r="367">
          <cell r="C367" t="str">
            <v>2200-4</v>
          </cell>
          <cell r="F367" t="str">
            <v>Marzo</v>
          </cell>
          <cell r="G367">
            <v>2</v>
          </cell>
          <cell r="H367">
            <v>165000000</v>
          </cell>
          <cell r="I367" t="str">
            <v>Apoyar la operación del sistema de vigilancia rutinaria en salud publica, alerta y respuesta a brotes y epidemias y otras situaciones de interés en salud pública.</v>
          </cell>
        </row>
        <row r="368">
          <cell r="C368" t="str">
            <v>2200-5</v>
          </cell>
          <cell r="F368" t="str">
            <v>Abril</v>
          </cell>
          <cell r="G368">
            <v>2</v>
          </cell>
          <cell r="H368">
            <v>202500000</v>
          </cell>
          <cell r="I368" t="str">
            <v>Apoyar la operación del sistema de vigilancia rutinaria en salud publica, alerta y respuesta a brotes y epidemias y otras situaciones de interés en salud pública.</v>
          </cell>
        </row>
        <row r="369">
          <cell r="C369" t="str">
            <v>2200-6</v>
          </cell>
          <cell r="F369" t="str">
            <v>Abril</v>
          </cell>
          <cell r="G369">
            <v>1</v>
          </cell>
          <cell r="H369">
            <v>561210046</v>
          </cell>
          <cell r="I369" t="str">
            <v>Realizar la revisión, elaboración, actualización técnica y difusión de los instrumentos para la operación del sistema de vigilancia en salud pública y los estándares de laboratorio .</v>
          </cell>
        </row>
        <row r="370">
          <cell r="C370" t="str">
            <v>2200-7</v>
          </cell>
          <cell r="F370" t="str">
            <v>Febrero</v>
          </cell>
          <cell r="G370">
            <v>2</v>
          </cell>
          <cell r="H370">
            <v>149046300</v>
          </cell>
          <cell r="I370" t="str">
            <v>Apoyar la gestión del MPS en el desarrollo y operación del centro nacional de enlace como instancia oficial de comunicaciones de eventos y emergencias en salud pública</v>
          </cell>
        </row>
        <row r="371">
          <cell r="C371" t="str">
            <v>2200-8</v>
          </cell>
          <cell r="F371" t="str">
            <v>Febrero</v>
          </cell>
          <cell r="G371">
            <v>1</v>
          </cell>
          <cell r="H371">
            <v>70000000</v>
          </cell>
          <cell r="I371" t="str">
            <v>Apoyar la gestión del ministerio de salud y protección social en sanidad portuaria.</v>
          </cell>
        </row>
        <row r="372">
          <cell r="C372" t="str">
            <v>2200-9</v>
          </cell>
          <cell r="F372" t="str">
            <v>Abril</v>
          </cell>
          <cell r="G372">
            <v>7</v>
          </cell>
          <cell r="H372">
            <v>500946567</v>
          </cell>
          <cell r="I372" t="str">
            <v>Acompañar técnicamente el proceso de validación, reglamentación y difusión del plan decenal de salud pública</v>
          </cell>
        </row>
        <row r="373">
          <cell r="C373" t="str">
            <v>2200-10</v>
          </cell>
          <cell r="F373" t="str">
            <v>Mayo</v>
          </cell>
          <cell r="G373">
            <v>1</v>
          </cell>
          <cell r="H373">
            <v>224397545</v>
          </cell>
          <cell r="I373" t="str">
            <v>Elaborarar la guía de guías metodológicas para el rediseño de programas y servicios de salud pública con enfoque de determinantes sociales, instrumentos de monitoreo y evaluación.</v>
          </cell>
        </row>
        <row r="374">
          <cell r="C374" t="str">
            <v>2200-11</v>
          </cell>
          <cell r="F374" t="str">
            <v>Junio</v>
          </cell>
          <cell r="G374">
            <v>1</v>
          </cell>
          <cell r="H374">
            <v>200000000</v>
          </cell>
          <cell r="I374" t="str">
            <v>Apoyar el levantamiento de los insumos y concertación de contenidos para población Rrom  a incluir como capítulo anexo  al Plan Decenal de Salúd Pública.</v>
          </cell>
        </row>
        <row r="375">
          <cell r="C375" t="str">
            <v>2200-12</v>
          </cell>
          <cell r="F375" t="str">
            <v>Marzo</v>
          </cell>
          <cell r="G375">
            <v>3</v>
          </cell>
          <cell r="H375">
            <v>92425440</v>
          </cell>
          <cell r="I375" t="str">
            <v>Incorporar en el plan decenal de salud pública la consulta a grupos etnicos, recurso humano</v>
          </cell>
        </row>
        <row r="376">
          <cell r="C376" t="str">
            <v>2200-13</v>
          </cell>
          <cell r="F376" t="str">
            <v>Febrero</v>
          </cell>
          <cell r="G376">
            <v>1</v>
          </cell>
          <cell r="H376">
            <v>0</v>
          </cell>
          <cell r="I376" t="str">
            <v>Fortalecer técnicamente a los territorios para la sistematización del plan decenal de salud pública</v>
          </cell>
        </row>
        <row r="377">
          <cell r="C377" t="str">
            <v>2200-14</v>
          </cell>
          <cell r="F377" t="str">
            <v>Mayo</v>
          </cell>
          <cell r="G377">
            <v>1</v>
          </cell>
          <cell r="H377">
            <v>291794896</v>
          </cell>
          <cell r="I377" t="str">
            <v>Curso virtual, y asistencia técnica para fortalecer las capacidades en análisis de la situación de salud de los responsables del tema en las entidades territoriales.</v>
          </cell>
        </row>
        <row r="378">
          <cell r="C378" t="str">
            <v>2200-15</v>
          </cell>
          <cell r="F378" t="str">
            <v>Febrero</v>
          </cell>
          <cell r="G378">
            <v>2</v>
          </cell>
          <cell r="H378">
            <v>151591000</v>
          </cell>
          <cell r="I378" t="str">
            <v>Apoyar la gestión del ministerio para la revisión actualización difusión en la bibilioteca virtual de salud y el repositorio digital.</v>
          </cell>
        </row>
        <row r="379">
          <cell r="C379" t="str">
            <v>2200-16</v>
          </cell>
          <cell r="F379" t="str">
            <v>Febrero</v>
          </cell>
          <cell r="G379">
            <v>5</v>
          </cell>
          <cell r="H379">
            <v>374420000</v>
          </cell>
          <cell r="I379" t="str">
            <v>Apoyar la gestión del ministerio para el desarrollo de los obsevatorios priorizados por la dirección de epidemiología y demografía</v>
          </cell>
        </row>
        <row r="380">
          <cell r="C380" t="str">
            <v>2200-17</v>
          </cell>
          <cell r="F380" t="str">
            <v>Febrero</v>
          </cell>
          <cell r="G380">
            <v>3</v>
          </cell>
          <cell r="H380">
            <v>204460000</v>
          </cell>
          <cell r="I380" t="str">
            <v>Apoyar la evaluación y ejecución de estudios, mediciones y encuestas priorizadas por la dirección de epidemiología y demografía.</v>
          </cell>
        </row>
        <row r="381">
          <cell r="C381" t="str">
            <v>2200-18</v>
          </cell>
          <cell r="F381" t="str">
            <v>Febrero</v>
          </cell>
          <cell r="G381">
            <v>1</v>
          </cell>
          <cell r="H381">
            <v>30000000</v>
          </cell>
          <cell r="I381" t="str">
            <v>Apoyar la elaboración de los plegables de los indicadores básicos en salud 2012,</v>
          </cell>
        </row>
        <row r="382">
          <cell r="C382" t="str">
            <v>2200-19</v>
          </cell>
          <cell r="F382" t="str">
            <v>Mayo</v>
          </cell>
          <cell r="G382">
            <v>1</v>
          </cell>
          <cell r="H382">
            <v>5000000</v>
          </cell>
          <cell r="I382" t="str">
            <v>Apoyar la diagramación de los plegables de los indicadores básicos en salud 2012.</v>
          </cell>
        </row>
        <row r="383">
          <cell r="C383" t="str">
            <v>2200-20</v>
          </cell>
          <cell r="F383" t="str">
            <v>Junio</v>
          </cell>
          <cell r="G383">
            <v>1</v>
          </cell>
          <cell r="H383">
            <v>80000000</v>
          </cell>
          <cell r="I383" t="str">
            <v>Realizar la impresión de los documentos técnicos priorizados por la dirección.</v>
          </cell>
        </row>
        <row r="384">
          <cell r="C384" t="str">
            <v>2200-21</v>
          </cell>
          <cell r="F384" t="str">
            <v>Junio</v>
          </cell>
          <cell r="G384">
            <v>1</v>
          </cell>
          <cell r="H384">
            <v>2532550000</v>
          </cell>
          <cell r="I384" t="str">
            <v>Convenio para fortalecer la gestión de las fuentes de información de los registros de rips, discapacidad, protección específica y detección temprana, estadíssticas vitales, pai y sivigila, incluyendo asistencia técnica,capacitación, análisis y retroalimentación.</v>
          </cell>
        </row>
        <row r="385">
          <cell r="C385" t="str">
            <v>2200-22</v>
          </cell>
          <cell r="F385" t="str">
            <v>Febrero</v>
          </cell>
          <cell r="G385">
            <v>2</v>
          </cell>
          <cell r="H385">
            <v>148550000</v>
          </cell>
          <cell r="I385" t="str">
            <v>Apoyar el analisis, salidas e indicadores de las fuentes disponibles en el ministerio.</v>
          </cell>
        </row>
        <row r="386">
          <cell r="C386" t="str">
            <v>2200-23</v>
          </cell>
          <cell r="F386" t="str">
            <v>Febrero</v>
          </cell>
          <cell r="G386">
            <v>1</v>
          </cell>
          <cell r="H386">
            <v>1092704236</v>
          </cell>
          <cell r="I386" t="str">
            <v>Prestar los servicios de comunicaciones para la dirección de epidemiología y demografía y el centro nacional de enlace cne.</v>
          </cell>
        </row>
        <row r="387">
          <cell r="C387" t="str">
            <v>2200-24</v>
          </cell>
          <cell r="F387" t="str">
            <v>Abril</v>
          </cell>
          <cell r="G387">
            <v>3</v>
          </cell>
          <cell r="H387">
            <v>246606000</v>
          </cell>
          <cell r="I387" t="str">
            <v>Realizar segumiento técnico a transferencias nacionales</v>
          </cell>
        </row>
        <row r="388">
          <cell r="C388" t="str">
            <v>2200-25</v>
          </cell>
          <cell r="F388" t="str">
            <v>Abril</v>
          </cell>
          <cell r="G388">
            <v>1</v>
          </cell>
          <cell r="H388">
            <v>100000000</v>
          </cell>
          <cell r="I388" t="str">
            <v>Adquisicion tiquetes aéreos para garantizar la asistencia tecnica que deben brindar funcionarios y contratistas de la dirección de epidemiología y demografía</v>
          </cell>
        </row>
        <row r="389">
          <cell r="C389" t="str">
            <v>2200-26</v>
          </cell>
          <cell r="F389" t="str">
            <v>Mayo</v>
          </cell>
          <cell r="G389">
            <v>1</v>
          </cell>
          <cell r="H389">
            <v>150000000</v>
          </cell>
          <cell r="I389" t="str">
            <v>Realizar el primer encuentro nacional de gestión de conocimiento en salud para fomentar la gestión del conocimiento y el uso de la evidencia sanitaria en el país en la orientación y desarrollo de políticas e intervenciones en salud a partir del conocimiento.</v>
          </cell>
        </row>
        <row r="390">
          <cell r="C390" t="str">
            <v>2200-27</v>
          </cell>
          <cell r="F390" t="str">
            <v>Febrero</v>
          </cell>
          <cell r="G390">
            <v>1</v>
          </cell>
          <cell r="H390">
            <v>39348000</v>
          </cell>
          <cell r="I390" t="str">
            <v>Apoyar la gestión del ministerio para la revisión actualización difusión en la bibilioteca virtual de salud y el repositorio digital.</v>
          </cell>
        </row>
        <row r="391">
          <cell r="C391" t="str">
            <v>2200-28</v>
          </cell>
          <cell r="F391" t="str">
            <v>Abril</v>
          </cell>
          <cell r="G391">
            <v>1</v>
          </cell>
          <cell r="H391">
            <v>299061000</v>
          </cell>
          <cell r="I391" t="str">
            <v>Apoyar la gestión del ministerio para operación de la bibilioteca virtual de salud y el repositorio digital mediante herramientas d e tecnología de información y comunicación.</v>
          </cell>
        </row>
        <row r="392">
          <cell r="C392" t="str">
            <v>2200-29</v>
          </cell>
          <cell r="F392" t="str">
            <v>Marzo</v>
          </cell>
          <cell r="G392">
            <v>1</v>
          </cell>
          <cell r="H392">
            <v>87376800</v>
          </cell>
          <cell r="I392" t="str">
            <v>Apoyar la realización del análisis de la situación de salud (asis) y de la vigilancia en salud pública y  su implementación a nivel nacional y subnacional</v>
          </cell>
        </row>
        <row r="393">
          <cell r="C393" t="str">
            <v>2200-30</v>
          </cell>
          <cell r="F393" t="str">
            <v>Abril</v>
          </cell>
          <cell r="G393">
            <v>2</v>
          </cell>
          <cell r="H393">
            <v>173453700</v>
          </cell>
          <cell r="I393" t="str">
            <v>Apoyar la gestión del MPS en el desarrollo y operación del centro nacional de enlace como instancia oficial de comunicaciones de eventos y emergencias en salud pública</v>
          </cell>
        </row>
        <row r="394">
          <cell r="C394" t="str">
            <v>2200-31</v>
          </cell>
          <cell r="F394" t="str">
            <v>Marzo</v>
          </cell>
          <cell r="G394">
            <v>1</v>
          </cell>
          <cell r="H394">
            <v>168980000</v>
          </cell>
          <cell r="I394" t="str">
            <v>Apoyar la gestión del ministerio para el desarrollo de los obsevatorios priorizados por la dirección de epidemiología y demografía</v>
          </cell>
        </row>
        <row r="395">
          <cell r="C395" t="str">
            <v>2200-32</v>
          </cell>
          <cell r="F395" t="str">
            <v>Abril</v>
          </cell>
          <cell r="G395">
            <v>2</v>
          </cell>
          <cell r="H395">
            <v>195540000</v>
          </cell>
          <cell r="I395" t="str">
            <v>Apoyar la evaluación y ejecución de estudios, mediciones y encuestas priorizadas por la dirección de epidemiología y demografía.</v>
          </cell>
        </row>
        <row r="396">
          <cell r="C396" t="str">
            <v>2200-33</v>
          </cell>
          <cell r="F396" t="str">
            <v>Abril</v>
          </cell>
          <cell r="G396">
            <v>1</v>
          </cell>
          <cell r="H396">
            <v>490900000</v>
          </cell>
          <cell r="I396" t="str">
            <v>Apoyar el analisis, salidas e indicadores de las fuentes disponibles en el ministerio.</v>
          </cell>
        </row>
        <row r="397">
          <cell r="C397" t="str">
            <v>2200-34</v>
          </cell>
          <cell r="F397" t="str">
            <v>Mayo</v>
          </cell>
          <cell r="G397">
            <v>1</v>
          </cell>
          <cell r="H397">
            <v>907295764</v>
          </cell>
          <cell r="I397" t="str">
            <v>Prestar los servicos de comunicaciones para la dirección de epidemiología y demografía y el centro nacional de enlace cne</v>
          </cell>
        </row>
        <row r="398">
          <cell r="C398" t="str">
            <v>2200-35</v>
          </cell>
          <cell r="F398" t="str">
            <v>Mayo</v>
          </cell>
          <cell r="G398">
            <v>1</v>
          </cell>
          <cell r="H398">
            <v>1000000000</v>
          </cell>
          <cell r="I398" t="str">
            <v>Convenio para el desarrollo del sistema de seguimiento a la gestión de los casos que son objeto de vigilancia en salud pública</v>
          </cell>
        </row>
        <row r="399">
          <cell r="C399" t="str">
            <v>2200-36</v>
          </cell>
          <cell r="F399" t="str">
            <v>Mayo</v>
          </cell>
          <cell r="G399">
            <v>1</v>
          </cell>
          <cell r="H399">
            <v>150000000</v>
          </cell>
          <cell r="I399" t="str">
            <v>Realizar el primer congreso nacional de estudios poblacionales</v>
          </cell>
        </row>
        <row r="400">
          <cell r="C400" t="str">
            <v>2200-37</v>
          </cell>
          <cell r="F400" t="str">
            <v>Mayo</v>
          </cell>
          <cell r="G400">
            <v>1</v>
          </cell>
          <cell r="H400">
            <v>56000000</v>
          </cell>
          <cell r="I400" t="str">
            <v>Realizar evento  comisión intersectorial de salud pública</v>
          </cell>
        </row>
        <row r="401">
          <cell r="C401" t="str">
            <v>2200-38</v>
          </cell>
          <cell r="F401" t="str">
            <v>Abril</v>
          </cell>
          <cell r="G401">
            <v>1</v>
          </cell>
          <cell r="H401">
            <v>55000000</v>
          </cell>
          <cell r="I401" t="str">
            <v>Realizar evento de lanzamiento plan decenal de salud pública</v>
          </cell>
        </row>
        <row r="402">
          <cell r="C402" t="str">
            <v>2200-39</v>
          </cell>
          <cell r="F402" t="str">
            <v>Abril</v>
          </cell>
          <cell r="G402">
            <v>2</v>
          </cell>
          <cell r="H402">
            <v>54000000</v>
          </cell>
          <cell r="I402" t="str">
            <v>Apoyar la preparación de los documentos técnicos a socializar en el marco del Plan Decenal de Salud Pública y análisis de situación de salud.</v>
          </cell>
        </row>
        <row r="403">
          <cell r="C403" t="str">
            <v>2200-40</v>
          </cell>
          <cell r="F403" t="str">
            <v>Abril</v>
          </cell>
          <cell r="G403">
            <v>1</v>
          </cell>
          <cell r="H403">
            <v>600000000</v>
          </cell>
          <cell r="I403" t="str">
            <v>Apoyar la identificación de las características de los cuidadores y de la atención integral de los adultos mayores en Colombia.</v>
          </cell>
        </row>
        <row r="404">
          <cell r="C404" t="str">
            <v>2200-41</v>
          </cell>
          <cell r="F404" t="str">
            <v>Abril</v>
          </cell>
          <cell r="G404">
            <v>1</v>
          </cell>
          <cell r="H404">
            <v>100000000</v>
          </cell>
          <cell r="I404" t="str">
            <v>Apoyar la elaboración  de la muestra maestra en salud</v>
          </cell>
        </row>
        <row r="405">
          <cell r="C405" t="str">
            <v>2200-42</v>
          </cell>
          <cell r="F405" t="str">
            <v>Mayo</v>
          </cell>
          <cell r="G405">
            <v>1</v>
          </cell>
          <cell r="H405">
            <v>216889954</v>
          </cell>
          <cell r="I405" t="str">
            <v>Fortalecimiento de la aplicción del reglamento sanitario internacional a nivel territorial</v>
          </cell>
        </row>
        <row r="406">
          <cell r="C406" t="str">
            <v>2200-43</v>
          </cell>
          <cell r="F406" t="str">
            <v>Mayo</v>
          </cell>
          <cell r="G406">
            <v>1</v>
          </cell>
          <cell r="H406">
            <v>700000000</v>
          </cell>
          <cell r="I406" t="str">
            <v>Apoyar el levantamiento de los insumos y concertación de contenidos para población afrocolombiana, negros, raizales, y palenqueros a incluir como capítulo anexo  al Plan Decenal de Salúd Pública.</v>
          </cell>
        </row>
        <row r="407">
          <cell r="C407" t="str">
            <v>2200-44</v>
          </cell>
          <cell r="F407" t="str">
            <v>Julio</v>
          </cell>
          <cell r="G407">
            <v>1</v>
          </cell>
          <cell r="H407">
            <v>800000000</v>
          </cell>
          <cell r="I407" t="str">
            <v>Apoyar el levantamiento de los insumos y concertación de contenidos para pueblos Indígenas  a incluir como capítulo anexo  al Plan Decenal de Salúd Pública Indigenas.</v>
          </cell>
        </row>
        <row r="408">
          <cell r="C408" t="str">
            <v>2200-45</v>
          </cell>
          <cell r="F408" t="str">
            <v>Julio</v>
          </cell>
          <cell r="G408">
            <v>1</v>
          </cell>
          <cell r="H408">
            <v>300000000</v>
          </cell>
          <cell r="I408" t="str">
            <v>Apoyar el levantamiento de los insumos y concertación de contenidos para población víctima  a incluir como capítulo anexo  al Plan Decenal de Salúd Pública.</v>
          </cell>
        </row>
        <row r="409">
          <cell r="C409" t="str">
            <v>2200-46</v>
          </cell>
          <cell r="F409" t="str">
            <v>Abril</v>
          </cell>
          <cell r="G409">
            <v>1</v>
          </cell>
          <cell r="H409">
            <v>75174560</v>
          </cell>
          <cell r="I409" t="str">
            <v>Acompañamiento metodológico para la consulta con los grupos de poblacioón diferenciales para la formulación del capitulo especial de Plan Decenal de Salud Pública.</v>
          </cell>
        </row>
        <row r="410">
          <cell r="C410" t="str">
            <v>2200-47</v>
          </cell>
          <cell r="F410" t="str">
            <v>Abril</v>
          </cell>
          <cell r="G410">
            <v>1</v>
          </cell>
          <cell r="H410">
            <v>53394000</v>
          </cell>
          <cell r="I410" t="str">
            <v>Seguimiento a los planes operativos, contratación y seguimiento a la ejecución de los recursos entregados a las Entidades Territoriales mediate transferencias.</v>
          </cell>
        </row>
        <row r="411">
          <cell r="C411" t="str">
            <v>2300-1</v>
          </cell>
          <cell r="F411" t="str">
            <v>Enero</v>
          </cell>
          <cell r="G411">
            <v>5</v>
          </cell>
          <cell r="H411">
            <v>589462440</v>
          </cell>
          <cell r="I411" t="str">
            <v>Prestar apoyo en el nivel territorial, en las entidades que le sean asignadas, para la ejecución de los proyectos asociados al fortalecimiento de la prestación de servicios de salud, a cargo de la dirección de prestación de servicios y atención primaria.</v>
          </cell>
        </row>
        <row r="412">
          <cell r="C412" t="str">
            <v>2300-2</v>
          </cell>
          <cell r="F412" t="str">
            <v>Enero</v>
          </cell>
          <cell r="G412">
            <v>1</v>
          </cell>
          <cell r="H412">
            <v>131250000</v>
          </cell>
          <cell r="I412" t="str">
            <v>Brindar asesoría a la dirección de prestación de servicios y atención primaria en la planeación, coordinación, seguimiento y evaluación de las actividades técnicas necesarias para la ejecución proyectos que le sean asignados, en el marco de los procesos de fortalecimiento de la prestación de servicios de salud.</v>
          </cell>
        </row>
        <row r="413">
          <cell r="C413" t="str">
            <v>2300-3</v>
          </cell>
          <cell r="F413" t="str">
            <v>Enero</v>
          </cell>
          <cell r="G413">
            <v>1</v>
          </cell>
          <cell r="H413">
            <v>131250000</v>
          </cell>
          <cell r="I413" t="str">
            <v>Brindar asesoría para la coordinación de las actividades de asistencia jurídica requeridas por la dirección de prestación de servicios y atención primaria, para la ejecución de los proyectos asociados al fortalecimiento de la prestación de servicios de salud.</v>
          </cell>
        </row>
        <row r="414">
          <cell r="C414" t="str">
            <v>2300-4</v>
          </cell>
          <cell r="F414" t="str">
            <v>Enero</v>
          </cell>
          <cell r="G414">
            <v>1</v>
          </cell>
          <cell r="H414">
            <v>119404068</v>
          </cell>
          <cell r="I414" t="str">
            <v>Brindar apoyo a la dirección de prestación de servicios y atención primaria, en los requerimientos de asistencia jurídica que sea necesario brindar a las entidades territoriales involucradas en proyectos asociados al fortalecimiento de la prestación de servicios de salud</v>
          </cell>
        </row>
        <row r="415">
          <cell r="C415" t="str">
            <v>2300-5</v>
          </cell>
          <cell r="F415" t="str">
            <v>Enero</v>
          </cell>
          <cell r="G415">
            <v>1</v>
          </cell>
          <cell r="H415">
            <v>122934000</v>
          </cell>
          <cell r="I415" t="str">
            <v>Brindar asesoría a la dirección de prestación de servicios y atención primaria en la planeación, coordinación, seguimiento y evaluación de las actividades técnicas necesarias para la ejecución de los ejes estratégicos que le sean asignados, en el marco del proyecto de apoyo para el diseño, implementación y seguimiento de estrategias de atención en salud centrada en el usuario</v>
          </cell>
        </row>
        <row r="416">
          <cell r="C416" t="str">
            <v>2300-6</v>
          </cell>
          <cell r="F416" t="str">
            <v>Enero</v>
          </cell>
          <cell r="G416">
            <v>1</v>
          </cell>
          <cell r="H416">
            <v>119404068</v>
          </cell>
          <cell r="I416" t="str">
            <v>Brindar asesoría y asistencia técnica al ministerio de salud y protección social, en la planeación, implementación y seguimiento de los proyectos relacionados con telesalud, con énfasis en el fortalecimiento de la prestación de servicios bajo la modalidad de telemedicina y el desarrollo de registros electrónicos de salud.</v>
          </cell>
        </row>
        <row r="417">
          <cell r="C417" t="str">
            <v>2300-7</v>
          </cell>
          <cell r="F417" t="str">
            <v>Enero</v>
          </cell>
          <cell r="G417">
            <v>1</v>
          </cell>
          <cell r="H417">
            <v>104304071</v>
          </cell>
          <cell r="I417" t="str">
            <v>Brindar asesoría y asistencia técnica a la dirección de prestación de servicios y atención primaria, a las direcciones territoriales de salud y a las instituciones prestadoras de servicios de salud que le sean asignadas, para el desarrollo de acciones dirigidas al ajuste e implementación del sistema único de habilitación</v>
          </cell>
        </row>
        <row r="418">
          <cell r="C418" t="str">
            <v>2300-8</v>
          </cell>
          <cell r="F418" t="str">
            <v>Enero</v>
          </cell>
          <cell r="G418">
            <v>1</v>
          </cell>
          <cell r="H418">
            <v>119404068</v>
          </cell>
          <cell r="I418" t="str">
            <v>Brindar asesoría a la dirección de prestación de servicios y atención primaria en la planeación, coordinación, seguimiento y evaluación de las actividades técnicas necesarias para la ejecución de los componentes de los ejes estratégicos que le sean asignados, en el marco del proyecto de apoyo para el diseño, implementación y seguimiento de estrategias de atención en salud centrada en el usuario</v>
          </cell>
        </row>
        <row r="419">
          <cell r="C419" t="str">
            <v>2300-9</v>
          </cell>
          <cell r="F419" t="str">
            <v>Enero</v>
          </cell>
          <cell r="G419">
            <v>1</v>
          </cell>
          <cell r="H419">
            <v>114811599</v>
          </cell>
          <cell r="I419" t="str">
            <v>Brindar asesoría a la dirección de prestación de servicios y atención primaria en la planeación, coordinación, seguimiento y evaluación de las actividades técnicas necesarias para la ejecución de los componentes de los ejes estratégicos que le sean asignados, en el marco del proyecto de apoyo para el diseño, implementación y seguimiento de estrategias de atención en salud centrada en el usuario</v>
          </cell>
        </row>
        <row r="420">
          <cell r="C420" t="str">
            <v>2300-10</v>
          </cell>
          <cell r="F420" t="str">
            <v>Enero</v>
          </cell>
          <cell r="G420">
            <v>1</v>
          </cell>
          <cell r="H420">
            <v>119404068</v>
          </cell>
          <cell r="I420" t="str">
            <v>Brindar asesoría a la dirección de prestación de servicios y atención primaria en la planeación, implementación, seguimiento y evaluación de las acciones que relacionadas con la implementación de los programas de saneamiento fiscal y financiero en el nivel territorial, en el marco de los procesos de reorganización y rediseño de redes de prestación de servicios de salud</v>
          </cell>
        </row>
        <row r="421">
          <cell r="C421" t="str">
            <v>2300-11</v>
          </cell>
          <cell r="F421" t="str">
            <v>Enero</v>
          </cell>
          <cell r="G421">
            <v>1</v>
          </cell>
          <cell r="H421">
            <v>103787544</v>
          </cell>
          <cell r="I421" t="str">
            <v>Brindar asesoría a la dirección de prestación de servicios y atención primaria y a las entidades territoriales que le sean asignadas en la generación y utilización de herramientas de captura, consolidación y análisis de información que apoyen los procesos de planificación, seguimiento y evaluación de los procesos asociados al fortalecimiento de la prestación de servicios de salud</v>
          </cell>
        </row>
        <row r="422">
          <cell r="C422" t="str">
            <v>2300-12</v>
          </cell>
          <cell r="F422" t="str">
            <v>Enero</v>
          </cell>
          <cell r="G422">
            <v>1</v>
          </cell>
          <cell r="H422">
            <v>103787544</v>
          </cell>
          <cell r="I422" t="str">
            <v>Prestar asesoría técnica a la dirección de prestación de servicios y atención primaria en el desarrollo, implementación, soporte e integración de las aplicaciones informáticas que le sean asignadas, en el marco de los procesos de fortalecimiento de la prestación de servicios de salud</v>
          </cell>
        </row>
        <row r="423">
          <cell r="C423" t="str">
            <v>2300-13</v>
          </cell>
          <cell r="F423" t="str">
            <v>Enero</v>
          </cell>
          <cell r="G423">
            <v>1</v>
          </cell>
          <cell r="H423">
            <v>25793891</v>
          </cell>
          <cell r="I423" t="str">
            <v>Prestar apoyo administrativo y logístico para la ejecución de las acciones de seguimiento y evaluación de los proyectos que desarrolla la dirección de prestación de servicios y atención primaria, en el marco de los procesos de fortalecimiento de la prestación de servicios de salud</v>
          </cell>
        </row>
        <row r="424">
          <cell r="C424" t="str">
            <v>2300-14</v>
          </cell>
          <cell r="F424" t="str">
            <v>Enero</v>
          </cell>
          <cell r="G424">
            <v>1</v>
          </cell>
          <cell r="H424">
            <v>100311225</v>
          </cell>
          <cell r="I424" t="str">
            <v>Brindar asesoría a la dirección de prestación de servicios y atención primaria en el seguimiento de la gestión financiera de las direcciones territoriales de salud y de las instituciones públicas prestadoras de servicios de salud, con énfasis en la ejecución de recursos de la nación relacionados con procesos de fortalecimiento de la prestación de servicios de salud</v>
          </cell>
        </row>
        <row r="425">
          <cell r="C425" t="str">
            <v>2300-15</v>
          </cell>
          <cell r="F425" t="str">
            <v>Enero</v>
          </cell>
          <cell r="G425">
            <v>1</v>
          </cell>
          <cell r="H425">
            <v>92295032</v>
          </cell>
          <cell r="I425" t="str">
            <v>Brindar apoyo a la dirección de prestación de servicios y atención primaria en el seguimiento de los procesos de contratación, registro y saneamiento de la cartera por prestación de servicios de salud por parte de las dts e ips asignadas, y de la ejecución de recursos de la nación relacionados con procesos de fortalecimiento de la prestación de servicios de salud</v>
          </cell>
        </row>
        <row r="426">
          <cell r="C426" t="str">
            <v>2300-16</v>
          </cell>
          <cell r="F426" t="str">
            <v>Enero</v>
          </cell>
          <cell r="G426">
            <v>1</v>
          </cell>
          <cell r="H426">
            <v>74971838</v>
          </cell>
          <cell r="I426" t="str">
            <v>Brindar apoyo técnico a la dirección de prestación de servicios y atención primaria en la programación, implementación y seguimiento de acciones dirigidas al saneamiento de la cartera hospitalaria, relacionados con procesos de fortalecimiento de la prestación de servicios de salud</v>
          </cell>
        </row>
        <row r="427">
          <cell r="C427" t="str">
            <v>2300-17</v>
          </cell>
          <cell r="F427" t="str">
            <v>Enero</v>
          </cell>
          <cell r="G427">
            <v>1</v>
          </cell>
          <cell r="H427">
            <v>104288268</v>
          </cell>
          <cell r="I427" t="str">
            <v>Prestar asesoría técnica a la dirección de prestación de servicios y atención primaria en la planeación, implementación y seguimiento de las acciones de seguimiento y evaluación de la gestión de las direcciones territoriales de salud y de las instituciones prestadoras de servicios de salud, relacionadas con procesos de fortalecimiento de la prestación de servicios de salud</v>
          </cell>
        </row>
        <row r="428">
          <cell r="C428" t="str">
            <v>2300-18</v>
          </cell>
          <cell r="F428" t="str">
            <v>Enero</v>
          </cell>
          <cell r="G428">
            <v>1</v>
          </cell>
          <cell r="H428">
            <v>131250000</v>
          </cell>
          <cell r="I428" t="str">
            <v>Brindar asesoría en la planeación, coordinación, seguimiento y evaluación de las actividades administrativas y financieras necesarias para la ejecución de los proyectos de inversión a cargo de la dirección de prestación de servicios y atención primaria.</v>
          </cell>
        </row>
        <row r="429">
          <cell r="C429" t="str">
            <v>2300-19</v>
          </cell>
          <cell r="F429" t="str">
            <v>Enero</v>
          </cell>
          <cell r="G429">
            <v>1</v>
          </cell>
          <cell r="H429">
            <v>128788000</v>
          </cell>
          <cell r="I429" t="str">
            <v>Brindar asesoría jurídica para la ejecución de las actividades administrativas necesarias para el desarrollo del programa de fortalecimiento de la prestación de servicios de salud y de los demás proyectos de inversión a cargo de la dirección de prestación de servicios y atención primaria</v>
          </cell>
        </row>
        <row r="430">
          <cell r="C430" t="str">
            <v>2300-20</v>
          </cell>
          <cell r="F430" t="str">
            <v>Enero</v>
          </cell>
          <cell r="G430">
            <v>1</v>
          </cell>
          <cell r="H430">
            <v>122934000</v>
          </cell>
          <cell r="I430" t="str">
            <v>Prestar asesoría administrativa y financiera en la planeación, implementación y seguimiento de las actividades necesarias para la ejecución de los proyectos de inversión a cargo de la dirección de prestación de servicios y atención primaria</v>
          </cell>
        </row>
        <row r="431">
          <cell r="C431" t="str">
            <v>2300-21</v>
          </cell>
          <cell r="F431" t="str">
            <v>Enero</v>
          </cell>
          <cell r="G431">
            <v>1</v>
          </cell>
          <cell r="H431">
            <v>21967344</v>
          </cell>
          <cell r="I431" t="str">
            <v>Prestar apoyo logístico y administrativo para la ejecución de los proyectos que desarrolla la dirección de prestación de servicios y atención primaria, en el marco de los procesos de fortalecimiento de la prestación de servicios de salud.</v>
          </cell>
        </row>
        <row r="432">
          <cell r="C432" t="str">
            <v>2300-22</v>
          </cell>
          <cell r="F432" t="str">
            <v>Enero</v>
          </cell>
          <cell r="G432">
            <v>1</v>
          </cell>
          <cell r="H432">
            <v>40719000</v>
          </cell>
          <cell r="I432" t="str">
            <v>Prestar apoyo administrativo en la ejecución del programa de fortalecimiento de la prestación de servicios de salud y de los demás proyectos de inversión a cargo de la dirección de prestación de servicios y atención primaria</v>
          </cell>
        </row>
        <row r="433">
          <cell r="C433" t="str">
            <v>2300-23</v>
          </cell>
          <cell r="F433" t="str">
            <v>Enero</v>
          </cell>
          <cell r="G433">
            <v>1</v>
          </cell>
          <cell r="H433">
            <v>27022171</v>
          </cell>
          <cell r="I433" t="str">
            <v>Prestar apoyo logístico y administrativo a la subdirección de prestación de servicios de salud para la ejecución de los proyectos asociados al fortalecimiento de la prestación de servicios de salud</v>
          </cell>
        </row>
        <row r="434">
          <cell r="C434" t="str">
            <v>2300-24</v>
          </cell>
          <cell r="F434" t="str">
            <v>Enero</v>
          </cell>
          <cell r="G434">
            <v>1</v>
          </cell>
          <cell r="H434">
            <v>45037755</v>
          </cell>
          <cell r="I434" t="str">
            <v>Brindar apoyo técnico en la revisión, consolidación, análisis y seguimiento de la información y documentación relacionada con la operacionalización de las acciones del programa de fortalecimiento de la prestación de servicios de salud y de los demás proyectos de inversión a cargo de la dirección de prestación de servicios y atención primaria.</v>
          </cell>
        </row>
        <row r="435">
          <cell r="C435" t="str">
            <v>2300-25</v>
          </cell>
          <cell r="F435" t="str">
            <v>Junio</v>
          </cell>
          <cell r="G435">
            <v>1</v>
          </cell>
          <cell r="H435">
            <v>500000000</v>
          </cell>
          <cell r="I435" t="str">
            <v>Hacer auditoría y expresar opinión profesional sobre la información relacionada con cartera hospitalaria</v>
          </cell>
        </row>
        <row r="436">
          <cell r="C436" t="str">
            <v>2300-26</v>
          </cell>
          <cell r="F436" t="str">
            <v>Enero</v>
          </cell>
          <cell r="G436">
            <v>1</v>
          </cell>
          <cell r="H436">
            <v>111467570</v>
          </cell>
          <cell r="I436" t="str">
            <v>Prestar asesoría técnica en el control financiero y contable de los convenios suscritos en ejecución del Programa de reorganización, rediseño y modernización de las redes de prestación de servicios de salud y de los que se suscriban en el marco del Programa de fortalecimiento de la prestación de servicios de salud</v>
          </cell>
        </row>
        <row r="437">
          <cell r="C437" t="str">
            <v>2300-27</v>
          </cell>
          <cell r="F437" t="str">
            <v>Julio</v>
          </cell>
          <cell r="G437">
            <v>1</v>
          </cell>
          <cell r="H437">
            <v>110000000</v>
          </cell>
          <cell r="I437" t="str">
            <v>Contratar la administración y manejo de un Patrimonio autónomo destinado al pago de pasivos de las IPS, en el marco del Programa de Fortalecimiento de la Prestación de Servicios de Salud</v>
          </cell>
        </row>
        <row r="438">
          <cell r="C438" t="str">
            <v>2300-28</v>
          </cell>
          <cell r="F438" t="str">
            <v>Febrero</v>
          </cell>
          <cell r="G438">
            <v>6</v>
          </cell>
          <cell r="H438">
            <v>356284000</v>
          </cell>
          <cell r="I438" t="str">
            <v>Brindar asistencia técnica  en la definición, implementación y difusión del Sistema de Evaluación de Actores e Indicadores de calidad</v>
          </cell>
        </row>
        <row r="439">
          <cell r="C439" t="str">
            <v>2300-29</v>
          </cell>
          <cell r="F439" t="str">
            <v>Mayo</v>
          </cell>
          <cell r="G439">
            <v>1</v>
          </cell>
          <cell r="H439">
            <v>180000000</v>
          </cell>
          <cell r="I439" t="str">
            <v>Adquisición de pasajes para los desplazamientos de los funcionarios y contratistas de la Dirección de Prestación de Servicios y Atención Primaria que deban brindar asistencia técnica a las IPS y DTS y efectuar acciones de seguimiento para el fortalecimiento de la prestación de servicios de salud</v>
          </cell>
        </row>
        <row r="440">
          <cell r="C440" t="str">
            <v>2300-30</v>
          </cell>
          <cell r="F440" t="str">
            <v>Junio</v>
          </cell>
          <cell r="G440">
            <v>1</v>
          </cell>
          <cell r="H440">
            <v>50000000</v>
          </cell>
          <cell r="I440" t="str">
            <v>Prestar los servicios de organización y apoyo logístico para la celebración del IV Foro y Taller de Salud y Economía y Cuentas Nacionales de Salud</v>
          </cell>
        </row>
        <row r="441">
          <cell r="C441" t="str">
            <v>2300-31</v>
          </cell>
          <cell r="F441" t="str">
            <v>Abril</v>
          </cell>
          <cell r="G441">
            <v>1</v>
          </cell>
          <cell r="H441">
            <v>0</v>
          </cell>
          <cell r="I441" t="str">
            <v>Determinar los factores que influyen en la adherencia a las guías de atención integral- GAI definidas por El Ministerio de salud y Protección Social, por parte de los trabajadores de salud de las instituciones Prestadoras de servicios de salud a nivel nacional y elaboración del manual y banco de herramienta de  implementación de GAI para Colombia</v>
          </cell>
        </row>
        <row r="442">
          <cell r="C442" t="str">
            <v>2300-32</v>
          </cell>
          <cell r="F442" t="str">
            <v>Abril</v>
          </cell>
          <cell r="G442">
            <v>1</v>
          </cell>
          <cell r="H442">
            <v>0</v>
          </cell>
          <cell r="I442" t="str">
            <v>Elaboración del diagnóstico de la situación de la calidad en el SGSSS y la formulación preliminar del Plan Nacional de Mejoramiento  de la Calidad</v>
          </cell>
        </row>
        <row r="443">
          <cell r="C443" t="str">
            <v>2300-33</v>
          </cell>
          <cell r="F443" t="str">
            <v>Marzo</v>
          </cell>
          <cell r="G443">
            <v>1</v>
          </cell>
          <cell r="H443">
            <v>84436628</v>
          </cell>
          <cell r="I443" t="str">
            <v>Brindar asistencia técnica para la adecuación y fortalecimiento del Sistema Obligatorio de Garantía de Calidad en los componentes asociados a la prestación de servicios de salud</v>
          </cell>
        </row>
        <row r="444">
          <cell r="C444" t="str">
            <v>2300-34</v>
          </cell>
          <cell r="F444" t="str">
            <v>Febrero</v>
          </cell>
          <cell r="G444">
            <v>1</v>
          </cell>
          <cell r="H444">
            <v>113718160</v>
          </cell>
          <cell r="I444" t="str">
            <v>Brindar asistencia técnica a la Dirección de Prestación de Servicios y Atención Primaria para el diseño e implementación de las acciones orientadas al fortalecimiento de la capacidad instalada asociada a la prestación de servicios de salud.</v>
          </cell>
        </row>
        <row r="445">
          <cell r="C445" t="str">
            <v>2300-35</v>
          </cell>
          <cell r="F445" t="str">
            <v>Marzo</v>
          </cell>
          <cell r="G445">
            <v>1</v>
          </cell>
          <cell r="H445">
            <v>92277000</v>
          </cell>
          <cell r="I445" t="str">
            <v>Brindar asistencia técnica a la Dirección de Prestación de Servicios y Atención Primaria para el diseño e implementación de las acciones orientadas al fortalecimiento de las relaciones de mercado para la prestación de servicios</v>
          </cell>
        </row>
        <row r="446">
          <cell r="C446" t="str">
            <v>2300-36</v>
          </cell>
          <cell r="F446" t="str">
            <v>Agosto</v>
          </cell>
          <cell r="G446">
            <v>1</v>
          </cell>
          <cell r="H446">
            <v>500000000</v>
          </cell>
          <cell r="I446" t="str">
            <v>Levantamiento de la línea de base para determinar la situación de los componentes de la telemedicina en el país.</v>
          </cell>
        </row>
        <row r="447">
          <cell r="C447" t="str">
            <v>2300-37</v>
          </cell>
          <cell r="F447" t="str">
            <v>Mayo</v>
          </cell>
          <cell r="G447">
            <v>6</v>
          </cell>
          <cell r="H447">
            <v>610000000</v>
          </cell>
          <cell r="I447" t="str">
            <v>Desarrollo e implementación de procesos de gestión de información, incluyendo acciones de captura, consolidación, análisis y generación de informes que den cuenta de los avances de los diferentes ejes estratégicos, así como de los resultados en la prestación de servicios de salud.</v>
          </cell>
        </row>
        <row r="448">
          <cell r="C448" t="str">
            <v>2300-38</v>
          </cell>
          <cell r="F448" t="str">
            <v>Marzo</v>
          </cell>
          <cell r="G448">
            <v>1</v>
          </cell>
          <cell r="H448">
            <v>96660436</v>
          </cell>
          <cell r="I448" t="str">
            <v>Brindar apoyo a la Dirección de Prestación de Servicios y Atención Primaria para la adecuación y modernización de la estructura y operación de las redes y las IPS, para que generen resultados en salud en condiciones de calidad, eficiencia y sostenibilidad.</v>
          </cell>
        </row>
        <row r="449">
          <cell r="C449" t="str">
            <v>2300-39</v>
          </cell>
          <cell r="F449" t="str">
            <v>Abril</v>
          </cell>
          <cell r="G449">
            <v>4</v>
          </cell>
          <cell r="H449">
            <v>0</v>
          </cell>
          <cell r="I449" t="str">
            <v>Brindar apoyo al Ministerio de Salud y Protección Social para la adecuación del reporte de información de prestaciones de salud</v>
          </cell>
        </row>
        <row r="450">
          <cell r="C450" t="str">
            <v>2300-40</v>
          </cell>
          <cell r="F450" t="str">
            <v>Junio</v>
          </cell>
          <cell r="G450">
            <v>1</v>
          </cell>
          <cell r="H450">
            <v>1000000000</v>
          </cell>
          <cell r="I450" t="str">
            <v>Verificar el cumplimiento de las condiciones de habilitación de los servicios oncológicos registrados en el Registro Especial de Prestadores de Servicios de Salud</v>
          </cell>
        </row>
        <row r="451">
          <cell r="C451" t="str">
            <v>2300-41</v>
          </cell>
          <cell r="F451" t="str">
            <v>Noviembre</v>
          </cell>
          <cell r="G451">
            <v>7</v>
          </cell>
          <cell r="H451">
            <v>146932080</v>
          </cell>
          <cell r="I451" t="str">
            <v>Prestar apoyo en el nivel territorial para la ejecución de los proyectos asociados al fortalecimiento de la prestación de servicios de salud, a cargo de la Dirección de Prestación de Servicios y Atención Primaria.</v>
          </cell>
        </row>
        <row r="452">
          <cell r="C452" t="str">
            <v>2300-42</v>
          </cell>
          <cell r="F452" t="str">
            <v>Noviembre</v>
          </cell>
          <cell r="G452">
            <v>6</v>
          </cell>
          <cell r="H452">
            <v>117401844</v>
          </cell>
          <cell r="I452" t="str">
            <v>Brindar asesoría a nivel nacional y territorial para la generación y utilización de herramientas de captura, consolidación y análisis de información que apoyen los procesos de planificación, seguimiento y evaluación de los procesos asociados al fortalecimiento de la prestación de servicios de salud.</v>
          </cell>
        </row>
        <row r="453">
          <cell r="C453" t="str">
            <v>2300-43</v>
          </cell>
          <cell r="F453" t="str">
            <v>Noviembre</v>
          </cell>
          <cell r="G453">
            <v>6</v>
          </cell>
          <cell r="H453">
            <v>120997718</v>
          </cell>
          <cell r="I453" t="str">
            <v>Brindar asesoría a la Dirección de Prestación de Servicios y Atención Primaria en temas de planeación, implementación, seguimiento y evaluación de las acciones relacionadas con la  ejecución de recursos asociados a procesos de fortalecimiento de la prestación de servicios de salud.</v>
          </cell>
        </row>
        <row r="454">
          <cell r="C454" t="str">
            <v>2300-44</v>
          </cell>
          <cell r="F454" t="str">
            <v>Noviembre</v>
          </cell>
          <cell r="G454">
            <v>3</v>
          </cell>
          <cell r="H454">
            <v>64683948</v>
          </cell>
          <cell r="I454" t="str">
            <v>Brindar asesoría y asistencia técnica a nivel nacional, territorial e institucional para el desarrollo de acciones dirigidas a la  implementación del Sistema  Obligatorio de Garantía de Calidad en la prestación de servicios de salud</v>
          </cell>
        </row>
        <row r="455">
          <cell r="C455" t="str">
            <v>2300-45</v>
          </cell>
          <cell r="F455" t="str">
            <v>Noviembre</v>
          </cell>
          <cell r="G455">
            <v>7</v>
          </cell>
          <cell r="H455">
            <v>130036432</v>
          </cell>
          <cell r="I455" t="str">
            <v>Brindar asesoría en materia de programación, administración, ejecución, contratación de servicios, adquisición de bienes y manejo de recursos para la implementación de los  proyectos de inversión a cargo de la Dirección de prestación de servicios y atención primaria.</v>
          </cell>
        </row>
        <row r="456">
          <cell r="C456" t="str">
            <v>2300-46</v>
          </cell>
          <cell r="F456" t="str">
            <v>Noviembre</v>
          </cell>
          <cell r="G456">
            <v>2</v>
          </cell>
          <cell r="H456">
            <v>50130814</v>
          </cell>
          <cell r="I456" t="str">
            <v>Brindar asesoría jurídica a nivel nacional, territorial e institucional en temas relacionados con la prestación de servicios de salud</v>
          </cell>
        </row>
        <row r="457">
          <cell r="C457" t="str">
            <v>2300-47</v>
          </cell>
          <cell r="F457" t="str">
            <v>Noviembre</v>
          </cell>
          <cell r="G457">
            <v>4</v>
          </cell>
          <cell r="H457">
            <v>103054000</v>
          </cell>
          <cell r="I457" t="str">
            <v>Brindar asesoria a la Dirección de Prestación de Servicios y Atención Primaria en la planeación, coordinación, seguimiento y evaluación de las actividades técnicas necesarias para la ejecución de los ejes estratégicos que le sean asignados, en le marco de los procesos de fortalecimiento de la prestación de servicios de salud.</v>
          </cell>
        </row>
        <row r="458">
          <cell r="C458" t="str">
            <v>2300-48</v>
          </cell>
          <cell r="F458" t="str">
            <v>Mayo</v>
          </cell>
          <cell r="G458">
            <v>1</v>
          </cell>
          <cell r="H458">
            <v>54600000</v>
          </cell>
          <cell r="I458" t="str">
            <v>Brindar asesoría contable y administrativa en la revisión, consolidación, análisis y seguimiento de la ejecución de recursos de los proyectos de inversión de la Dirección de Prestación de Servicios y Atención Primaria asociados con procesos de fortalecimiento de la prestación de servicios de salud.</v>
          </cell>
        </row>
        <row r="459">
          <cell r="C459" t="str">
            <v>2300-49</v>
          </cell>
          <cell r="F459" t="str">
            <v>Noviembre</v>
          </cell>
          <cell r="G459">
            <v>1</v>
          </cell>
          <cell r="H459">
            <v>23880814</v>
          </cell>
          <cell r="I459" t="str">
            <v>Brindar asesoría a la Subdirección de Infraestructura en Salud de la Dirección de Prestación de Servicios y Atención Primaria para el desarrollo de acciones orientadas al fortalecimiento de la capacidad instalada para la prestación de servicios de salud</v>
          </cell>
        </row>
        <row r="460">
          <cell r="C460" t="str">
            <v>2300-50</v>
          </cell>
          <cell r="F460" t="str">
            <v>Noviembre</v>
          </cell>
          <cell r="G460">
            <v>2</v>
          </cell>
          <cell r="H460">
            <v>48467614</v>
          </cell>
          <cell r="I460" t="str">
            <v>Brindar asesoría y asistencia técnica a la Dirección de Prestación de Servicios y Atención Primaria para el desarrollo de las acciones asociadas a la implementación de los proyectos de Telesalud.</v>
          </cell>
        </row>
        <row r="461">
          <cell r="C461" t="str">
            <v>2300-51</v>
          </cell>
          <cell r="F461" t="str">
            <v>Noviembre</v>
          </cell>
          <cell r="G461">
            <v>1</v>
          </cell>
          <cell r="H461">
            <v>5200000</v>
          </cell>
          <cell r="I461" t="str">
            <v>Prestar apoyo administrativo y logístico para la ejecución de las acciones de seguimiento y evaluación de los procesos  asociados al fortalecimiento de la prestación de servicios de salud.</v>
          </cell>
        </row>
        <row r="462">
          <cell r="C462" t="str">
            <v>2300-52</v>
          </cell>
          <cell r="F462" t="str">
            <v>Noviembre</v>
          </cell>
          <cell r="G462">
            <v>1</v>
          </cell>
          <cell r="H462">
            <v>23880814</v>
          </cell>
          <cell r="I462" t="str">
            <v>Brindar apoyo a la Dirección de Prestación de Servicios y Atención Primaria para la organización de la prestación de los servicios de salud a poblaciones especiales</v>
          </cell>
        </row>
        <row r="463">
          <cell r="C463" t="str">
            <v>2300-53</v>
          </cell>
          <cell r="F463" t="str">
            <v>Noviembre</v>
          </cell>
          <cell r="G463">
            <v>1</v>
          </cell>
          <cell r="H463">
            <v>21531300</v>
          </cell>
          <cell r="I463" t="str">
            <v>Brindar asesoría a la Dirección de Prestación de Servicios y Atención Primaria para el diseño e implementación de una estrategia relacionada con el saneamiento de cartera entre entidades responsables de pago y los prestadores de servicios de salud.</v>
          </cell>
        </row>
        <row r="464">
          <cell r="C464" t="str">
            <v>2300-54</v>
          </cell>
          <cell r="F464" t="str">
            <v>Mayo</v>
          </cell>
          <cell r="G464">
            <v>2</v>
          </cell>
          <cell r="H464">
            <v>136461792</v>
          </cell>
          <cell r="I464" t="str">
            <v>Prestar apoyo en el nivel territorial, en las entidades que le sean asignadas, para la ejecución de los proyectos asociados al fortalecimiento de la prestación de servicios de salud, a cargo de la dirección de prestación de servicios y atención primaria.</v>
          </cell>
        </row>
        <row r="465">
          <cell r="C465" t="str">
            <v>2300-55</v>
          </cell>
          <cell r="F465" t="str">
            <v>Mayo</v>
          </cell>
          <cell r="G465">
            <v>1</v>
          </cell>
          <cell r="H465">
            <v>37200000</v>
          </cell>
          <cell r="I465" t="str">
            <v>Brindar apoyo técnico en la revisión, consolidación, análisis y seguimiento de la información relacionada con la asignación y ejecución de recursos de la Nación que permita la operacionalización de las acciones dirigidas al saneamiento de la cartera hospitalaria, relacionados con procesos de fortalecimiento de la prestación de servicios de salud</v>
          </cell>
        </row>
        <row r="466">
          <cell r="C466" t="str">
            <v>2300-56</v>
          </cell>
          <cell r="F466" t="str">
            <v>Mayo</v>
          </cell>
          <cell r="G466">
            <v>1</v>
          </cell>
          <cell r="H466">
            <v>51265000</v>
          </cell>
          <cell r="I466" t="str">
            <v>Brindar apoyo a la Dirección de Prestación de Servicios y Atención Primaria en la elaboración de una propuesta analítica y conceptual para el desarrollo de un sistema integrado de información que soporte los procesos de verificación, seguimiento y evaluación de la conformación, organización y operación de las redes de prestación de servicios de salud</v>
          </cell>
        </row>
        <row r="467">
          <cell r="C467" t="str">
            <v>2300-57</v>
          </cell>
          <cell r="F467" t="str">
            <v>Agosto</v>
          </cell>
          <cell r="G467">
            <v>1</v>
          </cell>
          <cell r="H467">
            <v>380000000</v>
          </cell>
          <cell r="I467" t="str">
            <v>Desarrollar paquete instruccional para la capacitación en la verificación de condiciones de habilitación de servicios de salud.</v>
          </cell>
        </row>
        <row r="468">
          <cell r="C468" t="str">
            <v>2300-58</v>
          </cell>
          <cell r="F468" t="str">
            <v>Mayo</v>
          </cell>
          <cell r="G468">
            <v>6</v>
          </cell>
          <cell r="H468">
            <v>213794988</v>
          </cell>
          <cell r="I468" t="str">
            <v>Brindar asesoría y asistencia técnica a la Dirección de Prestación de Servicios y Atención Primaria, a las direcciones territoriales de salud y a las instituciones prestadoras de servicios de salud para la implementación del Sistema Único de Habilitación.</v>
          </cell>
        </row>
        <row r="469">
          <cell r="C469" t="str">
            <v>2300-59</v>
          </cell>
          <cell r="F469" t="str">
            <v>Octubre</v>
          </cell>
          <cell r="G469">
            <v>2</v>
          </cell>
          <cell r="H469">
            <v>45744000</v>
          </cell>
          <cell r="I469" t="str">
            <v>Brindar apoyo a la Dirección de Prestación de Servicios y Atención Primaria en los procesos de gestión de información del modelo de atención a nivel nacional</v>
          </cell>
        </row>
        <row r="470">
          <cell r="C470" t="str">
            <v>2300-60</v>
          </cell>
          <cell r="F470" t="str">
            <v>Junio</v>
          </cell>
          <cell r="G470">
            <v>1</v>
          </cell>
          <cell r="H470">
            <v>75000000</v>
          </cell>
          <cell r="I470" t="str">
            <v>Servicios de organización y apoyo logístico para el desarrollo de actividades de socialización, capacitación y divulgación, foros y reuniones de trabajo, sobre temas relacionados con los proyectos orientados al fortalecimiento de la capacidad de respuesta y efectividad de la prestación de servicios de salud</v>
          </cell>
        </row>
        <row r="471">
          <cell r="C471" t="str">
            <v>2300-61</v>
          </cell>
          <cell r="F471" t="str">
            <v>Mayo</v>
          </cell>
          <cell r="G471">
            <v>1</v>
          </cell>
          <cell r="H471">
            <v>30000000</v>
          </cell>
          <cell r="I471" t="str">
            <v>Brindar acompañamiento técnico en el proceso de acreditación del Manual Único Ambulatorio y Hospitalario, de acuerdo con lo señalado en los términos y condiciones del Programa Internacional de Acreditación de la Internacional Society for Quality in Health Care – ISQua</v>
          </cell>
        </row>
        <row r="472">
          <cell r="C472" t="str">
            <v>2300-62</v>
          </cell>
          <cell r="F472" t="str">
            <v>Noviembre</v>
          </cell>
          <cell r="G472">
            <v>1</v>
          </cell>
          <cell r="H472">
            <v>21121180</v>
          </cell>
          <cell r="I472" t="str">
            <v>Apoyar a la Dirección de Prestación de Servicios y Atención Primaria en el  desarrollo de un sistema integrado de información que soporte los procesos de  operación de las redes de prestación de servicios de salud</v>
          </cell>
        </row>
        <row r="473">
          <cell r="C473" t="str">
            <v>2300-63</v>
          </cell>
          <cell r="F473" t="str">
            <v>Mayo</v>
          </cell>
          <cell r="G473">
            <v>2</v>
          </cell>
          <cell r="H473">
            <v>136461792</v>
          </cell>
          <cell r="I473" t="str">
            <v>Brindar asesoría técnica a la Dirección de Prestación de Servicios y Atención Primaria en la planeación de estrategias orientadas al fortalecimiento de la prestación de servicios bajo la modalidad telemedicina, en especial en zonas dispersas y aisladas.</v>
          </cell>
        </row>
        <row r="474">
          <cell r="C474" t="str">
            <v>2300-64</v>
          </cell>
          <cell r="F474" t="str">
            <v>Agosto</v>
          </cell>
          <cell r="G474">
            <v>1</v>
          </cell>
          <cell r="H474">
            <v>1008786380</v>
          </cell>
          <cell r="I474" t="str">
            <v>Brindar asesoría para el fortalecimiento de los sistemas de información asociados a la prestación de servicios de salud.</v>
          </cell>
        </row>
        <row r="475">
          <cell r="C475" t="str">
            <v>2400-1</v>
          </cell>
          <cell r="F475" t="str">
            <v>Febrero</v>
          </cell>
          <cell r="G475">
            <v>1</v>
          </cell>
          <cell r="H475">
            <v>125000000</v>
          </cell>
          <cell r="I475" t="str">
            <v>Apoyar y asesorar a la Dirección de Medicamentos y Tecnologías en Salud en la elaboración de uno o varios documentos técnicos que sirvan de insumo para estructurar lineamientos rectores para la Política Nacional de Sangre</v>
          </cell>
        </row>
        <row r="476">
          <cell r="C476" t="str">
            <v>2400-2</v>
          </cell>
          <cell r="F476" t="str">
            <v>Abril</v>
          </cell>
          <cell r="G476">
            <v>3</v>
          </cell>
          <cell r="H476">
            <v>117080000</v>
          </cell>
          <cell r="I476" t="str">
            <v>Apoyar y asesorar a la Dirección de Medicamentos y Tecnologías en Salud en la elaboración de uno o varios documentos técnicos que sirvan de insumos para estructurar lineamientos rectores de políticas, planes, proyectos y programas de dispositivos médicos</v>
          </cell>
        </row>
        <row r="477">
          <cell r="C477" t="str">
            <v>2400-3</v>
          </cell>
          <cell r="F477" t="str">
            <v>Febrero</v>
          </cell>
          <cell r="G477">
            <v>1</v>
          </cell>
          <cell r="H477">
            <v>94050000</v>
          </cell>
          <cell r="I477" t="str">
            <v>Apoyar y asesorar a la Dirección de Medicamentos y Tecnologías en Salud en la elaboración de lineamientos y estrategias de análisis de los asuntos, intereses y posición de Colombia en los escenarios de armonización de estándares de regulación internacional y de integración subregional, regional y global relacionados con medicamentos, dispositivos médicos y tecnologías en salud</v>
          </cell>
        </row>
        <row r="478">
          <cell r="C478" t="str">
            <v>2400-4</v>
          </cell>
          <cell r="F478" t="str">
            <v>Febrero</v>
          </cell>
          <cell r="G478">
            <v>1</v>
          </cell>
          <cell r="H478">
            <v>94050000</v>
          </cell>
          <cell r="I478" t="str">
            <v>Apoyar y asesorar jurídicamente a la Dirección de Medicamentos y Tecnologías en Salud para desarrollar los proyectos normativos de la Dirección</v>
          </cell>
        </row>
        <row r="479">
          <cell r="C479" t="str">
            <v>2400-5</v>
          </cell>
          <cell r="F479" t="str">
            <v>Abril</v>
          </cell>
          <cell r="G479">
            <v>1</v>
          </cell>
          <cell r="H479">
            <v>105372000</v>
          </cell>
          <cell r="I479" t="str">
            <v>Apoyar y asesorar a la Dirección de Medicamentos y Tecnologías en Salud en la elaboración de lineamientos y estrategias en el campo de la innovación y desarrollo relacionados con medicamentos, dispositivos médicos y tecnologías en salud</v>
          </cell>
        </row>
        <row r="480">
          <cell r="C480" t="str">
            <v>2400-6</v>
          </cell>
          <cell r="F480" t="str">
            <v>Abril</v>
          </cell>
          <cell r="G480">
            <v>1</v>
          </cell>
          <cell r="H480">
            <v>105372000</v>
          </cell>
          <cell r="I480" t="str">
            <v>Apoyar y asesorar a la Dirección de Medicamentos y Tecnologías en Salud en la elaboración de uno o varios documentos de revisión de evidencia científica relacionada con medicamentos, dispositivos médicos y tecnologías en salud</v>
          </cell>
        </row>
        <row r="481">
          <cell r="C481" t="str">
            <v>2400-7</v>
          </cell>
          <cell r="F481" t="str">
            <v>Febrero</v>
          </cell>
          <cell r="G481">
            <v>1</v>
          </cell>
          <cell r="H481">
            <v>0</v>
          </cell>
          <cell r="I481" t="str">
            <v>Apoyar y asesorar a la Dirección de Medicamentos y Tecnologías en Salud en la elaboración de lineamientos de identificación y clasificación de medicamentos y lineamientos para estudios económicos que orienten el cumplimiento de los objetivos de la Política Farmacéutica</v>
          </cell>
        </row>
        <row r="482">
          <cell r="C482" t="str">
            <v>2400-8</v>
          </cell>
          <cell r="F482" t="str">
            <v>Febrero</v>
          </cell>
          <cell r="G482">
            <v>1</v>
          </cell>
          <cell r="H482">
            <v>0</v>
          </cell>
          <cell r="I482" t="str">
            <v>Apoyar y asesorar a la Dirección de Medicamentos y Tecnologías en Salud en la elaboración de uno o más documentos que orienten la implementación de la Política Farmacéutica Nacional definida en el documento CONPES 155</v>
          </cell>
        </row>
        <row r="483">
          <cell r="C483" t="str">
            <v>2400-9</v>
          </cell>
          <cell r="F483" t="str">
            <v>Febrero</v>
          </cell>
          <cell r="G483">
            <v>1</v>
          </cell>
          <cell r="H483">
            <v>73000000</v>
          </cell>
          <cell r="I483" t="str">
            <v>Adquisición de tiquetes aereos para el desplazamiento de funcionarios y contratistas para desarrollar actividades relacionadas con los temas competencia de la Dirección de Medicamentos y Tecnologías en Salud</v>
          </cell>
        </row>
        <row r="484">
          <cell r="C484" t="str">
            <v>2400-10</v>
          </cell>
          <cell r="F484" t="str">
            <v>Abril</v>
          </cell>
          <cell r="G484">
            <v>1</v>
          </cell>
          <cell r="H484">
            <v>246000000</v>
          </cell>
          <cell r="I484" t="str">
            <v>Apoyar y asesorar a la Dirección de Medicamentos y Tecnologías en Salud en la elaboración de conceptos técnicos basados en evidencia sobre pertinencia  en la prescripción de medicamentos usados en indicaciones y condiciones clínicas específicas</v>
          </cell>
        </row>
        <row r="485">
          <cell r="C485" t="str">
            <v>2500-1</v>
          </cell>
          <cell r="F485" t="str">
            <v>Agosto</v>
          </cell>
          <cell r="G485">
            <v>1</v>
          </cell>
          <cell r="H485">
            <v>11000000000</v>
          </cell>
          <cell r="I485" t="str">
            <v>Apoyar la formación de especialistas en áreas prioritarias para el sistema de salud, a través del programa de becas crédito ley 100 /93.</v>
          </cell>
        </row>
        <row r="486">
          <cell r="C486" t="str">
            <v>2500-2</v>
          </cell>
          <cell r="F486" t="str">
            <v>Abril</v>
          </cell>
          <cell r="G486">
            <v>1</v>
          </cell>
          <cell r="H486">
            <v>76000000</v>
          </cell>
          <cell r="I486" t="str">
            <v>Apoyar a la dirección de desrrollo de talento hunamo en salud en la gestión técnica, administrativa y financiera de la implementación del programa de cofinanciación de residencias médicas.</v>
          </cell>
        </row>
        <row r="487">
          <cell r="C487" t="str">
            <v>2500-3</v>
          </cell>
          <cell r="F487" t="str">
            <v>Agosto</v>
          </cell>
          <cell r="G487">
            <v>1</v>
          </cell>
          <cell r="H487">
            <v>14924000000</v>
          </cell>
          <cell r="I487" t="str">
            <v>Apoyar financieramente la formación de especialistas de la salud, bajo el sistema de residencias.</v>
          </cell>
        </row>
        <row r="488">
          <cell r="C488" t="str">
            <v>2500-4</v>
          </cell>
          <cell r="F488" t="str">
            <v>Enero</v>
          </cell>
          <cell r="G488">
            <v>1</v>
          </cell>
          <cell r="H488">
            <v>18858000</v>
          </cell>
          <cell r="I488" t="str">
            <v>Contrato 822 de 2012. apoyar a la dirección de desarrollo de talento humano en salud en la sustentación, revisión y documentación de las propuestas y ajustes normativos relacionados con las funciones de la dirección.</v>
          </cell>
        </row>
        <row r="489">
          <cell r="C489" t="str">
            <v>2500-5</v>
          </cell>
          <cell r="F489" t="str">
            <v>Enero</v>
          </cell>
          <cell r="G489">
            <v>1</v>
          </cell>
          <cell r="H489">
            <v>21669000</v>
          </cell>
          <cell r="I489" t="str">
            <v>Contrato 824 de 2012. apoyar a la dirección de desarrollo de talento humano en salud en la implementacion juridica, tecnica y operativa del nuevo modelo de la relacion docencia servicio de los programas de formacion en salud, que se presenten durante la ejecucion del contrato.</v>
          </cell>
        </row>
        <row r="490">
          <cell r="C490" t="str">
            <v>2500-6</v>
          </cell>
          <cell r="F490" t="str">
            <v>Enero</v>
          </cell>
          <cell r="G490">
            <v>1</v>
          </cell>
          <cell r="H490">
            <v>5220000</v>
          </cell>
          <cell r="I490" t="str">
            <v>Contrato 830 de 2012apoyar a la dirección de talento humano en salud en la actualización  y depuración las bases de datos de los profesioanles de la salud resgistrados en el ministerio de salud y protección social, como insumo para el desarrollo del registro único de talento humano en salud.</v>
          </cell>
        </row>
        <row r="491">
          <cell r="C491" t="str">
            <v>2500-7</v>
          </cell>
          <cell r="F491" t="str">
            <v>Enero</v>
          </cell>
          <cell r="G491">
            <v>1</v>
          </cell>
          <cell r="H491">
            <v>4625000</v>
          </cell>
          <cell r="I491" t="str">
            <v>Adicion y prorroga contrato no. 525 de 2012. apoyar a la dirección de desarrollo del talento humano en salud en el desarrollo de instrumentos de monitoreo del talento humano en salud a nivel regional para el observatorio de talento humano en salud mediante la definición de redes de generación de información desde la administración departamental y distrital</v>
          </cell>
        </row>
        <row r="492">
          <cell r="C492" t="str">
            <v>2500-8</v>
          </cell>
          <cell r="F492" t="str">
            <v>Enero</v>
          </cell>
          <cell r="G492">
            <v>1</v>
          </cell>
          <cell r="H492">
            <v>13851000</v>
          </cell>
          <cell r="I492" t="str">
            <v>Adición y prórroga al contrato no. 151 de 2012. apoyar  a la dirección de desarrollo de talento humano en salud en la gestión, actualización y ajuste de los procesos y procedimientos relacionados con la evaluación y seguimiento a la relación docencia servicio en los programas del área de la salud</v>
          </cell>
        </row>
        <row r="493">
          <cell r="C493" t="str">
            <v>2500-9</v>
          </cell>
          <cell r="F493" t="str">
            <v>Enero</v>
          </cell>
          <cell r="G493">
            <v>1</v>
          </cell>
          <cell r="H493">
            <v>17400000</v>
          </cell>
          <cell r="I493" t="str">
            <v>Adición y prórroga al contrato no. 147 de 2012. apoyar a la dirección de desarrollo de talento humano en salud en la caracterización del talento humano en salud autorizado para ejercer su profesión u ocupación en el país, a partir de la información disponible en el ministerio de salud y protección social, las direcciones territoriales de salud y otras fuentes</v>
          </cell>
        </row>
        <row r="494">
          <cell r="C494" t="str">
            <v>2500-10</v>
          </cell>
          <cell r="F494" t="str">
            <v>Enero</v>
          </cell>
          <cell r="G494">
            <v>1</v>
          </cell>
          <cell r="H494">
            <v>22800000</v>
          </cell>
          <cell r="I494" t="str">
            <v>Adición y prórroga al contrato no. 152 de 2012. apoyar a la dirección de desarrollo de talento humano en salud en el desarrollo de criterios y mecanismos para la definición y actualizaciòn de las competencias de las profesiones y ocupaciones del área de la salud en el marco de las leyes 1438 y 1450 de 2011</v>
          </cell>
        </row>
        <row r="495">
          <cell r="C495" t="str">
            <v>2500-11</v>
          </cell>
          <cell r="F495" t="str">
            <v>Abril</v>
          </cell>
          <cell r="G495">
            <v>2</v>
          </cell>
          <cell r="H495">
            <v>50000000</v>
          </cell>
          <cell r="I495" t="str">
            <v>Apoyar a la dirección de desarrollo de talento humano en salud en la caracterización del servicio social obligatorio, proponiendo los incentivos y ajustes normativos, técnicos y operativos en función de los propósitos de la ley 1164 de 2007.</v>
          </cell>
        </row>
        <row r="496">
          <cell r="C496" t="str">
            <v>2500-12</v>
          </cell>
          <cell r="F496" t="str">
            <v>Abril</v>
          </cell>
          <cell r="G496">
            <v>1</v>
          </cell>
          <cell r="H496">
            <v>40000000</v>
          </cell>
          <cell r="I496" t="str">
            <v>Apoyar a la dirección de desarrollo de talento humano en salud en el diseño de una herramienta para la asignación de plazas de servicio social obligatorio, que acerque las preferencias de los egresados con las de las ips.</v>
          </cell>
        </row>
        <row r="497">
          <cell r="C497" t="str">
            <v>2500-13</v>
          </cell>
          <cell r="F497" t="str">
            <v>Mayo</v>
          </cell>
          <cell r="G497">
            <v>1</v>
          </cell>
          <cell r="H497">
            <v>110570000</v>
          </cell>
          <cell r="I497" t="str">
            <v>Caracterizar las condiciones laborales del talento humano en salud en colombia.</v>
          </cell>
        </row>
        <row r="498">
          <cell r="C498" t="str">
            <v>2500-14</v>
          </cell>
          <cell r="F498" t="str">
            <v>Abril</v>
          </cell>
          <cell r="G498">
            <v>1</v>
          </cell>
          <cell r="H498">
            <v>63000000</v>
          </cell>
          <cell r="I498" t="str">
            <v>Apoyar a la dirección de desarrollo de talento humano en salud actualización, depuración y consolidación de la información del talento humano en salud autorizado para ejercer en el país.</v>
          </cell>
        </row>
        <row r="499">
          <cell r="C499" t="str">
            <v>2500-15</v>
          </cell>
          <cell r="F499" t="str">
            <v>Abril</v>
          </cell>
          <cell r="G499">
            <v>2</v>
          </cell>
          <cell r="H499">
            <v>128007000</v>
          </cell>
          <cell r="I499" t="str">
            <v>Apoyar a la dirección de desarrollo de talento humano en salud en la socialización e implementación del nuevo modelo de evaluación de la relación docencia servicio.</v>
          </cell>
        </row>
        <row r="500">
          <cell r="C500" t="str">
            <v>2500-16</v>
          </cell>
          <cell r="F500" t="str">
            <v>Abril</v>
          </cell>
          <cell r="G500">
            <v>1</v>
          </cell>
          <cell r="H500">
            <v>10000000</v>
          </cell>
          <cell r="I500" t="str">
            <v>Prestar el servicio de impresión del material de apoyo para la implementación del nuevo proceso para la evaluación de la relación docencia servicio.</v>
          </cell>
        </row>
        <row r="501">
          <cell r="C501" t="str">
            <v>2500-17</v>
          </cell>
          <cell r="F501" t="str">
            <v>Mayo</v>
          </cell>
          <cell r="G501">
            <v>2</v>
          </cell>
          <cell r="H501">
            <v>250000000</v>
          </cell>
          <cell r="I501" t="str">
            <v>Acompañar y apoyar al ministerio en el desarrollo y administración de líneas de formación no presencial para la capacitación, divulgación y despliegue de contenidos prioritarios para el país, dirigida al personal del sector salud.</v>
          </cell>
        </row>
        <row r="502">
          <cell r="C502" t="str">
            <v>2500-18</v>
          </cell>
          <cell r="F502" t="str">
            <v>Abril</v>
          </cell>
          <cell r="G502">
            <v>1</v>
          </cell>
          <cell r="H502">
            <v>20000000</v>
          </cell>
          <cell r="I502" t="str">
            <v>Socializar los lineamientos de formación para la atención a víctimas con enfoque psicosocial.</v>
          </cell>
        </row>
        <row r="503">
          <cell r="C503" t="str">
            <v>2500-19</v>
          </cell>
          <cell r="F503" t="str">
            <v>Abril</v>
          </cell>
          <cell r="G503">
            <v>1</v>
          </cell>
          <cell r="H503">
            <v>45600000</v>
          </cell>
          <cell r="I503" t="str">
            <v>Apoyar a la dirección de desarrollo de talento humano en salud en la caracterización y promoción de la inclusión de los temas y competencias definidas en las leyes colombianas, en los programas curriculares de formación de talento humano en salud.</v>
          </cell>
        </row>
        <row r="504">
          <cell r="C504" t="str">
            <v>2500-20</v>
          </cell>
          <cell r="F504" t="str">
            <v>Abril</v>
          </cell>
          <cell r="G504">
            <v>1</v>
          </cell>
          <cell r="H504">
            <v>68400000</v>
          </cell>
          <cell r="I504" t="str">
            <v>Apoyar a la dirección de desarrollo de talento humano en salud en el acompañamiento del proceso de definición y actualización de las competencias de profesiones y ocupaciones del área de la salud.</v>
          </cell>
        </row>
        <row r="505">
          <cell r="C505" t="str">
            <v>2500-21</v>
          </cell>
          <cell r="F505" t="str">
            <v>Abril</v>
          </cell>
          <cell r="G505">
            <v>1</v>
          </cell>
          <cell r="H505">
            <v>10000000</v>
          </cell>
          <cell r="I505" t="str">
            <v>Responder a la demanda de solicitudes de tarjetas de identificación única del personal de la salud.</v>
          </cell>
        </row>
        <row r="506">
          <cell r="C506" t="str">
            <v>2500-22</v>
          </cell>
          <cell r="F506" t="str">
            <v>Febrero</v>
          </cell>
          <cell r="G506">
            <v>1</v>
          </cell>
          <cell r="H506">
            <v>10000000</v>
          </cell>
          <cell r="I506" t="str">
            <v>Compra de tiquetes</v>
          </cell>
        </row>
        <row r="507">
          <cell r="C507" t="str">
            <v>3100-1</v>
          </cell>
          <cell r="F507" t="str">
            <v>Enero</v>
          </cell>
          <cell r="G507">
            <v>1</v>
          </cell>
          <cell r="H507">
            <v>90000000</v>
          </cell>
          <cell r="I507" t="str">
            <v>Apoyar y asesorar a la dirección de aseguramiento en salud, riesgos profesionales  y pensiones en la elaboración  de  proyectos de actos administrativos y demás documentos  legales que se requieran para la toma de decisiones  con el fin de garantizar el acceso a los servicios de salud en todos el territorio nacional, en el marco de los lineamientos  de universalización y portabilidad. (Con vigencia futura)</v>
          </cell>
        </row>
        <row r="508">
          <cell r="C508" t="str">
            <v>3100-2</v>
          </cell>
          <cell r="F508" t="str">
            <v>Enero</v>
          </cell>
          <cell r="G508">
            <v>1</v>
          </cell>
          <cell r="H508">
            <v>72000000</v>
          </cell>
          <cell r="I508" t="str">
            <v>Apoyar a la Dirección de Aseguramiento en Salud, Riesgos Profesionales y Pensiones en el desarrollo de actividades entre los diferentes actores del Sistema General de Seguridad Social en Salud, con el fin de garantizar  el acceso a los servicios de salud en todo el territorio nacional,  en el marco de los lineamientos  de  universalización, fomento empresarial y portabilidad. (Con vigencia futura)</v>
          </cell>
        </row>
        <row r="509">
          <cell r="C509" t="str">
            <v>3100-3</v>
          </cell>
          <cell r="F509" t="str">
            <v>Enero</v>
          </cell>
          <cell r="G509">
            <v>1</v>
          </cell>
          <cell r="H509">
            <v>117080000</v>
          </cell>
          <cell r="I509" t="str">
            <v>Apoyar a la Dirección de Aseguramiento en Salud, Riesgos Profesionales y Pensiones en la integración y asesoría de la ejecución del proyecto lineamientos de política para el mercado del aseguramiento a nivel nacional con el fin de garantizar  el acceso a los servicios de salud en todo el territorio nacional,  en el marco de la universalización, la unificación de  planes de beneficios, el fomento empresarial, la prima de riesgo y la portabilidad. (Con vigencia futura)</v>
          </cell>
        </row>
        <row r="510">
          <cell r="C510" t="str">
            <v>3100-4</v>
          </cell>
          <cell r="F510" t="str">
            <v>Enero</v>
          </cell>
          <cell r="G510">
            <v>1</v>
          </cell>
          <cell r="H510">
            <v>25885000</v>
          </cell>
          <cell r="I510" t="str">
            <v>Apoyar y asesorar a la Dirección de Aseguramiento en Salud, Riesgos Profesionales y Pensiones en la coordinación y consolidación de los insumos que permitan concretar la estrategia de portabilidad, garantizando la universalidad y la unificación de los planes de beneficio. (Con vigencia futura)</v>
          </cell>
        </row>
        <row r="511">
          <cell r="C511" t="str">
            <v>3100-5</v>
          </cell>
          <cell r="F511" t="str">
            <v>Enero</v>
          </cell>
          <cell r="G511">
            <v>1</v>
          </cell>
          <cell r="H511">
            <v>72000000</v>
          </cell>
          <cell r="I511" t="str">
            <v>Apoyar a la dirección de aseguramiento en salud, riesgos profesionales y pensiones en la elaboración  de  proyectos de actos administrativos y demás documentos  legales de la afiliación en el marco de la consolidación de la universalización del aseguramiento. (Con vigencia futura)</v>
          </cell>
        </row>
        <row r="512">
          <cell r="C512" t="str">
            <v>3100-6</v>
          </cell>
          <cell r="F512" t="str">
            <v>Enero</v>
          </cell>
          <cell r="G512">
            <v>1</v>
          </cell>
          <cell r="H512">
            <v>45000000</v>
          </cell>
          <cell r="I512" t="str">
            <v>Apoyar a la dirección de aseguramiento en salud, riesgos profesionales y pensiones en el diseño e implementación de un sistema de seguimiento y monitoreo a los procesos de universalización y movilidad entre regímenes en el marco de los lineamientos de universalización, y portabilidad. (Con vigencia futura)</v>
          </cell>
        </row>
        <row r="513">
          <cell r="C513" t="str">
            <v>3100-7</v>
          </cell>
          <cell r="F513" t="str">
            <v>Enero</v>
          </cell>
          <cell r="G513">
            <v>1</v>
          </cell>
          <cell r="H513">
            <v>24160000</v>
          </cell>
          <cell r="I513" t="str">
            <v>Brindar asistencia técnica-informática en el análisis, ajuste, consolidación, depuración y entrega de las bases de datos con la información de prestacion de servicios que genere los insumos para el desarrollo de los estudios de ajuste microeconómico, actuarial y financiero de las primas requeridos en la Direccion de Aseguramiento en Salud, Riesgos Profesionales y Pensiones. (Con vigencia futura)</v>
          </cell>
        </row>
        <row r="514">
          <cell r="C514" t="str">
            <v>3100-8</v>
          </cell>
          <cell r="F514" t="str">
            <v>Enero</v>
          </cell>
          <cell r="G514">
            <v>1</v>
          </cell>
          <cell r="H514">
            <v>64745800</v>
          </cell>
          <cell r="I514" t="str">
            <v>Apoyar a la Dirección de Aseguramiento en Salud, Riesgos Profesionales y Pensiones en la asistencia legal y jurídica con el fin de garantizar el acceso a los servicios de salud en todo el territorio nacional, en el marco de los lineamientos de universalización, fomento empresarial y portabilidad. (con vigencias futuras)</v>
          </cell>
        </row>
        <row r="515">
          <cell r="C515" t="str">
            <v>3100-9</v>
          </cell>
          <cell r="F515" t="str">
            <v>Enero</v>
          </cell>
          <cell r="G515">
            <v>1</v>
          </cell>
          <cell r="H515">
            <v>112870000</v>
          </cell>
          <cell r="I515" t="str">
            <v>Apoyar a la Dirección de Aseguramiento en Salud, Riesgos Profesionales y Pensiones en la integración y asesoría de la ejecución del proyecto lineamientos de política para el mercado del aseguramiento a nivel nacional con el fin de garantizar  el acceso a los servicios de salud en todo el territorio nacional,  en el marco de la universalización, la unificación de  planes de beneficios, el fomento empresarial, la prima de riesgo y la portabilidad. (Con vigencias futuras)</v>
          </cell>
        </row>
        <row r="516">
          <cell r="C516" t="str">
            <v>3100-10</v>
          </cell>
          <cell r="F516" t="str">
            <v>Enero</v>
          </cell>
          <cell r="G516">
            <v>1</v>
          </cell>
          <cell r="H516">
            <v>112870000</v>
          </cell>
          <cell r="I516" t="str">
            <v>Apoyar a la Dirección de Aseguramiento en Salud, Riesgos Profesionales y Pensiones en la integración y asesoría de la ejecución del proyecto lineamientos de política para el mercado del aseguramiento a nivel nacional con el fin de garantizar  el acceso a los servicios de salud en todo el territorio nacional,  en el marco de la universalización, la unificación de  planes de beneficios, el fomento empresarial, la prima de riesgo y la portabilidad. (con vigencias futuras)</v>
          </cell>
        </row>
        <row r="517">
          <cell r="C517" t="str">
            <v>3100-11</v>
          </cell>
          <cell r="F517" t="str">
            <v>Enero</v>
          </cell>
          <cell r="G517">
            <v>1</v>
          </cell>
          <cell r="H517">
            <v>27000000</v>
          </cell>
          <cell r="I517" t="str">
            <v>Apoyar al ministerio de salud y protección social en el análisis de mecanismos y medidas tendientes a mejorar el flujo de los recursos del sistema general de seguridad social en salud, incluyendo iniciativas reglamentarias y proyectos de ley que afecten la sostenibilidad financiera del sistema, así como las condiciones de habilitación financiera de las eps, en el marco de los lineamientos  de  universalización, unificación de  planes de beneficios  y portabilidad. (Con vigencias futuras)</v>
          </cell>
        </row>
        <row r="518">
          <cell r="C518" t="str">
            <v>3100-12</v>
          </cell>
          <cell r="F518" t="str">
            <v>Enero</v>
          </cell>
          <cell r="G518">
            <v>1</v>
          </cell>
          <cell r="H518">
            <v>85500000</v>
          </cell>
          <cell r="I518" t="str">
            <v>Brindar asistencia tecnica-informatica en los procesos de recepcion, validacion, retroalimentacion y conformacion de bases de datos en el marco de la informacion de prestacion de servicios reportada por las aseguradoras para el Estudio de Suficiencia POS-UPC. (Con vigencias futuras)</v>
          </cell>
        </row>
        <row r="519">
          <cell r="C519" t="str">
            <v>3100-13</v>
          </cell>
          <cell r="F519" t="str">
            <v>Enero</v>
          </cell>
          <cell r="G519">
            <v>1</v>
          </cell>
          <cell r="H519">
            <v>85500000</v>
          </cell>
          <cell r="I519" t="str">
            <v>Brindar asistencia técnica-informática en el análisis, ajuste, consolidación, depuración y entrega de las bases de datos con la información de prestacion de servicios que genere los insumos para el desarrollo de los estudios de ajuste microeconómico, actuarial y financiero de las primas requeridos en la Direccion de Aseguramiento en Salud, Riesgos Profesionales y Pensiones. (Con vigenicas futuras)</v>
          </cell>
        </row>
        <row r="520">
          <cell r="C520" t="str">
            <v>3100-14</v>
          </cell>
          <cell r="F520" t="str">
            <v>Enero</v>
          </cell>
          <cell r="G520">
            <v>1</v>
          </cell>
          <cell r="H520">
            <v>110405980</v>
          </cell>
          <cell r="I520" t="str">
            <v>Prestar asesoría a la Dirección de Aseguramiento en Salud, Riesgos Profesionales y Pensiones del Ministerio de Salud y Protección Social en la consolidación y análisis de los estudios relacionados con el ajuste de riesgo, actuarial y financiero de las primas en el marco de la información de prestación de servicios presentada por las Empresas Promotoras de Salud. (Con vigencias futuras)</v>
          </cell>
        </row>
        <row r="521">
          <cell r="C521" t="str">
            <v>3100-15</v>
          </cell>
          <cell r="F521" t="str">
            <v>Enero</v>
          </cell>
          <cell r="G521">
            <v>1</v>
          </cell>
          <cell r="H521">
            <v>85500000</v>
          </cell>
          <cell r="I521" t="str">
            <v>Brindar asistencia técnica en la elaboración e implementación de una metodología de cálculo actuarial de las primas del Sistema General de Seguridad Social en Salud y de los procesos de caracterización y actualización de los planes de beneficios de atención individual. (Con vigencias futuras)</v>
          </cell>
        </row>
        <row r="522">
          <cell r="C522" t="str">
            <v>3100-16</v>
          </cell>
          <cell r="F522" t="str">
            <v>Enero</v>
          </cell>
          <cell r="G522">
            <v>1</v>
          </cell>
          <cell r="H522">
            <v>119158430</v>
          </cell>
          <cell r="I522" t="str">
            <v>Prestar asesoría y apoyo a la Dirección de Aseguramiento en Salud, Riesgos Profesionales y Pensiones del Ministerio de Salud y Protección Social en la elaboración de  documentos técnicos  que permitan validar la relación entre las variables que afectan el ajuste de riesgo. (Con vigencias futuras)</v>
          </cell>
        </row>
        <row r="523">
          <cell r="C523" t="str">
            <v>3100-17</v>
          </cell>
          <cell r="F523" t="str">
            <v>Enero</v>
          </cell>
          <cell r="G523">
            <v>1</v>
          </cell>
          <cell r="H523">
            <v>45000000</v>
          </cell>
          <cell r="I523" t="str">
            <v>Apoyar a la dirección de aseguramiento en salud, riesgos profesionales y pensiones en la elaboración de instrumentos técnicos y de política para la operación de la portabilidad en todo el territorio nacional, en el marco de la universalización, la movilidad entre regímenes y la portabilidad. (con vigencias futuras)</v>
          </cell>
        </row>
        <row r="524">
          <cell r="C524" t="str">
            <v>3100-18</v>
          </cell>
          <cell r="F524" t="str">
            <v>Enero</v>
          </cell>
          <cell r="G524">
            <v>1</v>
          </cell>
          <cell r="H524">
            <v>45000000</v>
          </cell>
          <cell r="I524" t="str">
            <v>Apoyar a la Dirección de Aseguramiento en Salud, Riesgos Profesionales y Pensiones en el análisis de los servicios de salud con miras al diseño de un manual de tarifas y las recomendaciones para actualizar el plan de beneficios, en el marco de los lineamientos de universalización, y portabilidad. (Con vigencias futuras)</v>
          </cell>
        </row>
        <row r="525">
          <cell r="C525" t="str">
            <v>3100-19</v>
          </cell>
          <cell r="F525" t="str">
            <v>Enero</v>
          </cell>
          <cell r="G525">
            <v>1</v>
          </cell>
          <cell r="H525">
            <v>11285000</v>
          </cell>
          <cell r="I525" t="str">
            <v>Apoyar a la Dirección de Aseguramiento en Salud, Riesgos Profesionales y Pensiones en el seguimiento sobre la información de afiliación y movilidad en el SGSSS, en especial lo relacionado con la depuración, consolidación y actualización de la Base de Datos Única de Afiliados en el marco de la universalización, movilidad entre regímenes y la portabilidad nacional. (Con vigencias futuras)</v>
          </cell>
        </row>
        <row r="526">
          <cell r="C526" t="str">
            <v>3100-20</v>
          </cell>
          <cell r="F526" t="str">
            <v>Enero</v>
          </cell>
          <cell r="G526">
            <v>1</v>
          </cell>
          <cell r="H526">
            <v>27000000</v>
          </cell>
          <cell r="I526" t="str">
            <v>Apoyar al Ministerio de Salud y Protección Social en el análisis de las fuentes y usos de los recursos del Sistema General de Seguridad Social en Salud para la Implementación de los planes financieros de las Entidades Territoriales, en el marco de los lineamientos  de  universalización, unificación de  planes de beneficios  y portabilidad. (Con vigencias futuras)</v>
          </cell>
        </row>
        <row r="527">
          <cell r="C527" t="str">
            <v>3100-21</v>
          </cell>
          <cell r="F527" t="str">
            <v>Enero</v>
          </cell>
          <cell r="G527">
            <v>1</v>
          </cell>
          <cell r="H527">
            <v>16500000</v>
          </cell>
          <cell r="I527" t="str">
            <v>Apoyar al Ministerio de Salud y Protección Social en el análisis de los proyectos de ley relacionados con los recursos del Sistema General de Seguridad Social en Salud, así como en el análisis y consolidación del proyecto de documento técnico del manual de fuentes y usos de financiación del Sistema, en el marco de los lineamientos  de  universalización, unificación de  planes de beneficios  y portabilidad. (Con vigencias futuras)</v>
          </cell>
        </row>
        <row r="528">
          <cell r="C528" t="str">
            <v>3100-22</v>
          </cell>
          <cell r="F528" t="str">
            <v>Enero</v>
          </cell>
          <cell r="G528">
            <v>1</v>
          </cell>
          <cell r="H528">
            <v>25650000</v>
          </cell>
          <cell r="I528" t="str">
            <v>Apoyar al ministerio de salud y protección social en la formulación e implementación de los planes financieros de las entidades territoriales en el marco de la normatividad vigente, así como en las medidas de saneamiento de cartera entre las entidades territoriales y las eps del régimen subsidiado, en el marco de los lineamientos  de  universalización, unificación de  planes de beneficios  y portabilidad. (Con vigencias futuras)</v>
          </cell>
        </row>
        <row r="529">
          <cell r="C529" t="str">
            <v>3100-23</v>
          </cell>
          <cell r="F529" t="str">
            <v>Enero</v>
          </cell>
          <cell r="G529">
            <v>1</v>
          </cell>
          <cell r="H529">
            <v>19440000</v>
          </cell>
          <cell r="I529" t="str">
            <v>Apoyar al Ministerio de Salud y Protección Social en la formulación e implementación de los planes financieros de las entidades territoriales en el marco de la normatividad vigente, con énfasis en el  análisis de información de los recursos que se manejan a través de las cuentas maestras del régimen  subsidiado, en el marco de los lineamientos  de  universalización, unificación de  planes de beneficios  y portabilidad. (Con vigencias futuras)</v>
          </cell>
        </row>
        <row r="530">
          <cell r="C530" t="str">
            <v>3100-24</v>
          </cell>
          <cell r="F530" t="str">
            <v>Febrero</v>
          </cell>
          <cell r="G530">
            <v>1</v>
          </cell>
          <cell r="H530">
            <v>31704400</v>
          </cell>
          <cell r="I530" t="str">
            <v>Realizar las actividades que permitan recolectar, validar, verificar, procesar, ajustar y analizar la información generada en el desarrollo del Observatorio de Tecnologías en Salud,  con énfasis en procedimientos y dispositivos médicos, que sirva para el seguimiento al uso de las tecnologías en salud incluidas en el Plan obligatorio de Salud (POS).</v>
          </cell>
        </row>
        <row r="531">
          <cell r="C531" t="str">
            <v>3100-25</v>
          </cell>
          <cell r="F531" t="str">
            <v>Febrero</v>
          </cell>
          <cell r="G531">
            <v>1</v>
          </cell>
          <cell r="H531">
            <v>28568800</v>
          </cell>
          <cell r="I531" t="str">
            <v>Realizar las actividades que permitan recolectar, validar, verificar, procesar, ajustar y analizar la información generada en el desarrollo del Observatorio de Tecnologías en Salud,  con énfasis en lo relacionado con medicamentos, que sirva para el seguimiento al uso de las tecnologías en salud incluidas en el Plan obligatorio de Salud (POS). (con vigencias futuras)</v>
          </cell>
        </row>
        <row r="532">
          <cell r="C532" t="str">
            <v>3100-26</v>
          </cell>
          <cell r="F532" t="str">
            <v>Mayo</v>
          </cell>
          <cell r="G532">
            <v>1</v>
          </cell>
          <cell r="H532">
            <v>26013868</v>
          </cell>
          <cell r="I532" t="str">
            <v>Realizar las actividades que permitan formular recolectar validar verificar procesar ajustar y analizar la informaciòn en relaciòn al desarrollo del observatorio de tecnologìas en salud. (con vigencias futuras)</v>
          </cell>
        </row>
        <row r="533">
          <cell r="C533" t="str">
            <v>3100-27</v>
          </cell>
          <cell r="F533" t="str">
            <v>Mayo</v>
          </cell>
          <cell r="G533">
            <v>1</v>
          </cell>
          <cell r="H533">
            <v>37538268</v>
          </cell>
          <cell r="I533" t="str">
            <v>Apoyar y asistir los estudios para la definiciòn del càlculo de la modernizaciòn del POS y UPC. (con vigencias futuras)</v>
          </cell>
        </row>
        <row r="534">
          <cell r="C534" t="str">
            <v>3100-28</v>
          </cell>
          <cell r="F534" t="str">
            <v>Mayo</v>
          </cell>
          <cell r="G534">
            <v>1</v>
          </cell>
          <cell r="H534">
            <v>12498525</v>
          </cell>
          <cell r="I534" t="str">
            <v>Asegurar y mantener la calidad tecnico cientìfica de los contenidos de la herrameienta POS. (con vigencias futuras)</v>
          </cell>
        </row>
        <row r="535">
          <cell r="C535" t="str">
            <v>3100-29</v>
          </cell>
          <cell r="F535" t="str">
            <v>Mayo</v>
          </cell>
          <cell r="G535">
            <v>1</v>
          </cell>
          <cell r="H535">
            <v>9709128</v>
          </cell>
          <cell r="I535" t="str">
            <v>Asegurar y mantener la calidad tecnico cientìfica de los contenidos de la herrameienta POS. (Con vigencias futuras)</v>
          </cell>
        </row>
        <row r="536">
          <cell r="C536" t="str">
            <v>3100-30</v>
          </cell>
          <cell r="F536" t="str">
            <v>Mayo</v>
          </cell>
          <cell r="G536">
            <v>1</v>
          </cell>
          <cell r="H536">
            <v>11649830</v>
          </cell>
          <cell r="I536" t="str">
            <v>Coordinar la divulgaciòn y capacitaciòn del Subproyecto POS a nivel Nacional. (con vigencias futuras)</v>
          </cell>
        </row>
        <row r="537">
          <cell r="C537" t="str">
            <v>3100-31</v>
          </cell>
          <cell r="F537" t="str">
            <v>Abril</v>
          </cell>
          <cell r="G537">
            <v>1</v>
          </cell>
          <cell r="H537">
            <v>30000000</v>
          </cell>
          <cell r="I537" t="str">
            <v>Imprenta Nacional</v>
          </cell>
        </row>
        <row r="538">
          <cell r="C538" t="str">
            <v>3100-32</v>
          </cell>
          <cell r="F538" t="str">
            <v>Marzo</v>
          </cell>
          <cell r="G538">
            <v>1</v>
          </cell>
          <cell r="H538">
            <v>50000000</v>
          </cell>
          <cell r="I538" t="str">
            <v>contratar la prestación de servicios de un operador técnico que suministre el apoyo logístico necesario para la ejecución y realización de eventos de capacitación, sensibilización, divulgación, e implementación de las diferentes estrategias, políticas y planes del Ministerio de Salud y Protección Social.</v>
          </cell>
        </row>
        <row r="539">
          <cell r="C539" t="str">
            <v>3100-33</v>
          </cell>
          <cell r="F539" t="str">
            <v>Febrero</v>
          </cell>
          <cell r="G539">
            <v>1</v>
          </cell>
          <cell r="H539">
            <v>100000000</v>
          </cell>
          <cell r="I539" t="str">
            <v>Asistencia técnica ,suministrar  tiquetes  a servidores públicos y contratistas</v>
          </cell>
        </row>
        <row r="540">
          <cell r="C540" t="str">
            <v>3100-34</v>
          </cell>
          <cell r="F540" t="str">
            <v>Febrero</v>
          </cell>
          <cell r="G540">
            <v>1</v>
          </cell>
          <cell r="H540">
            <v>35637939</v>
          </cell>
          <cell r="I540" t="str">
            <v>Asistencia técnica ,suministrar  viáticos para servidores públicos y contratistas</v>
          </cell>
        </row>
        <row r="541">
          <cell r="C541" t="str">
            <v>3100-35</v>
          </cell>
          <cell r="F541" t="str">
            <v>Noviembre</v>
          </cell>
          <cell r="G541">
            <v>1</v>
          </cell>
          <cell r="H541">
            <v>13500000</v>
          </cell>
          <cell r="I541" t="str">
            <v>Adición contrato  No.910/12</v>
          </cell>
        </row>
        <row r="542">
          <cell r="C542" t="str">
            <v>3100-36</v>
          </cell>
          <cell r="F542" t="str">
            <v>Septiembre</v>
          </cell>
          <cell r="G542">
            <v>1</v>
          </cell>
          <cell r="H542">
            <v>0</v>
          </cell>
          <cell r="I542" t="str">
            <v>Adición contrato  No.770/12</v>
          </cell>
        </row>
        <row r="543">
          <cell r="C543" t="str">
            <v>3100-37</v>
          </cell>
          <cell r="F543" t="str">
            <v>Noviembre</v>
          </cell>
          <cell r="G543">
            <v>1</v>
          </cell>
          <cell r="H543">
            <v>17562000</v>
          </cell>
          <cell r="I543" t="str">
            <v>Adición contrato No.798/12</v>
          </cell>
        </row>
        <row r="544">
          <cell r="C544" t="str">
            <v>3100-38</v>
          </cell>
          <cell r="F544" t="str">
            <v>Noviembre</v>
          </cell>
          <cell r="G544">
            <v>1</v>
          </cell>
          <cell r="H544">
            <v>14175000</v>
          </cell>
          <cell r="I544" t="str">
            <v>Adición contrato No.794/12</v>
          </cell>
        </row>
        <row r="545">
          <cell r="C545" t="str">
            <v>3100-39</v>
          </cell>
          <cell r="F545" t="str">
            <v>Septiembre</v>
          </cell>
          <cell r="G545">
            <v>1</v>
          </cell>
          <cell r="H545">
            <v>31500000</v>
          </cell>
          <cell r="I545" t="str">
            <v>Adición contrato No. 889/12</v>
          </cell>
        </row>
        <row r="546">
          <cell r="C546" t="str">
            <v>3100-40</v>
          </cell>
          <cell r="F546" t="str">
            <v>Junio</v>
          </cell>
          <cell r="G546">
            <v>1</v>
          </cell>
          <cell r="H546">
            <v>0</v>
          </cell>
          <cell r="I546" t="str">
            <v>Adición contrato No.892 /12</v>
          </cell>
        </row>
        <row r="547">
          <cell r="C547" t="str">
            <v>3100-41</v>
          </cell>
          <cell r="F547" t="str">
            <v>Noviembre</v>
          </cell>
          <cell r="G547">
            <v>1</v>
          </cell>
          <cell r="H547">
            <v>9711870</v>
          </cell>
          <cell r="I547" t="str">
            <v>Adición contrato No.817 /12</v>
          </cell>
        </row>
        <row r="548">
          <cell r="C548" t="str">
            <v>3100-42</v>
          </cell>
          <cell r="F548" t="str">
            <v>Noviembre</v>
          </cell>
          <cell r="G548">
            <v>1</v>
          </cell>
          <cell r="H548">
            <v>16930500</v>
          </cell>
          <cell r="I548" t="str">
            <v>Adición contrato No.843 /12</v>
          </cell>
        </row>
        <row r="549">
          <cell r="C549" t="str">
            <v>3100-43</v>
          </cell>
          <cell r="F549" t="str">
            <v>Noviembre</v>
          </cell>
          <cell r="G549">
            <v>1</v>
          </cell>
          <cell r="H549">
            <v>16930500</v>
          </cell>
          <cell r="I549" t="str">
            <v>Adición contrato No.893/12</v>
          </cell>
        </row>
        <row r="550">
          <cell r="C550" t="str">
            <v>3100-44</v>
          </cell>
          <cell r="F550" t="str">
            <v>Junio</v>
          </cell>
          <cell r="G550">
            <v>1</v>
          </cell>
          <cell r="H550">
            <v>0</v>
          </cell>
          <cell r="I550" t="str">
            <v>Adición contrato No.874/12</v>
          </cell>
        </row>
        <row r="551">
          <cell r="C551" t="str">
            <v>3100-45</v>
          </cell>
          <cell r="F551" t="str">
            <v>Junio</v>
          </cell>
          <cell r="G551">
            <v>1</v>
          </cell>
          <cell r="H551">
            <v>14670500</v>
          </cell>
          <cell r="I551" t="str">
            <v>Adición contrato No.873/12</v>
          </cell>
        </row>
        <row r="552">
          <cell r="C552" t="str">
            <v>3100-46</v>
          </cell>
          <cell r="F552" t="str">
            <v>Noviembre</v>
          </cell>
          <cell r="G552">
            <v>1</v>
          </cell>
          <cell r="H552">
            <v>3624000</v>
          </cell>
          <cell r="I552" t="str">
            <v>Adición contrato No.880/12</v>
          </cell>
        </row>
        <row r="553">
          <cell r="C553" t="str">
            <v>3100-47</v>
          </cell>
          <cell r="F553" t="str">
            <v>Noviembre</v>
          </cell>
          <cell r="G553">
            <v>1</v>
          </cell>
          <cell r="H553">
            <v>12825000</v>
          </cell>
          <cell r="I553" t="str">
            <v>Adición contrato No.767/12</v>
          </cell>
        </row>
        <row r="554">
          <cell r="C554" t="str">
            <v>3100-48</v>
          </cell>
          <cell r="F554" t="str">
            <v>Noviembre</v>
          </cell>
          <cell r="G554">
            <v>1</v>
          </cell>
          <cell r="H554">
            <v>12825000</v>
          </cell>
          <cell r="I554" t="str">
            <v>Adición contrato No.774/12</v>
          </cell>
        </row>
        <row r="555">
          <cell r="C555" t="str">
            <v>3100-49</v>
          </cell>
          <cell r="F555" t="str">
            <v>Noviembre</v>
          </cell>
          <cell r="G555">
            <v>1</v>
          </cell>
          <cell r="H555">
            <v>16560897</v>
          </cell>
          <cell r="I555" t="str">
            <v>Adición contrato No.764/12</v>
          </cell>
        </row>
        <row r="556">
          <cell r="C556" t="str">
            <v>3100-50</v>
          </cell>
          <cell r="F556" t="str">
            <v>Noviembre</v>
          </cell>
          <cell r="G556">
            <v>1</v>
          </cell>
          <cell r="H556">
            <v>12825000</v>
          </cell>
          <cell r="I556" t="str">
            <v>Adición contrato No.865/12</v>
          </cell>
        </row>
        <row r="557">
          <cell r="C557" t="str">
            <v>3100-51</v>
          </cell>
          <cell r="F557" t="str">
            <v>Noviembre</v>
          </cell>
          <cell r="G557">
            <v>1</v>
          </cell>
          <cell r="H557">
            <v>17873765</v>
          </cell>
          <cell r="I557" t="str">
            <v>Adición contrato No 911/12</v>
          </cell>
        </row>
        <row r="558">
          <cell r="C558" t="str">
            <v>3100-52</v>
          </cell>
          <cell r="F558" t="str">
            <v>Junio</v>
          </cell>
          <cell r="G558">
            <v>1</v>
          </cell>
          <cell r="H558">
            <v>0</v>
          </cell>
          <cell r="I558" t="str">
            <v>Adición contrato No 844/12</v>
          </cell>
        </row>
        <row r="559">
          <cell r="C559" t="str">
            <v>3100-53</v>
          </cell>
          <cell r="F559" t="str">
            <v>Mayo</v>
          </cell>
          <cell r="G559">
            <v>1</v>
          </cell>
          <cell r="H559">
            <v>21990000</v>
          </cell>
          <cell r="I559" t="str">
            <v>Apoyar a la Dirección de Aseguramiento en Salud, Riesgos Laborales y Pensiones en el seguimiento de la información del SGSSS, en especial lo realcionado con actualización de bases de datos, al igual que brindar asistencia técnica en el marco de la universalización, movilidad ente regímenes y fomento empresarial</v>
          </cell>
        </row>
        <row r="560">
          <cell r="C560" t="str">
            <v>3100-54</v>
          </cell>
          <cell r="F560" t="str">
            <v>Mayo</v>
          </cell>
          <cell r="G560">
            <v>1</v>
          </cell>
          <cell r="H560">
            <v>21990000</v>
          </cell>
          <cell r="I560" t="str">
            <v>Apoyar y asesorar a la Dirección de aseguramiento en salud, riesgosprofesionales y pensiones en la elaboración y consolidación de conceptos y demás documentos legales que se requieran para la toma de decisiones con el fin de garantizar el acceso a los servicios de salud en todo el territorio nacional, en el marco de los lineamientos de universalización y  fomento empresarial</v>
          </cell>
        </row>
        <row r="561">
          <cell r="C561" t="str">
            <v>3100-55</v>
          </cell>
          <cell r="F561" t="str">
            <v>Junio</v>
          </cell>
          <cell r="G561">
            <v>1</v>
          </cell>
          <cell r="H561">
            <v>45000000</v>
          </cell>
          <cell r="I561" t="str">
            <v>Apoyar a la Dirección de Regulación de Operación del Asegurameinto en Salud, Riesgos Laborales y Pensiones en la generaicón e implementación de incedntivos en el mercado en el aseguramiento en salud con el fin de garantizar el acceso a los servicios de salud en todo el territorio nacional, en el mercado de la universalización, la unificación de planes de beneficios, el fomento empresarial y la primera de riesgo.</v>
          </cell>
        </row>
        <row r="562">
          <cell r="C562" t="str">
            <v>3100-56</v>
          </cell>
          <cell r="F562" t="str">
            <v>Septiembre</v>
          </cell>
          <cell r="G562">
            <v>1</v>
          </cell>
          <cell r="H562">
            <v>36000000</v>
          </cell>
          <cell r="I562" t="str">
            <v>Apoyar a la Dirección de Regulación de Operación del aseguramiento en salud, Riesgos Laborales y pensiones en la elaboración y consolidación de conceptos y demás documentos legales que ser requieran para la toma de decisiones con el fin de garantizar el aceso a los servicios de salud en todo el territorio nacional, en el marco de los lineamientos de universalización y fomento empresarial</v>
          </cell>
        </row>
        <row r="563">
          <cell r="C563" t="str">
            <v>3100-57</v>
          </cell>
          <cell r="F563" t="str">
            <v>Mayo</v>
          </cell>
          <cell r="G563">
            <v>1</v>
          </cell>
          <cell r="H563">
            <v>12080000</v>
          </cell>
          <cell r="I563" t="str">
            <v>Apoyar a la Direccion de Regulación de la Operación del Asegurameinto en Salud, Riesgos Laborales y Pensiones, en la ealboración de conceptos y brindar asistencia técnica a los diferentes actores del SGSSS, en el marco del proyecto de lineamientos de política para el mercado del aseguramiento en salud</v>
          </cell>
        </row>
        <row r="564">
          <cell r="C564" t="str">
            <v>3100-58</v>
          </cell>
          <cell r="F564" t="str">
            <v>Junio</v>
          </cell>
          <cell r="G564">
            <v>1</v>
          </cell>
          <cell r="H564">
            <v>15000000</v>
          </cell>
          <cell r="I564" t="str">
            <v>Apoyar y asesorar a la Dirección de Regulación de Operación del Aseguramiento en Salud , Riesgos Laborales y Pensiones en la elaboración y consolidación de conceptos al igual que brindar asistencia técnica en el marco de la implementación de la portabilidad que se requieran para la toma de decisiones conel fin de garantizar el acceso a los servicios de salud en todo el territorio nacioanl, en el marco de los lineamientos de universalización.</v>
          </cell>
        </row>
        <row r="565">
          <cell r="C565" t="str">
            <v>3100-59</v>
          </cell>
          <cell r="F565" t="str">
            <v>Junio</v>
          </cell>
          <cell r="G565">
            <v>1</v>
          </cell>
          <cell r="H565">
            <v>15000000</v>
          </cell>
          <cell r="I565" t="str">
            <v>Apoyar a la Dirección de Regulación de Operación del Aseguramiento en salud riesgos laborales y pensiones en la elaboración y consolidación de conceptos y demás documentos que se requieran para el mantenimiento de la cobertura universal con el fin de garantizar el acceso a los servicios de salud en todo el territorio nacional, en el marco de los lineamientos de universalización y fomento empresarial</v>
          </cell>
        </row>
        <row r="566">
          <cell r="C566" t="str">
            <v>3100-60</v>
          </cell>
          <cell r="F566" t="str">
            <v>Junio</v>
          </cell>
          <cell r="G566">
            <v>1</v>
          </cell>
          <cell r="H566">
            <v>45000000</v>
          </cell>
          <cell r="I566" t="str">
            <v>Apoyar a la Dirección de Regulación de la Operación del Aseguramiento en salud, riesgos laborales y pensiones, en el análisis y consolidación de información que pmerita definir estructuras de costos e información de gestión del riesgo en salud, al igual que realizar recomendaciones y brindar asistencia técnica en el marco del proyecto de lineamientos de política para el mercado del aseguramiento en salud</v>
          </cell>
        </row>
        <row r="567">
          <cell r="C567" t="str">
            <v>3200-1</v>
          </cell>
          <cell r="F567" t="str">
            <v>Febrero</v>
          </cell>
          <cell r="G567">
            <v>1</v>
          </cell>
          <cell r="H567">
            <v>81689300</v>
          </cell>
          <cell r="I567" t="str">
            <v>Apoyar al ministerio de salud y protección social en los requerimientos efectuados por los actores internos y externos al sistema general de seguridad social en salud relacionados con ingresos y gastos del  sector salud, así como en el análisis y seguimiento de los mismos.</v>
          </cell>
        </row>
        <row r="568">
          <cell r="C568" t="str">
            <v>3200-2</v>
          </cell>
          <cell r="F568" t="str">
            <v>Marzo</v>
          </cell>
          <cell r="G568">
            <v>1</v>
          </cell>
          <cell r="H568">
            <v>65880000</v>
          </cell>
          <cell r="I568" t="str">
            <v>Apoyar al ministerio de salud y protección social en el análisis de la información de las cuentas maestras del régimen subsidiado tendiente a la implementación de los planes financieros de las entidades territoriales de conformidad con la normatividad vigente.</v>
          </cell>
        </row>
        <row r="569">
          <cell r="C569" t="str">
            <v>3200-3</v>
          </cell>
          <cell r="F569" t="str">
            <v>Marzo</v>
          </cell>
          <cell r="G569">
            <v>1</v>
          </cell>
          <cell r="H569">
            <v>92700000</v>
          </cell>
          <cell r="I569" t="str">
            <v>Apoyar al ministerio de salud y protección social en el análisis de información tendiente a las medidas de saneamiento de cartera de la entidades territoriales y eps del régimen subsidiado, así como en las recomendaciones para la implementación de los planes financieros de las entidades territoriales.</v>
          </cell>
        </row>
        <row r="570">
          <cell r="C570" t="str">
            <v>3200-4</v>
          </cell>
          <cell r="F570" t="str">
            <v>Marzo</v>
          </cell>
          <cell r="G570">
            <v>1</v>
          </cell>
          <cell r="H570">
            <v>56650000</v>
          </cell>
          <cell r="I570" t="str">
            <v>Apoyar al ministerio de salud y protección social en análisis y seguimiento de las cuentas nacionales de salud, así como en el comportamiento de las fuentes de financiación y flujo de recursos del sector salud.</v>
          </cell>
        </row>
        <row r="571">
          <cell r="C571" t="str">
            <v>3200-5</v>
          </cell>
          <cell r="F571" t="str">
            <v>Marzo</v>
          </cell>
          <cell r="G571">
            <v>1</v>
          </cell>
          <cell r="H571">
            <v>92700000</v>
          </cell>
          <cell r="I571" t="str">
            <v>Apoyar al ministerio de salud y protección social en el análisis y recomendaciones tendientes al seguimiento de las fuentes de financiación y usos de los recursos del sistema general de seguridad social en salud, así como en el seguimiento de los indicadores financieros del sistema.</v>
          </cell>
        </row>
        <row r="572">
          <cell r="C572" t="str">
            <v>3200-6</v>
          </cell>
          <cell r="F572" t="str">
            <v>Marzo</v>
          </cell>
          <cell r="G572">
            <v>1</v>
          </cell>
          <cell r="H572">
            <v>27000000</v>
          </cell>
          <cell r="I572" t="str">
            <v>Apoyar al ministerio de salud y protección social en el análisis de los proyectos normativos que aféctate la sostenibilidad financiera y flujo de los recursos del sistema general de seguridad social en salud, así como en análisis y recomendaciones tendientes a la habilitación financiera de las eps.</v>
          </cell>
        </row>
        <row r="573">
          <cell r="C573" t="str">
            <v>3200-7</v>
          </cell>
          <cell r="F573" t="str">
            <v>Marzo</v>
          </cell>
          <cell r="G573">
            <v>1</v>
          </cell>
          <cell r="H573">
            <v>56650000</v>
          </cell>
          <cell r="I573" t="str">
            <v>Apoyar al ministerio de salud y protección social en el análisis y seguimiento de las fuentes de financiación del sistema general de seguridad social en salud, tendiente a la consolidación del proyecto del técnico del manual de fuentes de financiación y usos de los recursos del sistema, así como en la proyección de conceptos técnicos de proyectos de ley que afecten los recursos del sistema</v>
          </cell>
        </row>
        <row r="574">
          <cell r="C574" t="str">
            <v>3200-8</v>
          </cell>
          <cell r="F574" t="str">
            <v>Junio</v>
          </cell>
          <cell r="G574">
            <v>1</v>
          </cell>
          <cell r="H574">
            <v>59263000</v>
          </cell>
          <cell r="I574" t="str">
            <v>Apoyar al ministerio de salud y protección social en el análisis de información tendiente a la proyección de los escenarios de sostenibilidad financieras del sistema general de seguridad social en salud.</v>
          </cell>
        </row>
        <row r="575">
          <cell r="C575" t="str">
            <v>3200-9</v>
          </cell>
          <cell r="F575" t="str">
            <v>Marzo</v>
          </cell>
          <cell r="G575">
            <v>1</v>
          </cell>
          <cell r="H575">
            <v>72000000</v>
          </cell>
          <cell r="I575" t="str">
            <v>Apoyar al ministerio de salud y protección social en el análisis y seguimiento de los planes financieros de las entidades territoriales y evaluar el impacto en el flujo de los  recursos y el saneamiento contables del sistema general de seguridad social en salud.</v>
          </cell>
        </row>
        <row r="576">
          <cell r="C576" t="str">
            <v>3200-10</v>
          </cell>
          <cell r="F576" t="str">
            <v>Marzo</v>
          </cell>
          <cell r="G576">
            <v>1</v>
          </cell>
          <cell r="H576">
            <v>53536000</v>
          </cell>
          <cell r="I576" t="str">
            <v>Apoyar al ministerio de salud y protección social en análisis de la información reportada en los planes financieros de la entidades territoriales, así como en el seguimiento de la ejecución, cumplimiento y modificaciones de los mismos.</v>
          </cell>
        </row>
        <row r="577">
          <cell r="C577" t="str">
            <v>3200-11</v>
          </cell>
          <cell r="F577" t="str">
            <v>Junio</v>
          </cell>
          <cell r="G577">
            <v>2</v>
          </cell>
          <cell r="H577">
            <v>20000000</v>
          </cell>
          <cell r="I577" t="str">
            <v>Publicaciones de documentos producidos por la dirección de financiamiento sectorial</v>
          </cell>
        </row>
        <row r="578">
          <cell r="C578" t="str">
            <v>3200-12</v>
          </cell>
          <cell r="F578" t="str">
            <v>Marzo</v>
          </cell>
          <cell r="G578">
            <v>1</v>
          </cell>
          <cell r="H578">
            <v>239603700</v>
          </cell>
          <cell r="I578" t="str">
            <v>Suministro de viáticos y tiquetes áreos y/o terrestres para realizar asistencia técnica de la dirección de financiamiento sectorial</v>
          </cell>
        </row>
        <row r="579">
          <cell r="C579" t="str">
            <v>3200-13</v>
          </cell>
          <cell r="F579" t="str">
            <v>Mayo</v>
          </cell>
          <cell r="G579">
            <v>2</v>
          </cell>
          <cell r="H579">
            <v>3000000</v>
          </cell>
          <cell r="I579" t="str">
            <v>Eventos de divulgación de la dirección de financiamiento sectorial</v>
          </cell>
        </row>
        <row r="580">
          <cell r="C580" t="str">
            <v>3200-14</v>
          </cell>
          <cell r="F580" t="str">
            <v>Mayo</v>
          </cell>
          <cell r="G580">
            <v>1</v>
          </cell>
          <cell r="H580">
            <v>60000000</v>
          </cell>
          <cell r="I580" t="str">
            <v>Apoyar al ministerio de salud y protección social en la elaboración de los conceptos jurídicos relacionados con el financiamiento territorial y en general del uso de los recursos del sistema general de seguridad social en salud, así como en la preparación de actos administrativos que se requieran en el marco de la financiación del sistema general de seguridad social y los planes financieros de las entidades territoriales.</v>
          </cell>
        </row>
        <row r="581">
          <cell r="C581" t="str">
            <v>3200-15</v>
          </cell>
          <cell r="F581" t="str">
            <v>Mayo</v>
          </cell>
          <cell r="G581">
            <v>1</v>
          </cell>
          <cell r="H581">
            <v>19328000</v>
          </cell>
          <cell r="I581" t="str">
            <v>Apoyar al ministerio de salud y protección social en el análisis y consolidación de la información reportada por las entidades territoriales en los planes financieros, así como en la proyección de respuestas a las consultas formulados por los actores del sistema general de seguridad social en salud.</v>
          </cell>
        </row>
        <row r="582">
          <cell r="C582" t="str">
            <v>4000-1</v>
          </cell>
          <cell r="F582" t="str">
            <v>Junio</v>
          </cell>
          <cell r="G582">
            <v>1</v>
          </cell>
          <cell r="H582">
            <v>46350000</v>
          </cell>
          <cell r="I582" t="str">
            <v>Prestar asesoría y apoyo jurídico a la Secretaría General en los diferentes procesos administrativos que lidera la entidad.</v>
          </cell>
        </row>
        <row r="583">
          <cell r="C583" t="str">
            <v>4000-2</v>
          </cell>
          <cell r="F583" t="str">
            <v>Junio</v>
          </cell>
          <cell r="G583">
            <v>1</v>
          </cell>
          <cell r="H583">
            <v>53595601.950000003</v>
          </cell>
          <cell r="I583" t="str">
            <v>Prestar asesoría a la Secretaría General del Ministerio de Salud y Protección Social en los diferentes asuntos jurídicos y contractuales de su competencia.</v>
          </cell>
        </row>
        <row r="584">
          <cell r="C584" t="str">
            <v>4000-3</v>
          </cell>
          <cell r="F584" t="str">
            <v>Junio</v>
          </cell>
          <cell r="G584">
            <v>1</v>
          </cell>
          <cell r="H584">
            <v>54075000</v>
          </cell>
          <cell r="I584" t="str">
            <v>Apoyar el análisis, mejoramiento e implementación de las herramientas tecnológicas e informáticas que soportan el proceso de gestión documental, de administración de personal y del sistema de información de salud pública</v>
          </cell>
        </row>
        <row r="585">
          <cell r="C585" t="str">
            <v>4000-4</v>
          </cell>
          <cell r="F585" t="str">
            <v>Junio</v>
          </cell>
          <cell r="G585">
            <v>1</v>
          </cell>
          <cell r="H585">
            <v>35020000</v>
          </cell>
          <cell r="I585" t="str">
            <v>Prestar asesoría a la Dirección de Prestación de Servicios y Atención Primaria en los diferentes asuntos jurídicos y contractuales de su competencia.</v>
          </cell>
        </row>
        <row r="586">
          <cell r="C586" t="str">
            <v>4000-5</v>
          </cell>
          <cell r="F586" t="str">
            <v>Enero</v>
          </cell>
          <cell r="G586">
            <v>1</v>
          </cell>
          <cell r="H586">
            <v>0</v>
          </cell>
          <cell r="I586" t="str">
            <v>Prestar asesoría a la Dirección de Prestación de Servicios y Atención Primaria en los diferentes asuntos jurídicos y contractuales de su competencia.</v>
          </cell>
        </row>
        <row r="587">
          <cell r="C587" t="str">
            <v>4000-6</v>
          </cell>
          <cell r="F587" t="str">
            <v>Junio</v>
          </cell>
          <cell r="G587">
            <v>1</v>
          </cell>
          <cell r="H587">
            <v>30900000</v>
          </cell>
          <cell r="I587" t="str">
            <v>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v>
          </cell>
        </row>
        <row r="588">
          <cell r="C588" t="str">
            <v>4000-7</v>
          </cell>
          <cell r="F588" t="str">
            <v>Junio</v>
          </cell>
          <cell r="G588">
            <v>1</v>
          </cell>
          <cell r="H588">
            <v>30900000</v>
          </cell>
          <cell r="I588" t="str">
            <v>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v>
          </cell>
        </row>
        <row r="589">
          <cell r="C589" t="str">
            <v>4000-8</v>
          </cell>
          <cell r="F589" t="str">
            <v>Enero</v>
          </cell>
          <cell r="G589">
            <v>1</v>
          </cell>
          <cell r="H589">
            <v>11221850</v>
          </cell>
          <cell r="I589" t="str">
            <v>Prestar apoyo al Ministro de Salud y Protección Social, en el seguimiento y análisis de las políticas públicas y proyectos relacionados con el sector de la Salud Pública y la Protección Social.</v>
          </cell>
        </row>
        <row r="590">
          <cell r="C590" t="str">
            <v>4000-9</v>
          </cell>
          <cell r="F590" t="str">
            <v>Marzo</v>
          </cell>
          <cell r="G590">
            <v>1</v>
          </cell>
          <cell r="H590">
            <v>17562000</v>
          </cell>
          <cell r="I590" t="str">
            <v>Brindar asesoría al Ministerio de Salud y Protección Social en el desarrollo e implementación del CONPES 155, y realizar el seguimiento al desarrollo normativo y de los programas y actividades establecidos en el misma”.</v>
          </cell>
        </row>
        <row r="591">
          <cell r="C591" t="str">
            <v>4000-10</v>
          </cell>
          <cell r="F591" t="str">
            <v>Marzo</v>
          </cell>
          <cell r="G591">
            <v>1</v>
          </cell>
          <cell r="H591">
            <v>15335000</v>
          </cell>
          <cell r="I591" t="str">
            <v>Brindar asesoría, desde la perspectiva económica, en la reglamentación necesaria para el desarrollo de la Política Farmacéutica Nacional</v>
          </cell>
        </row>
        <row r="592">
          <cell r="C592" t="str">
            <v>4000-11</v>
          </cell>
          <cell r="F592" t="str">
            <v>Febrero</v>
          </cell>
          <cell r="G592">
            <v>1</v>
          </cell>
          <cell r="H592">
            <v>56574000</v>
          </cell>
          <cell r="I592" t="str">
            <v>Brindar asesoría al Ministerio de Salud y Protección Social en el desarrollo de estrategias de generación de información sobre acceso, precios, uso y calidad de medicamentos en el marco de la Política Farmacéutica Nacional</v>
          </cell>
        </row>
        <row r="593">
          <cell r="C593" t="str">
            <v>4000-12</v>
          </cell>
          <cell r="F593" t="str">
            <v>Marzo</v>
          </cell>
          <cell r="G593">
            <v>1</v>
          </cell>
          <cell r="H593">
            <v>96473920</v>
          </cell>
          <cell r="I593" t="str">
            <v>Brindar asesoría jurídica al Ministerio de Salud y Protección Social en materia de proyectos de ley, generación de propuestas regulatorias en el sector, cumplimiento de la sentencia T-760 de 2008 y en general, en la revisión de la normatividad relacionada con la salud pública y su prestación</v>
          </cell>
        </row>
        <row r="594">
          <cell r="C594" t="str">
            <v>4000-13</v>
          </cell>
          <cell r="F594" t="str">
            <v>Febrero</v>
          </cell>
          <cell r="G594">
            <v>1</v>
          </cell>
          <cell r="H594">
            <v>125000000</v>
          </cell>
          <cell r="I594" t="str">
            <v>Brindar asesoría al Ministro de Salud y Protección Social en la revisión y definición de los alcances de los diferentes pronunciamientos jurisprudenciales en materia de parafiscales.</v>
          </cell>
        </row>
        <row r="595">
          <cell r="C595" t="str">
            <v>4000-14</v>
          </cell>
          <cell r="F595" t="str">
            <v>Febrero</v>
          </cell>
          <cell r="G595">
            <v>1</v>
          </cell>
          <cell r="H595">
            <v>125000000</v>
          </cell>
          <cell r="I595" t="str">
            <v>Brindar apoyo y asesoria al Minsitro de Salud  y Protección Social en el proyecto de reforma del sector de salud y protección social</v>
          </cell>
        </row>
        <row r="596">
          <cell r="C596" t="str">
            <v>4000-15</v>
          </cell>
          <cell r="F596" t="str">
            <v>Febrero</v>
          </cell>
          <cell r="G596">
            <v>5</v>
          </cell>
          <cell r="H596">
            <v>300000000</v>
          </cell>
          <cell r="I596" t="str">
            <v>Prestar apoyo al Minsiterio de Salud y Protección Social en los temas de su competencia.</v>
          </cell>
        </row>
        <row r="597">
          <cell r="C597" t="str">
            <v>4000-16</v>
          </cell>
          <cell r="F597" t="str">
            <v>Junio</v>
          </cell>
          <cell r="G597">
            <v>1</v>
          </cell>
          <cell r="H597">
            <v>55620000</v>
          </cell>
          <cell r="I597" t="str">
            <v>Prestar asesoría y apoyo jurídico a la Secretaría General en los diferentes procesos administrativos que lidera la entidad.</v>
          </cell>
        </row>
        <row r="598">
          <cell r="C598" t="str">
            <v>4000-17</v>
          </cell>
          <cell r="F598" t="str">
            <v>Junio</v>
          </cell>
          <cell r="G598">
            <v>1</v>
          </cell>
          <cell r="H598">
            <v>64314722.340000004</v>
          </cell>
          <cell r="I598" t="str">
            <v>Prestar asesoría a la Secretaría General del Ministerio de Salud y Protección Social en los diferentes asuntos jurídicos y contractuales de su competencia.</v>
          </cell>
        </row>
        <row r="599">
          <cell r="C599" t="str">
            <v>4000-18</v>
          </cell>
          <cell r="F599" t="str">
            <v>Junio</v>
          </cell>
          <cell r="G599">
            <v>1</v>
          </cell>
          <cell r="H599">
            <v>64890000</v>
          </cell>
          <cell r="I599" t="str">
            <v>Apoyar el análisis, mejoramiento e implementación de las herramientas tecnológicas e informáticas que soportan el proceso de gestión documental, de administración de personal y del sistema de información de salud pública</v>
          </cell>
        </row>
        <row r="600">
          <cell r="C600" t="str">
            <v>4000-19</v>
          </cell>
          <cell r="F600" t="str">
            <v>Junio</v>
          </cell>
          <cell r="G600">
            <v>1</v>
          </cell>
          <cell r="H600">
            <v>42024000</v>
          </cell>
          <cell r="I600" t="str">
            <v>Prestar asesoría a la Dirección de Prestación de Servicios y Atención Primaria en los diferentes asuntos jurídicos y contractuales de su competencia.</v>
          </cell>
        </row>
        <row r="601">
          <cell r="C601" t="str">
            <v>4000-20</v>
          </cell>
          <cell r="F601" t="str">
            <v>Junio</v>
          </cell>
          <cell r="G601">
            <v>1</v>
          </cell>
          <cell r="H601">
            <v>37080000</v>
          </cell>
          <cell r="I601" t="str">
            <v>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v>
          </cell>
        </row>
        <row r="602">
          <cell r="C602" t="str">
            <v>4000-21</v>
          </cell>
          <cell r="F602" t="str">
            <v>Junio</v>
          </cell>
          <cell r="G602">
            <v>1</v>
          </cell>
          <cell r="H602">
            <v>37080000</v>
          </cell>
          <cell r="I602" t="str">
            <v>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v>
          </cell>
        </row>
        <row r="603">
          <cell r="C603" t="str">
            <v>4000-22</v>
          </cell>
          <cell r="F603" t="str">
            <v>Febrero</v>
          </cell>
          <cell r="G603">
            <v>1</v>
          </cell>
          <cell r="H603">
            <v>44000000</v>
          </cell>
          <cell r="I603" t="str">
            <v>Prestar apoyo y asesoría al Despacho del Ministro en los temas relacionados con la agenda legislativa, priorizando los Proyectos de Ley que impacten al Sector Salud y de Protección Social.</v>
          </cell>
        </row>
        <row r="604">
          <cell r="C604" t="str">
            <v>4000-23</v>
          </cell>
          <cell r="F604" t="str">
            <v>Febrero</v>
          </cell>
          <cell r="G604">
            <v>1</v>
          </cell>
          <cell r="H604">
            <v>44000000</v>
          </cell>
          <cell r="I604" t="str">
            <v>Prestar apoyo a las dependencias pertinentes y al despacho del Ministro en el trámite de las ponencias  y textos aprobados en las distintas comisiones y/o corporaciones del Congreso con el propósito de realizar con celeridad las observaciones pertinentes.</v>
          </cell>
        </row>
        <row r="605">
          <cell r="C605" t="str">
            <v>4000-24</v>
          </cell>
          <cell r="F605" t="str">
            <v>Febrero</v>
          </cell>
          <cell r="G605">
            <v>1</v>
          </cell>
          <cell r="H605">
            <v>44000000</v>
          </cell>
          <cell r="I605" t="str">
            <v>Prestar apoyo a las dependencias pertinentes y al despacho del Ministro en el trámite oportuno de los conceptos institucionales y observaciones en general de los proyectos de ley que impacten el Sector Salud y de Protección Social.</v>
          </cell>
        </row>
        <row r="606">
          <cell r="C606" t="str">
            <v>4000-25</v>
          </cell>
          <cell r="F606" t="str">
            <v>Abril</v>
          </cell>
          <cell r="G606">
            <v>6</v>
          </cell>
          <cell r="H606">
            <v>300000000</v>
          </cell>
          <cell r="I606" t="str">
            <v>Brindar apoyo y asistencia al Ministerio de la Protección Social en las diferentes materias y áreas que son de su competencia</v>
          </cell>
        </row>
        <row r="607">
          <cell r="C607" t="str">
            <v>4000-26</v>
          </cell>
          <cell r="F607" t="str">
            <v>Marzo</v>
          </cell>
          <cell r="G607">
            <v>1</v>
          </cell>
          <cell r="H607">
            <v>350000000</v>
          </cell>
          <cell r="I607" t="str">
            <v>Adquisición de tiquetes aéreos para el desplazamiento de funcionarios y contratistas desarrollar actividades relacionadas con los temas competencia del Ministerio de Salud y Protección Social.</v>
          </cell>
        </row>
        <row r="608">
          <cell r="C608" t="str">
            <v>4000-27</v>
          </cell>
          <cell r="F608" t="str">
            <v>Marzo</v>
          </cell>
          <cell r="G608">
            <v>1</v>
          </cell>
          <cell r="H608">
            <v>133000000</v>
          </cell>
          <cell r="I608" t="str">
            <v>Adquisición de tiquetes aéreos para el desplazamiento de funcionarios y contratistas desarrollar actividades relacionadas con los temas competencia del Ministerio de Salud y Protección Social.</v>
          </cell>
        </row>
        <row r="609">
          <cell r="C609" t="str">
            <v>4000-28</v>
          </cell>
          <cell r="F609" t="str">
            <v>Abril</v>
          </cell>
          <cell r="G609">
            <v>1</v>
          </cell>
          <cell r="H609">
            <v>75516000</v>
          </cell>
          <cell r="I609" t="str">
            <v>Brindar asesoria al ministerio de salud y protección social en el desarrollo e implementacion del conpes asi como realizar el seguimiento al desarrollo normativo y de los programas y actividades establecidos en este.</v>
          </cell>
        </row>
        <row r="610">
          <cell r="C610" t="str">
            <v>4000-29</v>
          </cell>
          <cell r="F610" t="str">
            <v>Abril</v>
          </cell>
          <cell r="G610">
            <v>1</v>
          </cell>
          <cell r="H610">
            <v>72000000</v>
          </cell>
          <cell r="I610" t="str">
            <v>Brindar asesoria desde la perspectiva economica en la reglamentacion necesaria para el desarrollo de la politica farmaceutica nacional</v>
          </cell>
        </row>
        <row r="611">
          <cell r="C611" t="str">
            <v>4000-30</v>
          </cell>
          <cell r="F611" t="str">
            <v>Abril</v>
          </cell>
          <cell r="G611">
            <v>1</v>
          </cell>
          <cell r="H611">
            <v>36000000</v>
          </cell>
          <cell r="I611" t="str">
            <v>Asesorar y asistir al Ministerio de Salud y Protección Social en la resolución de consultas y conceptos en temas relacionados con la redefinición  del Sistema General de Seguridad Social en Salud, así como en los demás aspectos que tengan incidencia en el sector de Salud  y Protección Social.</v>
          </cell>
        </row>
        <row r="612">
          <cell r="C612" t="str">
            <v>4000-31</v>
          </cell>
          <cell r="F612" t="str">
            <v>Abril</v>
          </cell>
          <cell r="G612">
            <v>1</v>
          </cell>
          <cell r="H612">
            <v>42085800</v>
          </cell>
          <cell r="I612" t="str">
            <v>Brindar apoyo y asesoria jurídica al ministerio de salud y protección social en los asuntos relacionados con su area.</v>
          </cell>
        </row>
        <row r="613">
          <cell r="C613" t="str">
            <v>4100-1</v>
          </cell>
          <cell r="F613" t="str">
            <v>Abril</v>
          </cell>
          <cell r="G613">
            <v>1</v>
          </cell>
          <cell r="H613">
            <v>1116675263.5</v>
          </cell>
          <cell r="I613" t="str">
            <v>Contratación de pólizas que conforman el programa de seguros del MSYPS</v>
          </cell>
        </row>
        <row r="614">
          <cell r="C614" t="str">
            <v>4100-2</v>
          </cell>
          <cell r="F614" t="str">
            <v>Marzo</v>
          </cell>
          <cell r="G614">
            <v>1</v>
          </cell>
          <cell r="H614">
            <v>99783467</v>
          </cell>
          <cell r="I614" t="str">
            <v>Prestar el servicio integral especializado en gestión de activos para la toma física y conciliación contable de los elementos devolutivos de propiedad del MSYPS</v>
          </cell>
        </row>
        <row r="615">
          <cell r="C615" t="str">
            <v>4100-3</v>
          </cell>
          <cell r="F615" t="str">
            <v>Enero</v>
          </cell>
          <cell r="G615">
            <v>1</v>
          </cell>
          <cell r="H615">
            <v>11352660</v>
          </cell>
          <cell r="I615" t="str">
            <v>Apoyar el recibo y despacho de los elementos y medicamentos disponibles en el almacén del MSYPS. VF</v>
          </cell>
        </row>
        <row r="616">
          <cell r="C616" t="str">
            <v>4100-4</v>
          </cell>
          <cell r="F616" t="str">
            <v>Enero</v>
          </cell>
          <cell r="G616">
            <v>1</v>
          </cell>
          <cell r="H616">
            <v>11352660</v>
          </cell>
          <cell r="I616" t="str">
            <v>Apoyar el recibo y despacho de los elementos y medicamentos disponibles en el almacén del MSYPS. VF</v>
          </cell>
        </row>
        <row r="617">
          <cell r="C617" t="str">
            <v>4100-5</v>
          </cell>
          <cell r="F617" t="str">
            <v>Enero</v>
          </cell>
          <cell r="G617">
            <v>1</v>
          </cell>
          <cell r="H617">
            <v>11352660</v>
          </cell>
          <cell r="I617" t="str">
            <v>Apoyar el recibo y despacho de los elementos y medicamentos disponibles en el almacén del MSYPS. VF</v>
          </cell>
        </row>
        <row r="618">
          <cell r="C618" t="str">
            <v>4100-6</v>
          </cell>
          <cell r="F618" t="str">
            <v>Enero</v>
          </cell>
          <cell r="G618">
            <v>1</v>
          </cell>
          <cell r="H618">
            <v>13542000</v>
          </cell>
          <cell r="I618" t="str">
            <v>Apoyar al Grupo de Administración de Bienes y Recursos Físicos en materia de saneamiento de bienes inmuebles. VF</v>
          </cell>
        </row>
        <row r="619">
          <cell r="C619" t="str">
            <v>4100-7</v>
          </cell>
          <cell r="F619" t="str">
            <v>Enero</v>
          </cell>
          <cell r="G619">
            <v>1</v>
          </cell>
          <cell r="H619">
            <v>42087654</v>
          </cell>
          <cell r="I619" t="str">
            <v>Prestar asesoría y apoyo jurídico al Grupo de Administración de Bienes y Recursos Físicos en materia de contratación estatal y daneamiento de bienes muebles e inmuebles. VF</v>
          </cell>
        </row>
        <row r="620">
          <cell r="C620" t="str">
            <v>4100-8</v>
          </cell>
          <cell r="F620" t="str">
            <v>Enero</v>
          </cell>
          <cell r="G620">
            <v>1</v>
          </cell>
          <cell r="H620">
            <v>11352660</v>
          </cell>
          <cell r="I620" t="str">
            <v>Apoyar a la Subdirección de Gestión de Operaciones en el seguimiento y control de los procesos en razón a la conservación y mantenimiento de los bienes y recursos del MSYPS. VF</v>
          </cell>
        </row>
        <row r="621">
          <cell r="C621" t="str">
            <v>4100-9</v>
          </cell>
          <cell r="F621" t="str">
            <v>Enero</v>
          </cell>
          <cell r="G621">
            <v>1</v>
          </cell>
          <cell r="H621">
            <v>14496000</v>
          </cell>
          <cell r="I621" t="str">
            <v>Apoyar al Ministerio de Salud y Protección Social en actividades de control, almacenamiento y manejo de medicamentos, biologicos e insumos de uso en salud pública. VF</v>
          </cell>
        </row>
        <row r="622">
          <cell r="C622" t="str">
            <v>4100-10</v>
          </cell>
          <cell r="F622" t="str">
            <v>Enero</v>
          </cell>
          <cell r="G622">
            <v>1</v>
          </cell>
          <cell r="H622">
            <v>370800000</v>
          </cell>
          <cell r="I622" t="str">
            <v>Suministro y distribución de insumos de impresión. VF</v>
          </cell>
        </row>
        <row r="623">
          <cell r="C623" t="str">
            <v>4100-11</v>
          </cell>
          <cell r="F623" t="str">
            <v>Enero</v>
          </cell>
          <cell r="G623">
            <v>1</v>
          </cell>
          <cell r="H623">
            <v>420240000</v>
          </cell>
          <cell r="I623" t="str">
            <v>Suministro y distribución de elementos y útiles de oficina. VF</v>
          </cell>
        </row>
        <row r="624">
          <cell r="C624" t="str">
            <v>4100-12</v>
          </cell>
          <cell r="F624" t="str">
            <v>Febrero</v>
          </cell>
          <cell r="G624">
            <v>1</v>
          </cell>
          <cell r="H624">
            <v>464000000</v>
          </cell>
          <cell r="I624" t="str">
            <v>Arrendamiento Carrera 7 No. 71-21 torre B Oficina 305, Dirección de Regulación de beneficios cpstps y tarifas del aseguramiento en salud.</v>
          </cell>
        </row>
        <row r="625">
          <cell r="C625" t="str">
            <v>4100-13</v>
          </cell>
          <cell r="F625" t="str">
            <v>Marzo</v>
          </cell>
          <cell r="G625">
            <v>1</v>
          </cell>
          <cell r="H625">
            <v>188837587</v>
          </cell>
          <cell r="I625" t="str">
            <v>Arrendamiento bodega Carrera 13 No. 33-66</v>
          </cell>
        </row>
        <row r="626">
          <cell r="C626" t="str">
            <v>4100-14</v>
          </cell>
          <cell r="F626" t="str">
            <v>Marzo</v>
          </cell>
          <cell r="G626">
            <v>1</v>
          </cell>
          <cell r="H626">
            <v>325705800</v>
          </cell>
          <cell r="I626" t="str">
            <v>Contrato de Arrendamiento Dirección de Regulación de beneficios cpstps y tarifas del aseguramiento en salud.</v>
          </cell>
        </row>
        <row r="627">
          <cell r="C627" t="str">
            <v>4100-15</v>
          </cell>
          <cell r="F627" t="str">
            <v>Marzo</v>
          </cell>
          <cell r="G627">
            <v>1</v>
          </cell>
          <cell r="H627">
            <v>195228000</v>
          </cell>
          <cell r="I627" t="str">
            <v>Contrato de arrendamiento Entidades Liquidadas</v>
          </cell>
        </row>
        <row r="628">
          <cell r="C628" t="str">
            <v>4100-16</v>
          </cell>
          <cell r="F628" t="str">
            <v>Agosto</v>
          </cell>
          <cell r="G628">
            <v>1</v>
          </cell>
          <cell r="H628">
            <v>1500000000</v>
          </cell>
          <cell r="I628" t="str">
            <v>Contratar mediante el sistema de administración delegada la bra civil de remodelación, adecuación y dotación de la sede central del Ministerio de Salud y Protección Social.</v>
          </cell>
        </row>
        <row r="629">
          <cell r="C629" t="str">
            <v>4100-17</v>
          </cell>
          <cell r="F629" t="str">
            <v>Septiembre</v>
          </cell>
          <cell r="G629">
            <v>1</v>
          </cell>
          <cell r="H629">
            <v>1000000000</v>
          </cell>
          <cell r="I629" t="str">
            <v>Contratar para realizar el sistema de acondicionamiento de las instalaciones de la bodega para el adecuado manejo y gestión de medicamentos, biológicos e insumos de interés en salud pública.</v>
          </cell>
        </row>
        <row r="630">
          <cell r="C630" t="str">
            <v>4100-18</v>
          </cell>
          <cell r="F630" t="str">
            <v>Octubre</v>
          </cell>
          <cell r="G630">
            <v>1</v>
          </cell>
          <cell r="H630">
            <v>137000000</v>
          </cell>
          <cell r="I630" t="str">
            <v>Contratar para el arrendamiento de la bodega y su funcionamiento, ubicada en la Cra 106 No. 15 - 25 Zona Franca</v>
          </cell>
        </row>
        <row r="631">
          <cell r="C631" t="str">
            <v>4100-19</v>
          </cell>
          <cell r="F631" t="str">
            <v>Julio</v>
          </cell>
          <cell r="G631">
            <v>1</v>
          </cell>
          <cell r="H631">
            <v>15000000</v>
          </cell>
          <cell r="I631" t="str">
            <v>Contratar para la prestacion de servicios, apoyar al Ministerio de Salud y Protección Social en actividades de control, almacenamiento y manejo de medicamentos, biológicos e insumos de uso en salud publica.</v>
          </cell>
        </row>
        <row r="632">
          <cell r="C632" t="str">
            <v>4100-20</v>
          </cell>
          <cell r="F632" t="str">
            <v>Julio</v>
          </cell>
          <cell r="G632">
            <v>3</v>
          </cell>
          <cell r="H632">
            <v>38000000</v>
          </cell>
          <cell r="I632" t="str">
            <v>Contratar para la prestacion de servicios de (3): Recibo y depacho de los elementos y medicamentos disponobles de almacen.</v>
          </cell>
        </row>
        <row r="633">
          <cell r="C633" t="str">
            <v>4100-21</v>
          </cell>
          <cell r="F633" t="str">
            <v>Julio</v>
          </cell>
          <cell r="G633">
            <v>2</v>
          </cell>
          <cell r="H633">
            <v>26000000</v>
          </cell>
          <cell r="I633" t="str">
            <v>Contratar para la prestacion de servicios de (2): Apoyar a la Subdirección de Gestión de Operaciones en el seguimiento y control de los procesos en razón a la conservación y mantenimiento de los bienes y recursos del Ministerio de Salud y Protección Social.</v>
          </cell>
        </row>
        <row r="634">
          <cell r="C634" t="str">
            <v>4100-22</v>
          </cell>
          <cell r="F634" t="str">
            <v>Septiembre</v>
          </cell>
          <cell r="G634">
            <v>1</v>
          </cell>
          <cell r="H634">
            <v>29808533</v>
          </cell>
          <cell r="I634" t="str">
            <v>Desnaturalizacion de medicamentos, insumos y biológicos.</v>
          </cell>
        </row>
        <row r="635">
          <cell r="C635" t="str">
            <v>4100-23</v>
          </cell>
          <cell r="F635" t="str">
            <v>Junio</v>
          </cell>
          <cell r="G635">
            <v>3</v>
          </cell>
          <cell r="H635">
            <v>10000000</v>
          </cell>
          <cell r="I635" t="str">
            <v>Asistencia tecnica, acompañamiento y seguimiento a la gestion, medicamentos, biológicos, insecticidas y equipos de insumos de salud publica dirigidos a entidades territoriales de salud a nivel nacional.</v>
          </cell>
        </row>
        <row r="636">
          <cell r="C636" t="str">
            <v>4100-24</v>
          </cell>
          <cell r="F636" t="str">
            <v>Junio</v>
          </cell>
          <cell r="G636">
            <v>1</v>
          </cell>
          <cell r="H636">
            <v>0</v>
          </cell>
          <cell r="I636" t="str">
            <v>Adquisicion de estibas plásticas para acomodar los elementos en las bodegas del almacen general del Ministerio.</v>
          </cell>
        </row>
        <row r="637">
          <cell r="C637" t="str">
            <v>4100-25</v>
          </cell>
          <cell r="F637" t="str">
            <v>Julio</v>
          </cell>
          <cell r="G637">
            <v>1</v>
          </cell>
          <cell r="H637">
            <v>43000000</v>
          </cell>
          <cell r="I637" t="str">
            <v>Prestar asesoría y apoyo jurídico a la Subdirección de Gestión de Operacines en materia de contratación estatal y saneamiento de bienes.</v>
          </cell>
        </row>
        <row r="638">
          <cell r="C638" t="str">
            <v>4200-1</v>
          </cell>
          <cell r="F638" t="str">
            <v>Marzo</v>
          </cell>
          <cell r="G638">
            <v>2</v>
          </cell>
          <cell r="H638">
            <v>49500000</v>
          </cell>
          <cell r="I638" t="str">
            <v>Prestar servicios de apoyo a la subdireccion administrativa para la implementacion de los planes, proyectos y programas a su cargo</v>
          </cell>
        </row>
        <row r="639">
          <cell r="C639" t="str">
            <v>4200-2</v>
          </cell>
          <cell r="F639" t="str">
            <v>Marzo</v>
          </cell>
          <cell r="G639">
            <v>1</v>
          </cell>
          <cell r="H639">
            <v>0</v>
          </cell>
          <cell r="I639" t="str">
            <v>Apoyar y brindar asesoría jurídica al Ministerio de Salud y Protección Social en la gestión, implementación y ejecución del plan de manejo ambiental y asuntos jurídicos en general.</v>
          </cell>
        </row>
        <row r="640">
          <cell r="C640" t="str">
            <v>4207-1</v>
          </cell>
          <cell r="F640" t="str">
            <v>Enero</v>
          </cell>
          <cell r="G640">
            <v>1</v>
          </cell>
          <cell r="H640">
            <v>134194287</v>
          </cell>
          <cell r="I640" t="str">
            <v>Suministro de combustibles: gasolina corriente, gasolina extra y ACPM apra los vehículos que conforman el parque automotor  ylas plantas  eléctricas  de emergencia del Ministerio de Salud y Protección Social Vigencias Futuras.</v>
          </cell>
        </row>
        <row r="641">
          <cell r="C641" t="str">
            <v>4207-2</v>
          </cell>
          <cell r="F641" t="str">
            <v>Enero</v>
          </cell>
          <cell r="G641">
            <v>1</v>
          </cell>
          <cell r="H641">
            <v>117420000</v>
          </cell>
          <cell r="I641" t="str">
            <v>Prestar el servicio de mantenimiento integral (preventivo y correctivo) con suministro de repuestos para los vehículos que conforman el parque automotor del Ministerio de Salud y  Protección Social.Vigencias Futuras.</v>
          </cell>
        </row>
        <row r="642">
          <cell r="C642" t="str">
            <v>4207-3</v>
          </cell>
          <cell r="F642" t="str">
            <v>Enero</v>
          </cell>
          <cell r="G642">
            <v>1</v>
          </cell>
          <cell r="H642">
            <v>177782592</v>
          </cell>
          <cell r="I642" t="str">
            <v>Prestar el  servicio  de Mantenimiento  integral (preventivo y correctivo ) con suministro de repuestos nuevos y originales para los cinco  (5)  ascensores  de  propiedad  del  Ministerio de  Salud y Protección Social.Vigencias Futuras.</v>
          </cell>
        </row>
        <row r="643">
          <cell r="C643" t="str">
            <v>4207-4</v>
          </cell>
          <cell r="F643" t="str">
            <v>Enero</v>
          </cell>
          <cell r="G643">
            <v>1</v>
          </cell>
          <cell r="H643">
            <v>90000000</v>
          </cell>
          <cell r="I643" t="str">
            <v>Prestar el servicio de mantenimiento integral (preventivo - correctivo) ,   para  las  UPS SERIE  300-125 KVA-SERIE  P21279 y UPS SERIE 600-150KVA-SERIE C209749/20486,  marca  LIEBERT de propiedad  del Ministerio de  Salud y Protección Social.,  ubicadas  en las  subestaciones  sótano  y  piso  24  del  edificio localizado  en las  Carrera 13  No. 32-76 en la  Ciudad  de  Bogotá D.C, con el suministro  de  baterías y   repuestos nuevos  y  originales   que  se requieran  durante  el  desarrollo  del contrato.Vigencias Futuras.</v>
          </cell>
        </row>
        <row r="644">
          <cell r="C644" t="str">
            <v>4207-5</v>
          </cell>
          <cell r="F644" t="str">
            <v>Enero</v>
          </cell>
          <cell r="G644">
            <v>1</v>
          </cell>
          <cell r="H644">
            <v>692160000</v>
          </cell>
          <cell r="I644" t="str">
            <v>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 y de los demás inmuebles que por mandato legal se le confiera la custodia y protección.Vigencias Futuras.</v>
          </cell>
        </row>
        <row r="645">
          <cell r="C645" t="str">
            <v>4207-6</v>
          </cell>
          <cell r="F645" t="str">
            <v>Enero</v>
          </cell>
          <cell r="G645">
            <v>1</v>
          </cell>
          <cell r="H645">
            <v>837370817</v>
          </cell>
          <cell r="I645" t="str">
            <v>Prestar el servicio de vigilancia y seguridad en las diferentes sedes del Ministerio de Salud y  Protección Social, así como en los inmuebles por los cuales sea o fuere legalmente responsable.Vigencias Futuras.</v>
          </cell>
        </row>
        <row r="646">
          <cell r="C646" t="str">
            <v>4207-7</v>
          </cell>
          <cell r="F646" t="str">
            <v>Enero</v>
          </cell>
          <cell r="G646">
            <v>1</v>
          </cell>
          <cell r="H646">
            <v>50250494</v>
          </cell>
          <cell r="I646" t="str">
            <v>Contratar el servicio de fotocopiado para el Ministerio de Salud y Protección Social.Vigencias Futuras.</v>
          </cell>
        </row>
        <row r="647">
          <cell r="C647" t="str">
            <v>4207-8</v>
          </cell>
          <cell r="F647" t="str">
            <v>Enero</v>
          </cell>
          <cell r="G647">
            <v>1</v>
          </cell>
          <cell r="H647">
            <v>52010000</v>
          </cell>
          <cell r="I647" t="str">
            <v>Prestar servicios profesionales apoyando a la subdirección administrativa del Ministerio de Salud y Protección Social en la elaboración, documentación y gestión de los procesos, en el marco de los sistemas de gestión, lineamientos de la entidad y normatividad aplicable y la implementación del Plan de Gestión Ambiental.</v>
          </cell>
        </row>
        <row r="648">
          <cell r="C648" t="str">
            <v>4207-9</v>
          </cell>
          <cell r="F648" t="str">
            <v>Enero</v>
          </cell>
          <cell r="G648">
            <v>1</v>
          </cell>
          <cell r="H648">
            <v>1252620035</v>
          </cell>
          <cell r="I648" t="str">
            <v>Prestar el servicio de aseo y cafeteria en las diferentes sedes donde funciona el Ministerio de Salud y Protección Social y de los demás inmuebles que por mandato legal se le confiera la custodia y protección, incluyendo los equipos e insumos necesarios para la prestación del servicio, de conformidad con el pliego de condiciones, las addendas, la oferta presentada por el contratista  y demás documentos del proceso Licitación Pública No. 1 de 2012, que forman parte integral del presente  contrato. Vigencias Futuras</v>
          </cell>
        </row>
        <row r="649">
          <cell r="C649" t="str">
            <v>4207-10</v>
          </cell>
          <cell r="F649" t="str">
            <v>Abril</v>
          </cell>
          <cell r="G649">
            <v>1</v>
          </cell>
          <cell r="H649">
            <v>56650000</v>
          </cell>
          <cell r="I649" t="str">
            <v>Prestar el servicio de actualización de los ascensores</v>
          </cell>
        </row>
        <row r="650">
          <cell r="C650" t="str">
            <v>4207-11</v>
          </cell>
          <cell r="F650" t="str">
            <v>Abril</v>
          </cell>
          <cell r="G650">
            <v>1</v>
          </cell>
          <cell r="H650">
            <v>240000000</v>
          </cell>
          <cell r="I650" t="str">
            <v>Prestar el servicio de actualizacion electrónica  del sistema de seguridad</v>
          </cell>
        </row>
        <row r="651">
          <cell r="C651" t="str">
            <v>4207-12</v>
          </cell>
          <cell r="F651" t="str">
            <v>Febrero</v>
          </cell>
          <cell r="G651">
            <v>1</v>
          </cell>
          <cell r="H651">
            <v>151137330</v>
          </cell>
          <cell r="I651" t="str">
            <v>Prestar el servicio de vigilancia y seguridad en las diferentes sedes del Ministerio de Salud y  Protección Social, así como en los inmuebles por los cuales sea o fuere legalmente responsable. Adición  Contrato para  cubrir  la bodega  de la carrera  13  No. 33-66 y la sede  de la Cres en liquidación. Adición Contrato</v>
          </cell>
        </row>
        <row r="652">
          <cell r="C652" t="str">
            <v>4207-13</v>
          </cell>
          <cell r="F652" t="str">
            <v>Febrero</v>
          </cell>
          <cell r="G652">
            <v>1</v>
          </cell>
          <cell r="H652">
            <v>115985000</v>
          </cell>
          <cell r="I652" t="str">
            <v>Prestar el servicio de aseo y cafeteria en las diferentes sedes donde funciona el Ministerio de Salud y Protección Social y de los demás inmuebles que por mandato legal se le confiera la custodia y protección, incluyendo los equipos e insumos necesarios para la prestación del servicio, de conformidad con el pliego de condiciones, las addendas, la oferta presentada por el contratista  y demás documentos del proceso Licitación Pública No. 1 de 2012, que forman parte integral del presente  contrato. Adición Contrato</v>
          </cell>
        </row>
        <row r="653">
          <cell r="C653" t="str">
            <v>4207-14</v>
          </cell>
          <cell r="F653" t="str">
            <v>Febrero</v>
          </cell>
          <cell r="G653">
            <v>1</v>
          </cell>
          <cell r="H653">
            <v>50000000</v>
          </cell>
          <cell r="I653" t="str">
            <v>Publicar  en el Diario Oficial de los actos administrativos de carácter general y de los demás expedidos  por el Ministerio de Salud y Protección Social</v>
          </cell>
        </row>
        <row r="654">
          <cell r="C654" t="str">
            <v>4210-1</v>
          </cell>
          <cell r="F654" t="str">
            <v>Enero</v>
          </cell>
          <cell r="G654">
            <v>1</v>
          </cell>
          <cell r="H654">
            <v>42090000</v>
          </cell>
          <cell r="I654" t="str">
            <v>Prestar asesoría y apoyo jurídico al Ministerio de Salud y Protección Social en materia de contratación estatal. Contrato No. 742 de 2012. Vigencias Futuras de Enero a Junio de 2013</v>
          </cell>
        </row>
        <row r="655">
          <cell r="C655" t="str">
            <v>4210-2</v>
          </cell>
          <cell r="F655" t="str">
            <v>Enero</v>
          </cell>
          <cell r="G655">
            <v>1</v>
          </cell>
          <cell r="H655">
            <v>37080000</v>
          </cell>
          <cell r="I655" t="str">
            <v>Prestar asesoría y apoyo jurídico al Ministerio de Salud y Protección Social en materia de contratación estatal. Contrato No. 743 de 2012. Vigencias Futuras de Enero a Junio de 2013</v>
          </cell>
        </row>
        <row r="656">
          <cell r="C656" t="str">
            <v>4210-3</v>
          </cell>
          <cell r="F656" t="str">
            <v>Junio</v>
          </cell>
          <cell r="G656">
            <v>1</v>
          </cell>
          <cell r="H656">
            <v>38962000</v>
          </cell>
          <cell r="I656" t="str">
            <v>Prestar asesoría y apoyo jurídico al Ministerio de Salud y Protección Social en materia de contratación estatal. Contrato de Julio a Diciembre 15 de 2013</v>
          </cell>
        </row>
        <row r="657">
          <cell r="C657" t="str">
            <v>4210-4</v>
          </cell>
          <cell r="F657" t="str">
            <v>Junio</v>
          </cell>
          <cell r="G657">
            <v>1</v>
          </cell>
          <cell r="H657">
            <v>34325500</v>
          </cell>
          <cell r="I657" t="str">
            <v>Prestar asesoría y apoyo jurídico al Ministerio de Salud y Protección Social en materia de contratación estatal. Contrato de Julio a Diciembre 15 de 2013</v>
          </cell>
        </row>
        <row r="658">
          <cell r="C658" t="str">
            <v>4220-1</v>
          </cell>
          <cell r="F658" t="str">
            <v>Enero</v>
          </cell>
          <cell r="G658">
            <v>1</v>
          </cell>
          <cell r="H658">
            <v>52690680</v>
          </cell>
          <cell r="I658" t="str">
            <v>Prestar asesoria y apoyo al ministerio de salud y protección social en materia de contratación estatal vigencia futura 2013 contrato no. 735 de 2012</v>
          </cell>
        </row>
        <row r="659">
          <cell r="C659" t="str">
            <v>4220-2</v>
          </cell>
          <cell r="F659" t="str">
            <v>Enero</v>
          </cell>
          <cell r="G659">
            <v>1</v>
          </cell>
          <cell r="H659">
            <v>45423000</v>
          </cell>
          <cell r="I659" t="str">
            <v>Prestar asesoria y apoyo al ministerio de salud y protección social en materia de contratación estatal vigencia futura 2013 contrato no. 730 de 2012</v>
          </cell>
        </row>
        <row r="660">
          <cell r="C660" t="str">
            <v>4220-3</v>
          </cell>
          <cell r="F660" t="str">
            <v>Enero</v>
          </cell>
          <cell r="G660">
            <v>1</v>
          </cell>
          <cell r="H660">
            <v>45423000</v>
          </cell>
          <cell r="I660" t="str">
            <v>Prestar asesoria y apoyo al ministerio de salud y protección social en materia de contratación estatal vigencia futura 2013 contrato no. 732 de 2012</v>
          </cell>
        </row>
        <row r="661">
          <cell r="C661" t="str">
            <v>4220-4</v>
          </cell>
          <cell r="F661" t="str">
            <v>Enero</v>
          </cell>
          <cell r="G661">
            <v>1</v>
          </cell>
          <cell r="H661">
            <v>45114000</v>
          </cell>
          <cell r="I661" t="str">
            <v>Prestar asesoria y apoyo al ministerio de salud y protección social en materia de contratación estatal vigencia futura 2013 contrato no. 729 de 2012</v>
          </cell>
        </row>
        <row r="662">
          <cell r="C662" t="str">
            <v>4220-5</v>
          </cell>
          <cell r="F662" t="str">
            <v>Enero</v>
          </cell>
          <cell r="G662">
            <v>1</v>
          </cell>
          <cell r="H662">
            <v>42085800</v>
          </cell>
          <cell r="I662" t="str">
            <v>Prestar asesoria y apoyo al ministerio de salud y protección social en materia de contratación estatal vigencia futura 2013 contrato no. 734 de 2012</v>
          </cell>
        </row>
        <row r="663">
          <cell r="C663" t="str">
            <v>4220-6</v>
          </cell>
          <cell r="F663" t="str">
            <v>Enero</v>
          </cell>
          <cell r="G663">
            <v>1</v>
          </cell>
          <cell r="H663">
            <v>42085800</v>
          </cell>
          <cell r="I663" t="str">
            <v>Prestar asesoria y apoyo al ministerio de salud y protección social en materia de contratación estatal vigencia futura 2013 contrato no. 740 de 2012</v>
          </cell>
        </row>
        <row r="664">
          <cell r="C664" t="str">
            <v>4220-7</v>
          </cell>
          <cell r="F664" t="str">
            <v>Enero</v>
          </cell>
          <cell r="G664">
            <v>1</v>
          </cell>
          <cell r="H664">
            <v>42085800</v>
          </cell>
          <cell r="I664" t="str">
            <v>Prestar asesoria y apoyo al ministerio de salud y protección social en materia de contratación estatal vigencia futura 2013 contrato no. 754 de 2012</v>
          </cell>
        </row>
        <row r="665">
          <cell r="C665" t="str">
            <v>4220-8</v>
          </cell>
          <cell r="F665" t="str">
            <v>Enero</v>
          </cell>
          <cell r="G665">
            <v>1</v>
          </cell>
          <cell r="H665">
            <v>40219440</v>
          </cell>
          <cell r="I665" t="str">
            <v>Prestar asesoria y apoyo al ministerio de salud y protección social en materia de contratación estatal vigencia futura 2013 contrato no. 733 de 2012</v>
          </cell>
        </row>
        <row r="666">
          <cell r="C666" t="str">
            <v>4220-9</v>
          </cell>
          <cell r="F666" t="str">
            <v>Enero</v>
          </cell>
          <cell r="G666">
            <v>1</v>
          </cell>
          <cell r="H666">
            <v>12978000</v>
          </cell>
          <cell r="I666" t="str">
            <v>Prestar asesoria y apoyo al ministerio de salud y protección social en materia de contratación estatal vigencia futura 2013 contrato no. 755 de 2012</v>
          </cell>
        </row>
        <row r="667">
          <cell r="C667" t="str">
            <v>4220-10</v>
          </cell>
          <cell r="F667" t="str">
            <v>Julio</v>
          </cell>
          <cell r="G667">
            <v>1</v>
          </cell>
          <cell r="H667">
            <v>44343726</v>
          </cell>
          <cell r="I667" t="str">
            <v>Prestar asesoria y apoyo al ministerio de salud y protección social en materia de contratación estatal</v>
          </cell>
        </row>
        <row r="668">
          <cell r="C668" t="str">
            <v>4220-11</v>
          </cell>
          <cell r="F668" t="str">
            <v>Julio</v>
          </cell>
          <cell r="G668">
            <v>1</v>
          </cell>
          <cell r="H668">
            <v>38227350</v>
          </cell>
          <cell r="I668" t="str">
            <v>Prestar asesoria y apoyo al ministerio de salud y protección social en materia de contratación estatal</v>
          </cell>
        </row>
        <row r="669">
          <cell r="C669" t="str">
            <v>4220-12</v>
          </cell>
          <cell r="F669" t="str">
            <v>Julio</v>
          </cell>
          <cell r="G669">
            <v>1</v>
          </cell>
          <cell r="H669">
            <v>38227350</v>
          </cell>
          <cell r="I669" t="str">
            <v>Prestar asesoria y apoyo al ministerio de salud y protección social en materia de contratación estatal</v>
          </cell>
        </row>
        <row r="670">
          <cell r="C670" t="str">
            <v>4220-13</v>
          </cell>
          <cell r="F670" t="str">
            <v>Julio</v>
          </cell>
          <cell r="G670">
            <v>1</v>
          </cell>
          <cell r="H670">
            <v>38227350</v>
          </cell>
          <cell r="I670" t="str">
            <v>Prestar asesoria y apoyo al ministerio de salud y protección social en materia de contratación estatal</v>
          </cell>
        </row>
        <row r="671">
          <cell r="C671" t="str">
            <v>4220-14</v>
          </cell>
          <cell r="F671" t="str">
            <v>Julio</v>
          </cell>
          <cell r="G671">
            <v>1</v>
          </cell>
          <cell r="H671">
            <v>35418810</v>
          </cell>
          <cell r="I671" t="str">
            <v>Prestar asesoria y apoyo al ministerio de salud y protección social en materia de contratación estatal</v>
          </cell>
        </row>
        <row r="672">
          <cell r="C672" t="str">
            <v>4220-15</v>
          </cell>
          <cell r="F672" t="str">
            <v>Julio</v>
          </cell>
          <cell r="G672">
            <v>1</v>
          </cell>
          <cell r="H672">
            <v>35418810</v>
          </cell>
          <cell r="I672" t="str">
            <v>Prestar asesoria y apoyo al ministerio de salud y protección social en materia de contratación estatal</v>
          </cell>
        </row>
        <row r="673">
          <cell r="C673" t="str">
            <v>4220-16</v>
          </cell>
          <cell r="F673" t="str">
            <v>Abril</v>
          </cell>
          <cell r="G673">
            <v>1</v>
          </cell>
          <cell r="H673">
            <v>21042900</v>
          </cell>
          <cell r="I673" t="str">
            <v>Prestar asesoria y apoyo al ministerio de salud y protección social en materia de contratación estatal</v>
          </cell>
        </row>
        <row r="674">
          <cell r="C674" t="str">
            <v>4230-1</v>
          </cell>
          <cell r="F674" t="str">
            <v>Enero</v>
          </cell>
          <cell r="G674">
            <v>1</v>
          </cell>
          <cell r="H674">
            <v>1250000000</v>
          </cell>
          <cell r="I674" t="str">
            <v>Contrato interadministrativo para la recepcion, curso y entrega de toda la correspondencia que produce el ministerio de salud y proteccion social a nivel local,  nacional e internacional, servicio de mensajero motorizado y servicio de auxiliares de alistamiento.</v>
          </cell>
        </row>
        <row r="675">
          <cell r="C675" t="str">
            <v>4230-2</v>
          </cell>
          <cell r="F675" t="str">
            <v>Abril</v>
          </cell>
          <cell r="G675">
            <v>1</v>
          </cell>
          <cell r="H675">
            <v>2000000000</v>
          </cell>
          <cell r="I675" t="str">
            <v>Organización de 6.500 metros lineales de archivos correspondientes a fondo acumulado del ministerio de salud y proteccion social.</v>
          </cell>
        </row>
        <row r="676">
          <cell r="C676" t="str">
            <v>4230-3</v>
          </cell>
          <cell r="F676" t="str">
            <v>Abril</v>
          </cell>
          <cell r="G676">
            <v>5</v>
          </cell>
          <cell r="H676">
            <v>132000000</v>
          </cell>
          <cell r="I676" t="str">
            <v>Contrato para apoyar al grupo de administracion documental en la implementacion de la segunda fase orfeo.</v>
          </cell>
        </row>
        <row r="677">
          <cell r="C677" t="str">
            <v>4240-1</v>
          </cell>
          <cell r="F677" t="str">
            <v>Abril</v>
          </cell>
          <cell r="G677">
            <v>1</v>
          </cell>
          <cell r="H677">
            <v>170000000</v>
          </cell>
          <cell r="I677" t="str">
            <v>Elaborar estrategia para el desarrollo de acciones que permitan el mejoramiento y fortalecimiento de la atencion al ciudadano en el sector.</v>
          </cell>
        </row>
        <row r="678">
          <cell r="C678" t="str">
            <v>4240-2</v>
          </cell>
          <cell r="F678" t="str">
            <v>Mayo</v>
          </cell>
          <cell r="G678">
            <v>1</v>
          </cell>
          <cell r="H678">
            <v>70000000</v>
          </cell>
          <cell r="I678" t="str">
            <v>Elaborar material para la promocion y socializacion de los derechos y deberes de los ciudadanos</v>
          </cell>
        </row>
        <row r="679">
          <cell r="C679" t="str">
            <v>4240-3</v>
          </cell>
          <cell r="F679" t="str">
            <v>Abril</v>
          </cell>
          <cell r="G679">
            <v>1</v>
          </cell>
          <cell r="H679">
            <v>60000000</v>
          </cell>
          <cell r="I679" t="str">
            <v>Desarrollar mecanismos de articulacion sectorial a traves de metodos de capacitacion para fortalecer la atencion del servicio al ciudadano.</v>
          </cell>
        </row>
        <row r="680">
          <cell r="C680" t="str">
            <v>4240-4</v>
          </cell>
          <cell r="F680" t="str">
            <v>Mayo</v>
          </cell>
          <cell r="G680">
            <v>1</v>
          </cell>
          <cell r="H680">
            <v>6000000</v>
          </cell>
          <cell r="I680" t="str">
            <v>Mantenimiento y actualizacion del sistema de asignacion de turnos, infoturnos.</v>
          </cell>
        </row>
        <row r="681">
          <cell r="C681" t="str">
            <v>4240-5</v>
          </cell>
          <cell r="F681" t="str">
            <v>Abril</v>
          </cell>
          <cell r="G681">
            <v>1</v>
          </cell>
          <cell r="H681">
            <v>50000000</v>
          </cell>
          <cell r="I681" t="str">
            <v>Fortalecimiento del grupo de atencion al ciudadano, mediante el apoyo a los diferentes canales de atención</v>
          </cell>
        </row>
        <row r="682">
          <cell r="C682" t="str">
            <v>4240-6</v>
          </cell>
          <cell r="F682" t="str">
            <v>Enero</v>
          </cell>
          <cell r="G682">
            <v>1</v>
          </cell>
          <cell r="H682">
            <v>28416000</v>
          </cell>
          <cell r="I682" t="str">
            <v>Prestar asesoria y apoyo al grupo de atencion al ciudadano para la respuesta oportuna a consultas especializadas a traves de los diferentes canales de atencion (funcionamiento v.f).</v>
          </cell>
        </row>
        <row r="683">
          <cell r="C683" t="str">
            <v>4260-1</v>
          </cell>
          <cell r="F683" t="str">
            <v>Enero</v>
          </cell>
          <cell r="G683">
            <v>1</v>
          </cell>
          <cell r="H683">
            <v>19668000</v>
          </cell>
          <cell r="I683" t="str">
            <v>Apoyar el Grupo de Soporte Informático en la actualización del directorio activo y en la aplicación de actualizaciones del software de base en el centro de cómputo del MSPS.</v>
          </cell>
        </row>
        <row r="684">
          <cell r="C684" t="str">
            <v>4300-1</v>
          </cell>
          <cell r="F684" t="str">
            <v>Enero</v>
          </cell>
          <cell r="G684">
            <v>1</v>
          </cell>
          <cell r="H684">
            <v>15222000</v>
          </cell>
          <cell r="I684" t="str">
            <v>Apoyar a la Subdirección Financiera en la programación, seguimiento y control del proceso presupuestal y financiero del Ministerio de Salud y Protección Social (Vigencias Futuras 2012 comprometidas)</v>
          </cell>
        </row>
        <row r="685">
          <cell r="C685" t="str">
            <v>4300-2</v>
          </cell>
          <cell r="F685" t="str">
            <v>Enero</v>
          </cell>
          <cell r="G685">
            <v>2</v>
          </cell>
          <cell r="H685">
            <v>24534600</v>
          </cell>
          <cell r="I685" t="str">
            <v>Apoyar al Ministerio de Salud y Protección Social en el registro y actualización de las bases de datos de contratos que soportan la información de los procesos de los grupos de Presupuesto, Contabilidad y Tesorería, en la creación de terceros y registro y validación de cuentas en el sistema integrado de información financiera SIIF Nación. (Vigencias Futuras 2012 comprometidas)</v>
          </cell>
        </row>
        <row r="686">
          <cell r="C686" t="str">
            <v>4300-3</v>
          </cell>
          <cell r="F686" t="str">
            <v>Enero</v>
          </cell>
          <cell r="G686">
            <v>1</v>
          </cell>
          <cell r="H686">
            <v>12996540</v>
          </cell>
          <cell r="I686" t="str">
            <v>Apoyar al Ministerio de Salud y Protección Social en el registro y actualización de las bases de datos de contratos que soportan la información de los procesos de los grupos de Presupuesto, Contabilidad y Tesorería, en la creación de terceros y registro y validación de cuentas, solicitud de certificados de disponibilidad presupuestal, registro de certificados de disponibilidad presupuestal en el sistema integrado de información financiera SIIF NACIÓN. (Vigencias Futuras 2012 comprometidas)</v>
          </cell>
        </row>
        <row r="687">
          <cell r="C687" t="str">
            <v>4300-4</v>
          </cell>
          <cell r="F687" t="str">
            <v>Abril</v>
          </cell>
          <cell r="G687">
            <v>1</v>
          </cell>
          <cell r="H687">
            <v>1500000</v>
          </cell>
          <cell r="I687" t="str">
            <v>Capacitación y actualización  nueva reforma tributaria ley 1607/2012</v>
          </cell>
        </row>
        <row r="688">
          <cell r="C688" t="str">
            <v>4300-5</v>
          </cell>
          <cell r="F688" t="str">
            <v>Junio</v>
          </cell>
          <cell r="G688">
            <v>2</v>
          </cell>
          <cell r="H688">
            <v>20500000</v>
          </cell>
          <cell r="I688" t="str">
            <v>Apoyar al Ministerio de Salud y Protección Social en el registro y actualización de las bases de datos de contratos que soportan la información de los procesos de los grupos de Presupuesto, Contabilidad y Tesorería, en la creación de terceros y registro y validación de cuentas en el sistema integrado de información financiera SIIF Nación</v>
          </cell>
        </row>
        <row r="689">
          <cell r="C689" t="str">
            <v>4300-6</v>
          </cell>
          <cell r="F689" t="str">
            <v>Junio</v>
          </cell>
          <cell r="G689">
            <v>1</v>
          </cell>
          <cell r="H689">
            <v>10850000</v>
          </cell>
          <cell r="I689" t="str">
            <v>Apoyar al Ministerio de Salud y Protección Social en el registro y actualización de las bases de datos de contratos que soportan la información de los procesos de los grupos de Presupuesto, Contabilidad y Tesorería,</v>
          </cell>
        </row>
        <row r="690">
          <cell r="C690" t="str">
            <v>4300-7</v>
          </cell>
          <cell r="F690" t="str">
            <v>Junio</v>
          </cell>
          <cell r="G690">
            <v>1</v>
          </cell>
          <cell r="H690">
            <v>13280000</v>
          </cell>
          <cell r="I690" t="str">
            <v>Apoyar a la Subdirección Financiera en la programación, seguimiento y control del proceso presupuestal y financiero del Ministerio de Salud y Protección Social</v>
          </cell>
        </row>
        <row r="691">
          <cell r="C691" t="str">
            <v>4400-1</v>
          </cell>
          <cell r="F691" t="str">
            <v>Abril</v>
          </cell>
          <cell r="G691">
            <v>1</v>
          </cell>
          <cell r="H691">
            <v>380000000</v>
          </cell>
          <cell r="I691" t="str">
            <v>Realizar talleres, seminarios, cursos entre otros de capacitación y/o actualización dinámicos, teóricos-practicos para fortalecer las competencias comportamentales y funcionales de los servidores públicos y contratistas del Ministerio de Salud y Protección Social.</v>
          </cell>
        </row>
        <row r="692">
          <cell r="C692" t="str">
            <v>4400-2</v>
          </cell>
          <cell r="F692" t="str">
            <v>Marzo</v>
          </cell>
          <cell r="G692">
            <v>1</v>
          </cell>
          <cell r="H692">
            <v>49119040</v>
          </cell>
          <cell r="I692" t="str">
            <v>Capacitar en el fortalecimiento de competencias en seguridad y salud ocupacional, mediante la inscripción en diplomados, congresos y cursos para que participen los servidores públicos y/o contratistas que apoyan el sistema de gestión en seguridad y salud en el trabajo.</v>
          </cell>
        </row>
        <row r="693">
          <cell r="C693" t="str">
            <v>4400-3</v>
          </cell>
          <cell r="F693" t="str">
            <v>Marzo</v>
          </cell>
          <cell r="G693">
            <v>1</v>
          </cell>
          <cell r="H693">
            <v>7040000</v>
          </cell>
          <cell r="I693" t="str">
            <v>Capacitar a dieciseis (16) servidores públicos y/o contratistas del Ministerio de Salud y Protección Social  con ocasión de la  participación en el II Congreso Internacional y del Caribe en Salud Ambiental y Ocupacional: Nuevas propuestas a viejos problemas del entorno ambiental y laboral y II Congreso Internacional de Salud Ocupacional y Bienestar en el Trabajo a realizarse en el mes de abril de 2013, en la ciudad de Barranquilla.</v>
          </cell>
        </row>
        <row r="694">
          <cell r="C694" t="str">
            <v>4400-4</v>
          </cell>
          <cell r="F694" t="str">
            <v>Abril</v>
          </cell>
          <cell r="G694">
            <v>1</v>
          </cell>
          <cell r="H694">
            <v>115000000</v>
          </cell>
          <cell r="I694" t="str">
            <v>Riesgo Psicosocial</v>
          </cell>
        </row>
        <row r="695">
          <cell r="C695" t="str">
            <v>4400-5</v>
          </cell>
          <cell r="F695" t="str">
            <v>Julio</v>
          </cell>
          <cell r="G695">
            <v>1</v>
          </cell>
          <cell r="H695">
            <v>170991709</v>
          </cell>
          <cell r="I695" t="str">
            <v>Realizar y desarrollar los programas y actividades de capacitación, bienestar social y estímulos, dirigidas a los servidores públicos del Ministerio de Salud  y Protección Social.</v>
          </cell>
        </row>
        <row r="696">
          <cell r="C696" t="str">
            <v>4400-6</v>
          </cell>
          <cell r="F696" t="str">
            <v>Febrero</v>
          </cell>
          <cell r="G696">
            <v>1</v>
          </cell>
          <cell r="H696">
            <v>99000000</v>
          </cell>
          <cell r="I696" t="str">
            <v>Dotación</v>
          </cell>
        </row>
        <row r="697">
          <cell r="C697" t="str">
            <v>4400-7</v>
          </cell>
          <cell r="F697" t="str">
            <v>Junio</v>
          </cell>
          <cell r="G697">
            <v>1</v>
          </cell>
          <cell r="H697">
            <v>35000000</v>
          </cell>
          <cell r="I697" t="str">
            <v>Exámenes periódicos</v>
          </cell>
        </row>
        <row r="698">
          <cell r="C698" t="str">
            <v>4400-8</v>
          </cell>
          <cell r="F698" t="str">
            <v>Mayo</v>
          </cell>
          <cell r="G698">
            <v>1</v>
          </cell>
          <cell r="H698">
            <v>40000000</v>
          </cell>
          <cell r="I698" t="str">
            <v>Adquisición de elementos ergonómicos</v>
          </cell>
        </row>
        <row r="699">
          <cell r="C699" t="str">
            <v>4400-9</v>
          </cell>
          <cell r="F699" t="str">
            <v>Junio</v>
          </cell>
          <cell r="G699">
            <v>1</v>
          </cell>
          <cell r="H699">
            <v>30000000</v>
          </cell>
          <cell r="I699" t="str">
            <v>Exámenes de ingreso y retiro</v>
          </cell>
        </row>
        <row r="700">
          <cell r="C700" t="str">
            <v>4400-10</v>
          </cell>
          <cell r="F700" t="str">
            <v>Junio</v>
          </cell>
          <cell r="G700">
            <v>1</v>
          </cell>
          <cell r="H700">
            <v>55000000</v>
          </cell>
          <cell r="I700" t="str">
            <v>Adquisición elementos de protección personal y equipos para brigada</v>
          </cell>
        </row>
        <row r="701">
          <cell r="C701" t="str">
            <v>4400-11</v>
          </cell>
          <cell r="F701" t="str">
            <v>Enero</v>
          </cell>
          <cell r="G701">
            <v>1</v>
          </cell>
          <cell r="H701">
            <v>25845000</v>
          </cell>
          <cell r="I701" t="str">
            <v>Apoyar a la Subdirección de Gestión del Talento Humano en la revisión, actualización y registro de la información relacionada con el procesode nómina y generación de reportes requeridos.</v>
          </cell>
        </row>
        <row r="702">
          <cell r="C702" t="str">
            <v>4400-12</v>
          </cell>
          <cell r="F702" t="str">
            <v>Enero</v>
          </cell>
          <cell r="G702">
            <v>1</v>
          </cell>
          <cell r="H702">
            <v>28363000</v>
          </cell>
          <cell r="I702" t="str">
            <v>Apoyar a la Subdirección de Gestión del Talento Humano del Ministerio de Salud y Protección Social en la planeación, formulación, organización y ejecución de los planes y programas de capacitación, bienestar y estimulos.</v>
          </cell>
        </row>
        <row r="703">
          <cell r="C703" t="str">
            <v>4400-13</v>
          </cell>
          <cell r="F703" t="str">
            <v>Enero</v>
          </cell>
          <cell r="G703">
            <v>1</v>
          </cell>
          <cell r="H703">
            <v>40713000</v>
          </cell>
          <cell r="I703" t="str">
            <v>Apoyar a la Subdirección de Gestión del Talento Humano en el seguimiento administrativo, presupuestal y contable relacionado con las comisiones y desplazamientos de los servidores públicos y contratistas del Ministerio de Salud y Protección Social del Ministerio de Salud y Protección Social y en los asuntos de carácter técnico que se requieran para la adquisición de bienes y servicios a cargo de la subdirección  en cumplimiento de sus funciones.</v>
          </cell>
        </row>
        <row r="704">
          <cell r="C704" t="str">
            <v>4400-14</v>
          </cell>
          <cell r="F704" t="str">
            <v>Enero</v>
          </cell>
          <cell r="G704">
            <v>1</v>
          </cell>
          <cell r="H704">
            <v>40713000</v>
          </cell>
          <cell r="I704" t="str">
            <v>Apoyar a la Subdirección de Gestión del Talento Humano en la gerenica del proyecto de implantación del módulo de nómina  SIGEP-PEOPLENET y en la coordinación de la gestión, evaluación y control de la ejecución optima del Sistema de Información de Gestión del Empleo Público SIGEP, en el subsistema de recursos humanos</v>
          </cell>
        </row>
        <row r="705">
          <cell r="C705" t="str">
            <v>4400-15</v>
          </cell>
          <cell r="F705" t="str">
            <v>Enero</v>
          </cell>
          <cell r="G705">
            <v>1</v>
          </cell>
          <cell r="H705">
            <v>13542000</v>
          </cell>
          <cell r="I705" t="str">
            <v>Apoyar a la Subdirección de Gestión del Talento en la realización del tramiterequerido para conferir comisiones al exterior a los funcionarios del Ministerio de Salud y Protección Social y a los de sus entidades adscritas y vinculadas</v>
          </cell>
        </row>
        <row r="706">
          <cell r="C706" t="str">
            <v>4400-16</v>
          </cell>
          <cell r="F706" t="str">
            <v>Enero</v>
          </cell>
          <cell r="G706">
            <v>1</v>
          </cell>
          <cell r="H706">
            <v>18695000</v>
          </cell>
          <cell r="I706" t="str">
            <v>Apoyar a la Subdirección de Gestión del Talento Humano, en el diseño y ejecución de la estrategia para el acompañamiento a los servidores públicos del Ministerio de Salud y Protección Social en situación de prepensionados , en la organización y ejecución de las actividades de registro y control, bienestar social y capacitación.</v>
          </cell>
        </row>
        <row r="707">
          <cell r="C707" t="str">
            <v>4400-17</v>
          </cell>
          <cell r="F707" t="str">
            <v>Enero</v>
          </cell>
          <cell r="G707">
            <v>1</v>
          </cell>
          <cell r="H707">
            <v>45114000</v>
          </cell>
          <cell r="I707" t="str">
            <v>Apoyar a la Subdirección de Gestión del Talento Humano en asuntos juridicos laborales, en el control de la ejecución y cumplimiento de su plan de acción y en materia de Gestión Contractual</v>
          </cell>
        </row>
        <row r="708">
          <cell r="C708" t="str">
            <v>4400-18</v>
          </cell>
          <cell r="F708" t="str">
            <v>Enero</v>
          </cell>
          <cell r="G708">
            <v>1</v>
          </cell>
          <cell r="H708">
            <v>33737000</v>
          </cell>
          <cell r="I708" t="str">
            <v>Apoyar a la Subdirección de Gestión del Talento Humano en la planeación, organización, ejecución, control y evaluación de todas las actividades tendientes a preservar, mantener y mejorar la salud individual y colectiva de los servidores publicos del Ministerio de Salud y Protección Social, con el fin de evitar accidentes de trabajo  y enfermedades profesionales</v>
          </cell>
        </row>
        <row r="709">
          <cell r="C709" t="str">
            <v>4400-19</v>
          </cell>
          <cell r="F709" t="str">
            <v>Mayo</v>
          </cell>
          <cell r="G709">
            <v>1</v>
          </cell>
          <cell r="H709">
            <v>80000000</v>
          </cell>
          <cell r="I709" t="str">
            <v>Apoyar a la Siubdirección de Gestión del Talento Humano en el mantenimiento, capacitación, asesoría y acompañamiento técnico y funcional del módulo de nómina SIGEP.</v>
          </cell>
        </row>
        <row r="710">
          <cell r="C710" t="str">
            <v>4400-20</v>
          </cell>
          <cell r="F710" t="str">
            <v>Febrero</v>
          </cell>
          <cell r="G710">
            <v>1</v>
          </cell>
          <cell r="H710">
            <v>23000000</v>
          </cell>
          <cell r="I710" t="str">
            <v>Apoyar a la Subdirección de Gestión del Talento Humano en la administración delas bases de datos para la gestión del área.</v>
          </cell>
        </row>
        <row r="711">
          <cell r="C711" t="str">
            <v>4400-21</v>
          </cell>
          <cell r="F711" t="str">
            <v>Junio</v>
          </cell>
          <cell r="G711">
            <v>1</v>
          </cell>
          <cell r="H711">
            <v>17232000</v>
          </cell>
          <cell r="I711" t="str">
            <v>Apoyar a la Subdirección de Gestión del Talento Humano en la revisión, actualización y registro de la información relacionada con el proceso de nómina y generación de reportes requeridos</v>
          </cell>
        </row>
        <row r="712">
          <cell r="C712" t="str">
            <v>4400-22</v>
          </cell>
          <cell r="F712" t="str">
            <v>Junio</v>
          </cell>
          <cell r="G712">
            <v>1</v>
          </cell>
          <cell r="H712">
            <v>18908328</v>
          </cell>
          <cell r="I712" t="str">
            <v>Apoyar a la Subdirección de Gestión del Talento Humano del Ministerio de Salud y Protección Social en la planeación, formulación, organización y ejecución de los planes y programas de capacitación, bienestar y estimulos</v>
          </cell>
        </row>
        <row r="713">
          <cell r="C713" t="str">
            <v>4400-23</v>
          </cell>
          <cell r="F713" t="str">
            <v>Junio</v>
          </cell>
          <cell r="G713">
            <v>1</v>
          </cell>
          <cell r="H713">
            <v>27144000</v>
          </cell>
          <cell r="I713" t="str">
            <v>Apoyar a la Subdirección de Gestión del Talento Humano en el seguimiento administrativo, presupuestal y contable relacionado con las comisiones y desplazamientos de los servidores públicos y contratistas del Ministerio de Salud y Protección Social y en los asuntos de carácter técnico que requieran para la adquisición de bienes y servicios a cargo de la Subdirección en cumplimiento de sus funciones</v>
          </cell>
        </row>
        <row r="714">
          <cell r="C714" t="str">
            <v>4400-24</v>
          </cell>
          <cell r="F714" t="str">
            <v>Septiembre</v>
          </cell>
          <cell r="G714">
            <v>1</v>
          </cell>
          <cell r="H714">
            <v>3278000</v>
          </cell>
          <cell r="I714" t="str">
            <v>Adición y prórroga contrato 115 de 2013.</v>
          </cell>
        </row>
        <row r="715">
          <cell r="C715" t="str">
            <v>4400-25</v>
          </cell>
          <cell r="F715" t="str">
            <v>Junio</v>
          </cell>
          <cell r="G715">
            <v>1</v>
          </cell>
          <cell r="H715">
            <v>10156500</v>
          </cell>
          <cell r="I715" t="str">
            <v>Apoyar a la Subdirección de Gestión del Talento Humano en la realización del trámite requerido para conferir comisiones al exterior a los funcionarios del Ministerio de Salud y Protección Social y a los de sus entidades adscritas y vinculadas</v>
          </cell>
        </row>
        <row r="716">
          <cell r="C716" t="str">
            <v>4400-26</v>
          </cell>
          <cell r="F716" t="str">
            <v>Julio</v>
          </cell>
          <cell r="G716">
            <v>1</v>
          </cell>
          <cell r="H716">
            <v>0</v>
          </cell>
          <cell r="I716" t="str">
            <v>Apoyar a la Subdirección en la elaboración y ejecución de la estrategia para el acompañamiento a los servidores públicos del Ministerio de Salud y Protección Social en situación de prepensionados, en la organización y ejecución de las actividades de registro y control, bienestar social y capacitación</v>
          </cell>
        </row>
        <row r="717">
          <cell r="C717" t="str">
            <v>4400-27</v>
          </cell>
          <cell r="F717" t="str">
            <v>Junio</v>
          </cell>
          <cell r="G717">
            <v>1</v>
          </cell>
          <cell r="H717">
            <v>30076000</v>
          </cell>
          <cell r="I717" t="str">
            <v>Apoyar a la Subdirección de Gsetión del Talento Humano en asuntos juridicos laborales, en el control de la ejecución y cumplimiento de su plan de acción y en materia de gestión contractual</v>
          </cell>
        </row>
        <row r="718">
          <cell r="C718" t="str">
            <v>4400-28</v>
          </cell>
          <cell r="F718" t="str">
            <v>Junio</v>
          </cell>
          <cell r="G718">
            <v>1</v>
          </cell>
          <cell r="H718">
            <v>22989600</v>
          </cell>
          <cell r="I718" t="str">
            <v>Apoyar a la Subdirección de Gsetión del Talento Humano en la planeación, organización, ejecución , control y evaluación de todas las actividades tendientes a preservar, mantener y mejorar la salud de todas las actividades tendientes a preservar, mantener y mejorar la salud individual y colectiva de los servidores públicos del Ministerio de Salud y Protección Social, con el fin de evitar accidentes de trabajo y enfermedades profesionales.</v>
          </cell>
        </row>
        <row r="719">
          <cell r="C719" t="str">
            <v>4400-29</v>
          </cell>
          <cell r="F719" t="str">
            <v>Abril</v>
          </cell>
          <cell r="G719">
            <v>1</v>
          </cell>
          <cell r="H719">
            <v>10950400</v>
          </cell>
          <cell r="I719" t="str">
            <v>Apoyar al Ministerio de Salud y Protección Social mediante la Inscripción de  dieciseis (16) servidores públicos para que asistan  al  33 Congreso Colombiano de Medicina del Trabajo y Salud Ocupacional a realizarse en el mes de mayo de 2013 en la ciudad de Cartagena.</v>
          </cell>
        </row>
        <row r="720">
          <cell r="C720" t="str">
            <v>4400-30</v>
          </cell>
          <cell r="F720" t="str">
            <v>Abril</v>
          </cell>
          <cell r="G720">
            <v>1</v>
          </cell>
          <cell r="H720">
            <v>15000000</v>
          </cell>
          <cell r="I720" t="str">
            <v>Apoyar al Ministerio de Salud y Protección Social mediante la inscripción de veinticinco (25) servidores públicos, para que asistan al Programa de Entrenamiento Internacional PHTLS (Prehospital Trauma Life Support) Soporte prehospitalario básico y avanzado de trauma a realizarse en la ciudad de Bogotá en mayo de 2013.</v>
          </cell>
        </row>
        <row r="721">
          <cell r="C721" t="str">
            <v>4400-31</v>
          </cell>
          <cell r="F721" t="str">
            <v>Julio</v>
          </cell>
          <cell r="G721">
            <v>1</v>
          </cell>
          <cell r="H721">
            <v>14626560</v>
          </cell>
          <cell r="I721" t="str">
            <v>Elaboración de un módulo audiovisual dirigido a  informar y orientar a los servidores públicos, contratistas y usuarios del Ministerio de Salud y Protección Social en cómo actuar en caso de emergencia.</v>
          </cell>
        </row>
        <row r="722">
          <cell r="C722" t="str">
            <v>4400-32</v>
          </cell>
          <cell r="F722" t="str">
            <v>Septiembre</v>
          </cell>
          <cell r="G722">
            <v>1</v>
          </cell>
          <cell r="H722">
            <v>8264000</v>
          </cell>
          <cell r="I722" t="str">
            <v>Apoyar al Ministerio de Salud y Protección Social mediante la inscripción de  veinte (20) brigadistas del Ministerio para que asistan al curso de entrenamiento Nivel II, que se realizara en Tabio (Cundinamarca) durante el mes de octubre de 2013.</v>
          </cell>
        </row>
        <row r="723">
          <cell r="C723" t="str">
            <v>4400-33</v>
          </cell>
          <cell r="F723" t="str">
            <v>Octubre</v>
          </cell>
          <cell r="G723">
            <v>1</v>
          </cell>
          <cell r="H723">
            <v>15000000</v>
          </cell>
          <cell r="I723" t="str">
            <v>Apoyar al Ministerio de Salud y Protección Social mediante la inscripción de  quince (15) servidores públicos  del Ministerio  para que asistan a la  "19 SEMANA DE LA SALUD OCUPACIONAL-XXXIII Congreso de Ergonomía, Higiene y Seguridad Ocupacional-12° Congreso Colombiano de la Ergonomia en Colombia, a realizarse en el mes de noviembre de 2013 en la ciudad de Medellín.</v>
          </cell>
        </row>
        <row r="724">
          <cell r="C724" t="str">
            <v>4400-34</v>
          </cell>
          <cell r="F724" t="str">
            <v>Abril</v>
          </cell>
          <cell r="G724">
            <v>1</v>
          </cell>
          <cell r="H724">
            <v>12700000</v>
          </cell>
          <cell r="I724" t="str">
            <v>Apoyar a la Subdirección de Gestión del Talento Humano en la administración y  ejecución de todas las actividades tendientes a prevenir, mantener y mejorar las condiciones de salud y seguridad ocupacional individual y colectiva y  de los servidores públicos del Ministerio de Salud y Protección Social, con el fin de evitar accidentes de trabajo y enfermedades profesionales.</v>
          </cell>
        </row>
        <row r="725">
          <cell r="C725" t="str">
            <v>4400-35</v>
          </cell>
          <cell r="F725" t="str">
            <v>Marzo</v>
          </cell>
          <cell r="G725">
            <v>1</v>
          </cell>
          <cell r="H725">
            <v>0</v>
          </cell>
          <cell r="I725" t="str">
            <v>Suministro de tiquetes aereos</v>
          </cell>
        </row>
        <row r="726">
          <cell r="C726" t="str">
            <v>4400-36</v>
          </cell>
          <cell r="F726" t="str">
            <v>Febrero</v>
          </cell>
          <cell r="G726">
            <v>1</v>
          </cell>
          <cell r="H726">
            <v>1200000000</v>
          </cell>
          <cell r="I726" t="str">
            <v>Suministro de tiquetes aereos</v>
          </cell>
        </row>
        <row r="727">
          <cell r="C727" t="str">
            <v>4500-1</v>
          </cell>
          <cell r="F727" t="str">
            <v>Enero</v>
          </cell>
          <cell r="G727">
            <v>1</v>
          </cell>
          <cell r="H727">
            <v>40000000</v>
          </cell>
          <cell r="I727" t="str">
            <v>Digitalizacion procesos disciplinarios en curso (implementacion orfeo)</v>
          </cell>
        </row>
        <row r="728">
          <cell r="C728" t="str">
            <v>3300-1</v>
          </cell>
          <cell r="F728" t="str">
            <v>Enero</v>
          </cell>
          <cell r="G728">
            <v>1</v>
          </cell>
          <cell r="H728">
            <v>6400000000</v>
          </cell>
          <cell r="I728" t="str">
            <v>CONTRATAR LA PAUTA EN MEDIOS DE COMUNICACIÓN MASIVA Y/O ALTERNATIVA, DE LAS CAMPAÑAS Y ESTRATEGIAS DE COMUNICACIÓN QUE SE REALIZAN DESDE ESTE MINISTERIO, DESARROLLAR Y PAUTAR ESTRATEGIAS PARA PUBLICIDAD EXTERIOR Y ACTIVIDADES BTL, A PROPÓSITO DEL INTERÉS PÚBLICO EN SALUD Y LA PROMOCIÓN DE LOS HABITOS SALUDABLES.</v>
          </cell>
        </row>
        <row r="729">
          <cell r="C729" t="str">
            <v>3300-2</v>
          </cell>
          <cell r="F729" t="str">
            <v>Enero</v>
          </cell>
          <cell r="G729">
            <v>1</v>
          </cell>
          <cell r="H729">
            <v>121000000</v>
          </cell>
          <cell r="I729" t="str">
            <v>ASESORAR Y APOYAR AL MINISTERIO DE SALUD Y PROTECCIÓN SOCIAL EN LAS ESPECIFICACIONES FUNCIONALES PARA LA IMPLEMENTACIÓN DEL DECRETO 4023 DE 2011 Y/O LAS DISPOSICIONES QUE LO REGLAMENTEN, MODIFIQUEN O DEROGUEN.</v>
          </cell>
        </row>
        <row r="730">
          <cell r="C730" t="str">
            <v>3300-3</v>
          </cell>
          <cell r="F730" t="str">
            <v>Febrero</v>
          </cell>
          <cell r="G730">
            <v>1</v>
          </cell>
          <cell r="H730">
            <v>70000000</v>
          </cell>
          <cell r="I730" t="str">
            <v xml:space="preserve">ASESORAR Y APOYAR A LA DIRECCIÓN DE ADMINISTRACIÓN DE FONDOS DE LA PROTECCIÓN SOCIAL EN LAS DIFERENTES GESTIONES QUE GARANTICEN EL ADECUADO FLUJO DE RECURSOS DEL FOSYGA, PARTICULARMENTE EN LAS SUBCUENTAS DE SOLIDARIDAD Y COMPENSACIÓN. </v>
          </cell>
        </row>
        <row r="731">
          <cell r="C731" t="str">
            <v>3300-4</v>
          </cell>
          <cell r="F731" t="str">
            <v>Febrero</v>
          </cell>
          <cell r="G731">
            <v>4</v>
          </cell>
          <cell r="H731">
            <v>224000000</v>
          </cell>
          <cell r="I731" t="str">
            <v>ASESORAR Y APOYAR EN LA LIQUIDACION DE CONTRATO DE ADMINISTRACION FIDUCIARIO No. 242 de 2005.</v>
          </cell>
        </row>
        <row r="732">
          <cell r="C732" t="str">
            <v>3300-5</v>
          </cell>
          <cell r="F732" t="str">
            <v>Enero</v>
          </cell>
          <cell r="G732">
            <v>1</v>
          </cell>
          <cell r="H732">
            <v>9762000</v>
          </cell>
          <cell r="I732" t="str">
            <v>APOYAR A LA DIRECCIÓN DE ADMINISTRACIÓN DE FONDOS DE LA PROTECCIÓN SOCIAL EN EL SEGUIMIENTO Y CONTROL DE LA CORRESPONDENCIA, ARCHIVO Y DEMÁS ACTIVIDADES ASISTENCIALES ASOCIADAS A LOS PROCESOS DE RECOBROS, RECLAMACIONES, DEMANDAS JUDICIALES, PROCESOS PRESUPUESTALES Y DEMÁS ACTIVIDADES RELACIONADAS CON EL FOSYGA.</v>
          </cell>
        </row>
        <row r="733">
          <cell r="C733" t="str">
            <v>3300-6</v>
          </cell>
          <cell r="F733" t="str">
            <v>Enero</v>
          </cell>
          <cell r="G733">
            <v>1</v>
          </cell>
          <cell r="H733">
            <v>14900000</v>
          </cell>
          <cell r="I733" t="str">
            <v>APOYAR A LA DIRECCIÓN DE ADMINISTRACIÓN DE FONDOS DE LA PROTECCIÓN SOCIAL EN LAS INSTRUCCIONES QUE SE REQUIERA IMPARTIR AL ADMINISTRADOR FIDUCIARIO DE LOS RECURSOS DEL FOSYGA,  A LAS EPS-EOC Y A LOS APORTANTES REFERIDAS CON EL PROCESO INTEGRAL DE GIRO Y COMPENSACIÓN DEL FOSYGA, EN LA IMPLEMENTACIÓN DEL DECRETO 4023 DE 2011 Y EN LA REVISIÓN DE LOS INFORMES DE AUDITORÍA AL FOSYGA E INTERVENTORÍA DEL CONTRATO DE ADMINISTRACIÓN FIDUCIARIA DE LOS RECURSOS DEL FOSYGA EN LO QUE SE RELACIONA CON LA SUBCUENTA DE COMPENSACIÓN.</v>
          </cell>
        </row>
        <row r="734">
          <cell r="C734" t="str">
            <v>3300-7</v>
          </cell>
          <cell r="F734" t="str">
            <v>Enero</v>
          </cell>
          <cell r="G734">
            <v>1</v>
          </cell>
          <cell r="H734">
            <v>24000000</v>
          </cell>
          <cell r="I734" t="str">
            <v>APOYAR A LA DIRECCIÓN DE ADMINISTRACIÓN DE FONDOS DE LA PROTECCIÓN SOCIAL EN LA GESTIÓN TÉCNICA Y FINANCIERA TENDIENTES A LA IMPLEMENTACIÓN DE LA LEY 1448 DE 2011 Y LOS DECRETOS 4800, 4633, 4634 Y 4635 DE 2011 EN LOS ASPECTOS RELACIONADOS CON EL FOSYGA, Y EFECTUAR EL SEGUIMIENTO A LOS PROCESOS OPERATIVOS DEL FOSYGA Y A LOS PLANES DE MEJORAMIENTO SUSCRITOS CON LOS ÓRGANOS DE CONTROL.</v>
          </cell>
        </row>
        <row r="735">
          <cell r="C735" t="str">
            <v>3300-8</v>
          </cell>
          <cell r="F735" t="str">
            <v>Enero</v>
          </cell>
          <cell r="G735">
            <v>1</v>
          </cell>
          <cell r="H735">
            <v>60000000</v>
          </cell>
          <cell r="I735" t="str">
            <v>APOYAR A LA DIRECCIÓN DE ADMINISTRACIÓN DE FONDOS DE LA PROTECCIÓN SOCIAL CON EL ANÁLISIS, VERIFICACIÓN Y CRUCE  DE LA INFORMACIÓN DE LAS FUENTES, INTERNAS Y EXTERNAS, INVOLUCRADAS EN LOS PROCESOS DE RECOBROS Y RECLAMACIONES PRESENTADOS ANTE EL FOSYGA</v>
          </cell>
        </row>
        <row r="736">
          <cell r="C736" t="str">
            <v>3300-9</v>
          </cell>
          <cell r="F736" t="str">
            <v>Enero</v>
          </cell>
          <cell r="G736">
            <v>1</v>
          </cell>
          <cell r="H736">
            <v>17034000</v>
          </cell>
          <cell r="I736" t="str">
            <v>APOYAR A LA DIRECCIÓN DE ADMINISTRACIÓN DE FONDOS DE LA PROTECCIÓN SOCIAL EN EL SEGUIMIENTO Y REVISIÓN DE LOS RECOBROS RADICADOS ANTE EL FOSYGA POR CONCEPTO DE COMITÉS TÉCNICOS CIENTÍFICOS Y FALLOS DE TUTELAS, ASÍ COMO A LAS RECLAMACIONES PRESENTADAS A LA SUBCUENTA ECAT DEL FOSYGA, APLICANDO LOS CONCEPTOS MÉDICOS Y JURÍDICOS EN CUMPLIMIENTO DE LA NORMATIVIDAD VIGENTE.</v>
          </cell>
        </row>
        <row r="737">
          <cell r="C737" t="str">
            <v>3300-10</v>
          </cell>
          <cell r="F737" t="str">
            <v>Enero</v>
          </cell>
          <cell r="G737">
            <v>1</v>
          </cell>
          <cell r="H737">
            <v>44833086</v>
          </cell>
          <cell r="I737" t="str">
            <v>APOYAR A LA DIRECCIÓN DE ADMINISTRACIÓN DE FONDOS DE LA PROTECCIÓN SOCIAL EN LA GESTIÓN Y CONTROL DE LOS PROCESOS QUE DEBE ADELANTAR LA DIRECCIÓN CON RELACIÓN A LA LIQUIDACIÓN DEL CONTRATO DE ENCARGO FIDUCIARIO 242 DE 2005, Y EN LA REVISIÓN DE LOS INFORMES DE AUDITORÍA DEL FOSYGA Y  DE INTERVENTORÍA DEL CONTRATO DE ADMINISTRACIÓN FIDUCIARIA.</v>
          </cell>
        </row>
        <row r="738">
          <cell r="C738" t="str">
            <v>3300-11</v>
          </cell>
          <cell r="F738" t="str">
            <v>Enero</v>
          </cell>
          <cell r="G738">
            <v>1</v>
          </cell>
          <cell r="H738">
            <v>72000000</v>
          </cell>
          <cell r="I738" t="str">
            <v>APOYAR AL MINISTERIO DE SALUD Y PROTECCIÓN SOCIAL – DIRECCIÓN DE ADMINISTRACIÓN DE FONDOS DE LA PROTECCIÓN SOCIAL EN LA ESTRUCTURACIÓN Y EVALUACIÓN DEL CONCURSO DE MÉRITOS PARA LA CONTRATACIÓN DE LA AUDITORÍA INTEGRAL ESPECIALIZADA AL FOSYGA Y EN LA IMPLEMENTACIÓN Y GESTIÓN DE LA METODOLOGÍA DE ADMINISTRACIÓN INTEGRAL DE RIESGOS DEL FOSYGA Y DE LA METODOLOGÍA DE SUPERVISIÓN A LOS CONTRATOS DE INTERVENTORÍA Y AUDITORÍA AL FOSYGA</v>
          </cell>
        </row>
        <row r="739">
          <cell r="C739" t="str">
            <v>3300-12</v>
          </cell>
          <cell r="F739" t="str">
            <v>Enero</v>
          </cell>
          <cell r="G739">
            <v>1</v>
          </cell>
          <cell r="H739">
            <v>128336832</v>
          </cell>
          <cell r="I739" t="str">
            <v>ASESORAR JURÍDICA Y TÉCNICAMENTE AL MINISTERIO DE SALUD Y PROTECCIÓN SOCIAL - DIRECCIÓN DE ADMINISTRACIÓN DE FONDOS DE LA PROTECCIÓN SOCIAL EN LA LIQUIDACIÓN DEL CONTRATO 242 DE 2005, Y EN EL PROCESO DE CONCURSO DE MERITOS PARA LA SELECCIÓN DE LA FIRMA DE AUDITORÍA INTEGRAL ESPECILIZADA AL FOSYGA,  ASÍ COMO EMITIR CONCEPTOS JURÍDICOS ATINENTES CON LA NORMATIVIDAD LEGAL APLICABLE AL  SISTEMA GENERAL DE SEGURIDAD SOCIAL EN SALUD.</v>
          </cell>
        </row>
        <row r="740">
          <cell r="C740" t="str">
            <v>3300-13</v>
          </cell>
          <cell r="F740" t="str">
            <v>Febrero</v>
          </cell>
          <cell r="G740">
            <v>1</v>
          </cell>
          <cell r="H740">
            <v>76320000</v>
          </cell>
          <cell r="I740" t="str">
            <v xml:space="preserve">APOYAR A LA DIRECCIÓN DE ADMINISTRACIÓN DE FONDOS DE LA PROTECCIÓN SOCIAL EN LAS INSTRUCCIONES QUE SE REQUIERA IMPARTIR AL ADMINISTRADOR FIDUCIARIO DE LOS RECURSOS DEL FOSYGA,  A LAS EPS-EOC Y A LOS APORTANTES REFERIDAS CON EL PROCESO INTEGRAL DE GIRO Y COMPENSACIÓN DEL FOSYGA, EN LA IMPLEMENTACIÓN DEL DECRETO 4023 DE 2011 Y EN LA REVISIÓN, DESDE EL PUNTO DE VISTA FUNCIONAL, DE LOS INFORMES DE GESTIÓN DEL ADMINISTRADOR FIDUCIARIO DE LOS RECURSOS DEL FOSYGA Y DE INTERVENTORIA DEL CONTRATO DE ADMINISTRACIÓN FIDUCIARIA DE LOS RECURSOS DEL FOSYGA Y, CUANDO SE PRODUZCAN, LOS INFORMES DE AUDITORÍA AL FOSYGA, EN LO QUE SE RELACIONA CON LA SUBCUENTA DE COMPENSACIÓN, EFECTUAR LAS OBSERVACIONES A QUE HAYA LUGAR. </v>
          </cell>
        </row>
        <row r="741">
          <cell r="C741" t="str">
            <v>3300-14</v>
          </cell>
          <cell r="F741" t="str">
            <v>Enero</v>
          </cell>
          <cell r="G741">
            <v>1</v>
          </cell>
          <cell r="H741">
            <v>2073101607</v>
          </cell>
          <cell r="I741" t="str">
            <v>EFECTUAR AUDITORÍA INTEGRAL ESPECIALIZADA AL FONDO DE SOLIDARIDAD Y GARANTÍA -FOSYGA DEL SISTEMA GENERAL DE SEGURIDAD SOCIAL EN SALUD-SGSSS, CONFORMADO POR LAS SUBCUENTAS DE COMPENSACIÓN, PROMOCIÓN, SOLIDARIDAD, SEGURO DE RIESGOS CATASTRÓFICOS Y ACCIDENTES DE TRÁNSITO – ECAT Y GARANTÍAS PARA LA SALUD, ASÍ COMO A SU ADMINISTRADOR FIDUCIARIO Y AL AUDITOR DE LAS RECLAMACIONES POR BENEFICIOS CON CARGO A LA SUBCUENTA DE EVENTOS CATASTRÓFICOS Y ACCIDENTES DE TRÁNSITO - ECAT Y LAS SOLICITUDES DE RECOBRO POR BENEFICIOS EXTRAORDINARIOS NO INCLUIDOS EN EL PLAN BENEFICIOS EN SALUD, EN EL MARCO DE LO ESTABLECIDO EN LAS LEYES 100 DE 1993, 1122 DE 2007 Y 1438 DE 2011,EL DECRETO-LEY 1281 DE 2002, LOS DECRETOS 1283 DE 1996, 50 DE 2003, 2280 DE 2004, 3990 DE 2007, 971, 4023 Y 4107 DE 2011 Y 019 DE 2012 Y DEMÁS NORMAS LEGALES VIGENTES ASOCIADAS A LA OPERACIÓN DEL FONDO, ASÍ COMO EN EL MARCO DE LO ESTABLECIDO EN LA LEY 80 DE 1993 MODIFICADA POR LA LEY 1150 DE 2007, SUS DECRETOS REGLAMENTARIOS Y DEMÁS NORMAS QUE REGULEN LA MATERIA.</v>
          </cell>
        </row>
        <row r="742">
          <cell r="C742" t="str">
            <v>3300-15</v>
          </cell>
          <cell r="F742" t="str">
            <v>Enero</v>
          </cell>
          <cell r="G742">
            <v>1</v>
          </cell>
          <cell r="H742">
            <v>42300000</v>
          </cell>
          <cell r="I742" t="str">
            <v>APOYAR A LA DIRECCIÓN DE ADMINISTRACIÓN DE FONDOS DE LA PROTECCIÓN SOCIAL EN LA REVISIÓN Y AUDITORIA MÉDICA A LOS PROCESOS ASOCIADOS A LAS RECLAMACIONES ECAT PRESENTADAS AL FOSYGA</v>
          </cell>
        </row>
        <row r="743">
          <cell r="C743" t="str">
            <v>3300-16</v>
          </cell>
          <cell r="F743" t="str">
            <v>Enero</v>
          </cell>
          <cell r="G743">
            <v>1</v>
          </cell>
          <cell r="H743">
            <v>18150000</v>
          </cell>
          <cell r="I743" t="str">
            <v>APOYAR A LA DIRECCIÓN DE ADMINISTRACIÓN DE FONDOS DE LA PROTECCIÓN SOCIAL CON EL ANÁLISIS, VERIFICACIÓN Y CRUCE  DE LA INFORMACIÓN DE LAS FUENTES, INTERNAS Y EXTERNAS, INVOLUCRADAS EN LOS PROCESOS DE RECOBROS Y RECLAMACIONES PRESENTADOS ANTE EL FOSYGA</v>
          </cell>
        </row>
        <row r="744">
          <cell r="C744" t="str">
            <v>3300-17</v>
          </cell>
          <cell r="F744" t="str">
            <v>Febrero</v>
          </cell>
          <cell r="G744">
            <v>1</v>
          </cell>
          <cell r="H744">
            <v>41820000</v>
          </cell>
          <cell r="I744" t="str">
            <v xml:space="preserve">APOYAR AL MINISTERIO DE SALUD Y PROTECCIÓN SOCIAL EN MATERIA FARMACÉUTICA, EN LO RELACIONADO CON LA APLICACIÓN, REGULACIÓN Y SEGUIMIENTO A LOS PRECIOS DE LOS MEDICAMENTOS, ASÍ COMO EN EL ANÁLISIS DE LA INFORMACIÓN. </v>
          </cell>
        </row>
        <row r="745">
          <cell r="C745" t="str">
            <v>3300-18</v>
          </cell>
          <cell r="F745" t="str">
            <v>Enero</v>
          </cell>
          <cell r="G745">
            <v>1</v>
          </cell>
          <cell r="H745">
            <v>77550000</v>
          </cell>
          <cell r="I745" t="str">
            <v>ASISTIR Y APOYAR A LA DIRECCIÓN DE ADMINISTRACION DE FONDOS DE LA PROTECCIÓN SOCIAL EN LOS DIFERENTES PROCESOS QUE SE RELACIONEN CON LA ADMINISTRACIÓN DE LOS RECURSOS DEL FOSYGA Y EL ANÁLISIS A LOS RECURSOS DE LA AUDITORÍA REALIZADA A LOS RECOBROS Y RECLAMACIONES PRESENTADOS ANTE EL FOSYGA.</v>
          </cell>
        </row>
        <row r="746">
          <cell r="C746" t="str">
            <v>3300-19</v>
          </cell>
          <cell r="F746" t="str">
            <v>Enero</v>
          </cell>
          <cell r="G746">
            <v>1</v>
          </cell>
          <cell r="H746">
            <v>23358000</v>
          </cell>
          <cell r="I746" t="str">
            <v>APOYAR A LA DIRECCIÓN DE ADMINISTRACIÓN DE FONDOS DE LA PROTECCIÓN SOCIAL EN LA GESTIÓN TÉCNICA Y FINANCIERA TENDIENTES A LA IMPLEMENTACIÓN DE LA LEY 1448 DE 2011 Y LOS DECRETOS 4800, 4633, 4634 Y 4635 DE 2011 EN LOS ASPECTOS RELACIONADOS CON EL FOSYGA, Y EFECTUAR EL SEGUIMIENTO A LOS PROCESOS OPERATIVOS DEL FOSYGA Y A LOS PLANES DE MEJORAMIENTO SUSCRITOS CON LOS ÓRGANOS DE CONTROL.</v>
          </cell>
        </row>
        <row r="747">
          <cell r="C747" t="str">
            <v>3300-20</v>
          </cell>
          <cell r="F747" t="str">
            <v>Enero</v>
          </cell>
          <cell r="G747">
            <v>1</v>
          </cell>
          <cell r="H747">
            <v>61464000</v>
          </cell>
          <cell r="I747" t="str">
            <v>APOYAR A LA DIRECCIÓN DE ADMINISTRACIÓN DE FONDOS DE LA PROTECCIÓN SOCIAL CON EL ANÁLISIS, VERIFICACIÓN Y CRUCE  DE LA INFORMACIÓN DE LAS FUENTES, INTERNAS Y EXTERNAS, INVOLUCRADAS EN LOS PROCESOS DE RECOBROS Y RECLAMACIONES PRESENTADOS ANTE EL FOSYGA</v>
          </cell>
        </row>
        <row r="748">
          <cell r="C748" t="str">
            <v>3300-21</v>
          </cell>
          <cell r="F748" t="str">
            <v>Enero</v>
          </cell>
          <cell r="G748">
            <v>1</v>
          </cell>
          <cell r="H748">
            <v>17448000</v>
          </cell>
          <cell r="I748" t="str">
            <v>APOYAR A LA DIRECCIÓN DE ADMINISTRACIÓN DE FONDOS DE LA PROTECCIÓN SOCIAL EN EL SEGUIMIENTO Y REVISIÓN DE LOS RECOBROS RADICADOS ANTE EL FOSYGA POR CONCEPTO DE COMITÉS TÉCNICOS CIENTÍFICOS Y FALLOS DE TUTELAS, ASÍ COMO A LAS RECLAMACIONES PRESENTADAS A LA SUBCUENTA ECAT DEL FOSYGA, APLICANDO LOS CONCEPTOS MÉDICOS Y JURÍDICOS EN CUMPLIMIENTO DE LA NORMATIVIDAD VIGENTE.</v>
          </cell>
        </row>
        <row r="749">
          <cell r="C749" t="str">
            <v>3300-22</v>
          </cell>
          <cell r="F749" t="str">
            <v>Enero</v>
          </cell>
          <cell r="G749">
            <v>1</v>
          </cell>
          <cell r="H749">
            <v>45930000</v>
          </cell>
          <cell r="I749" t="str">
            <v>APOYAR A LA DIRECCIÓN DE ADMINISTRACIÓN DE FONDOS DE LA PROTECCIÓN SOCIAL EN LA GESTIÓN Y CONTROL DE LOS PROCESOS QUE DEBE ADELANTAR LA DIRECCIÓN CON RELACIÓN A LA LIQUIDACIÓN DEL CONTRATO DE ENCARGO FIDUCIARIO 242 DE 2005, Y EN LA REVISIÓN DE LOS INFORMES DE AUDITORÍA DEL FOSYGA Y  DE INTERVENTORÍA DEL CONTRATO DE ADMINISTRACIÓN FIDUCIARIA.</v>
          </cell>
        </row>
        <row r="750">
          <cell r="C750" t="str">
            <v>3300-23</v>
          </cell>
          <cell r="F750" t="str">
            <v>Enero</v>
          </cell>
          <cell r="G750">
            <v>1</v>
          </cell>
          <cell r="H750">
            <v>11040000</v>
          </cell>
          <cell r="I750" t="str">
            <v>APOYAR A LA DIRECCIÓN DE ADMINISTRACIÓN DE FONDOS DE LA PROTECCIÓN SOCIAL EN EL SEGUIMIENTO Y CONTROL DE LA CORRESPONDENCIA, ARCHIVO Y DEMÁS ACTIVIDADES ASISTENCIALES ASOCIADAS A LOS PROCESOS DE RECOBROS, RECLAMACIONES, DEMANDAS JUDICIALES, PROCESOS PRESUPUESTALES Y DEMÁS ACTIVIDADES RELACIONADAS CON EL FOSYGA.</v>
          </cell>
        </row>
        <row r="751">
          <cell r="C751" t="str">
            <v>3300-24</v>
          </cell>
          <cell r="F751" t="str">
            <v>Enero</v>
          </cell>
          <cell r="G751">
            <v>1</v>
          </cell>
          <cell r="H751">
            <v>42186001</v>
          </cell>
          <cell r="I751" t="str">
            <v>BRINDAR ATENCIÓN PERSONALIZADA, ASESORIA Y ASISTENCIA TÉCNICA A LAS ENTIDADES PROMOTORAS DE SALUD Y EOC, OPERADORES DE PILA Y OPERADORES FINANCIEROS RESPECTO AL PROCESO INTEGRAL DE COMPENSACIÓN.</v>
          </cell>
        </row>
        <row r="752">
          <cell r="C752" t="str">
            <v>3300-25</v>
          </cell>
          <cell r="F752" t="str">
            <v>Enero</v>
          </cell>
          <cell r="G752">
            <v>1</v>
          </cell>
          <cell r="H752">
            <v>42186001</v>
          </cell>
          <cell r="I752" t="str">
            <v>BRINDAR ATENCIÓN PERSONALIZADA, ASESORIA Y ASISTENCIA TÉCNICA A LAS ENTIDADES PROMOTORAS DE SALUD Y EOC, OPERADORES DE PILA Y OPERADORES FINANCIEROS RESPECTO AL PROCESO INTEGRAL DE COMPENSACIÓN.</v>
          </cell>
        </row>
        <row r="753">
          <cell r="C753" t="str">
            <v>3300-26</v>
          </cell>
          <cell r="F753" t="str">
            <v>Enero</v>
          </cell>
          <cell r="G753">
            <v>1</v>
          </cell>
          <cell r="H753">
            <v>42186001</v>
          </cell>
          <cell r="I753" t="str">
            <v>BRINDAR ATENCIÓN PERSONALIZADA, ASESORIA Y ASISTENCIA TÉCNICA A LAS ENTIDADES PROMOTORAS DE SALUD Y EOC, OPERADORES DE PILA Y OPERADORES FINANCIEROS RESPECTO AL PROCESO INTEGRAL DE COMPENSACIÓN.</v>
          </cell>
        </row>
        <row r="754">
          <cell r="C754" t="str">
            <v>3300-27</v>
          </cell>
          <cell r="F754" t="str">
            <v>Marzo</v>
          </cell>
          <cell r="G754">
            <v>1</v>
          </cell>
          <cell r="H754">
            <v>20000000</v>
          </cell>
          <cell r="I754" t="str">
            <v>PUBLICACION EN EL DIARIO OFICIAL LOS ACTOS ADMINISTRATIVOS DE APROBACIÓN, DISTRIBUCIÓN Y/O ASIGNACIÓN DE LOS RECURSOS O TEMAS RELACIONADOS CON EL FONDO DE SOLIDARIDAD Y GARANTÍA - FOSYGA, CUANDO SE REQUIERAN.</v>
          </cell>
        </row>
        <row r="755">
          <cell r="C755" t="str">
            <v>3300-28</v>
          </cell>
          <cell r="F755" t="str">
            <v>Enero</v>
          </cell>
          <cell r="G755">
            <v>1</v>
          </cell>
          <cell r="H755">
            <v>13699800</v>
          </cell>
          <cell r="I755" t="str">
            <v>APOYAR A LA DIRECCIÓN DE ADMINISTRACIÓN DE FONDOS DE LA PROTECCIÓN SOCIAL EN LOS PROCESOS RELACIONADOS CON LA INTERVENTORÍA DE RECOBROS ASOCIADOS AL FOSYGA, EN EL CONTROL Y SEGUIMIENTO A PLANES DE GESTIÓN DE CALIDAD, LEVANTAMIENTO DE PROCESOS Y PROCEDIMIENTOS A CARGO DE LA SUBDIRECCIÓN DE GESTIÓN Y EN LOS PROCESOS DE CADENA PRESUPUESTAL PARA LA ORDENACIÓN DEL GASTO Y AUTORIZACIÓN DE GIRO A TRAVÉS DEL FOSYGA.</v>
          </cell>
        </row>
        <row r="756">
          <cell r="C756" t="str">
            <v>3300-29</v>
          </cell>
          <cell r="F756" t="str">
            <v>Enero</v>
          </cell>
          <cell r="G756">
            <v>1</v>
          </cell>
          <cell r="H756">
            <v>10348433</v>
          </cell>
          <cell r="I756" t="str">
            <v>APOYAR A LA DIRECCIÓN DE ADMINISTRACIÓN DE FONDOS DE LA PROTECCIÓN SOCIAL - SUBDIRECCIÓN DE GESTIÓN EN LA OPERACIÓN Y PUESTA EN MARCHA DEL NUEVO SISTEMA DE GESTIÓN DOCUMENTAL - ORFEO ASOCIADA A LOS PROCESOS DE EJECUCIÓN PRESUPUESTAL DEL FOSYGA.</v>
          </cell>
        </row>
        <row r="757">
          <cell r="C757" t="str">
            <v>3300-30</v>
          </cell>
          <cell r="F757" t="str">
            <v>Enero</v>
          </cell>
          <cell r="G757">
            <v>1</v>
          </cell>
          <cell r="H757">
            <v>39644800</v>
          </cell>
          <cell r="I757" t="str">
            <v>APOYAR A LA DIRECCIÓN DE ADMINISTRACIÓN DE FONDOS DE LA PROTECCIÓN SOCIAL EN LA EJECUCIÓN DE ACTIVIDADES DE SEGUIMIENTO, EJECUCIÓN Y ANALISIS DE LA INFORMACIÓN CONTABLE, FINANCIERA Y PRESUPUESTAL DEL FOSYGA.</v>
          </cell>
        </row>
        <row r="758">
          <cell r="C758" t="str">
            <v>3300-31</v>
          </cell>
          <cell r="F758" t="str">
            <v>Enero</v>
          </cell>
          <cell r="G758">
            <v>1</v>
          </cell>
          <cell r="H758">
            <v>13690667</v>
          </cell>
          <cell r="I758" t="str">
            <v>APOYAR A LA DIRECCIÓN DE ADMINISTRACIÓN DE FONDOS DE LA PROTECCIÓN SOCIAL EN LOS PROCESOS INHERENTES A LA LIQUIDACIÓN MENSUAL DE AFILIADOS DEL RÉGIMEN SUBSIDIADO Y DE CADENA PREPRESUPUESTAL A TRAVÉS DEL FOSYGA.</v>
          </cell>
        </row>
        <row r="759">
          <cell r="C759" t="str">
            <v>3300-32</v>
          </cell>
          <cell r="F759" t="str">
            <v>Enero</v>
          </cell>
          <cell r="G759">
            <v>1</v>
          </cell>
          <cell r="H759">
            <v>25215200</v>
          </cell>
          <cell r="I759" t="str">
            <v>APOYAR A LA DIRECCIÓN DE ADMINISTRACIÓN DE FONDOS DE LA PROTECCIÓN SOCIAL EN LOS PROCESOS DE LA LMA DEL RÉGIMEN  SUBSIDIADO, ORDENACIÓN Y AUTORIZACIÓN DE GIRO A TRAVÉS DEL FOSYGA.</v>
          </cell>
        </row>
        <row r="760">
          <cell r="C760" t="str">
            <v>3300-33</v>
          </cell>
          <cell r="F760" t="str">
            <v>Enero</v>
          </cell>
          <cell r="G760">
            <v>1</v>
          </cell>
          <cell r="H760">
            <v>19644800</v>
          </cell>
          <cell r="I760" t="str">
            <v>APOYAR A LA DIRECCIÓN DE ADMINISTRACIÓN DE FONDOS DE LA PROTECCIÓN SOCIAL EN LOS PROCESOS DE LA CADENA PRESUPUESTAL, EJECUCIÓN Y CONTROL DEL MECANISMO ÚNICO DE RECAUDO GIRO DE RECURSOS DEL REGIMEN SUBSIDIADO EN SALUD Y APORTES EL PRESUPUESTO NACIÓN A TRAVÉS DEL FOSYGA.</v>
          </cell>
        </row>
        <row r="761">
          <cell r="C761" t="str">
            <v>3300-34</v>
          </cell>
          <cell r="F761" t="str">
            <v>Junio</v>
          </cell>
          <cell r="G761">
            <v>1</v>
          </cell>
          <cell r="H761">
            <v>14850000</v>
          </cell>
          <cell r="I761" t="str">
            <v xml:space="preserve">ASISTIR Y APOYAR A LA DIRECCIÓN DE ADMINISTRACIÓN DE FONDOS DE LA PROTECCIÓN SOCIAL CON LOS ACTORES DEL PROCESO RELACIONADO CON LA LIQUIDACIÓN MENSUAL DE AFILIADOS DEL RÉGIMEN SUBSIDIADO POR EL MECANISMO ÚNICO DE RECAUDO Y GIRO A TRAVÉS DEL FOSYGA Y REALIZAR LOS PROCESOS DE CADENA PRESUPUESTAL RECURSOS FOSYGA SII Y SIIF NACIÓN. </v>
          </cell>
        </row>
        <row r="762">
          <cell r="C762" t="str">
            <v>3300-35</v>
          </cell>
          <cell r="F762" t="str">
            <v>Junio</v>
          </cell>
          <cell r="G762">
            <v>1</v>
          </cell>
          <cell r="H762">
            <v>11292000</v>
          </cell>
          <cell r="I762" t="str">
            <v>APOYAR AL SUBDIRECTOR DE GESTIÓN DE LA DIRECCIÓN DE FONDOS DE LA PROTECCIÓN SOCIAL, EN LAS LABORES DE APOYO PROPIAS DE LA SUBDIRECCIÓN, SUPERVISIÓN, SEGUIMIENTO Y CONTROL AL SISTEMA DOCUMENTAL Y SEGUIMIENTO A CONTRATOS DE PRESTACIÓN DE SERVICIOS.</v>
          </cell>
        </row>
        <row r="763">
          <cell r="C763" t="str">
            <v>3300-36</v>
          </cell>
          <cell r="F763" t="str">
            <v>Junio</v>
          </cell>
          <cell r="G763">
            <v>1</v>
          </cell>
          <cell r="H763">
            <v>27030000</v>
          </cell>
          <cell r="I763" t="str">
            <v>APOYAR A LA DIRECCIÓN DE FONDOS DE LA PROTECCIÓN SOCIAL EN LOS PROCESOS DE CADENA PRESUPUESTAL PARA LA ORDENACIÓN DEL GASTO Y AUTORIZACIÓN DE GIRO RELACIONADOS CON LA LIQUIDACIÓN MENSUAL DE AFILIADOS DEL RÉGIMEN SUBSIDIADO POR EL MECANISMO ÚNICO DE RECAUDO Y GIRO A TRAVÉS DEL FOSYGA.</v>
          </cell>
        </row>
        <row r="764">
          <cell r="C764" t="str">
            <v>3300-37</v>
          </cell>
          <cell r="F764" t="str">
            <v>Junio</v>
          </cell>
          <cell r="G764">
            <v>1</v>
          </cell>
          <cell r="H764">
            <v>46860000</v>
          </cell>
          <cell r="I764" t="str">
            <v>APOYAR A LA SUBDIRECCIÓN DE GESTIÓN DE LA DIRECCIÓN DE ADMINISTRACIÓN DE FONDOS DE LA PROTECCIÓN SOCIAL, EN ACTIVIDADES RELACIONADAS CON LA SUPERVISIÓN, CONTROL Y SEGUIMIENTO A CONTRATOS DE ADMINISTRACIÓN FIDUCIARIA, AUDITORÍA E INTERVENTORÍA Y SEGUIMIENTO A REQUERIMIENTOS Y PLANES DE MEJORAMIENTO SUSCRITOS CON ENTES DE CONTROL.</v>
          </cell>
        </row>
        <row r="765">
          <cell r="C765" t="str">
            <v>3300-38</v>
          </cell>
          <cell r="F765" t="str">
            <v>Junio</v>
          </cell>
          <cell r="G765">
            <v>1</v>
          </cell>
          <cell r="H765">
            <v>21564000</v>
          </cell>
          <cell r="I765" t="str">
            <v>APOYAR A LA DIRECCION DE ADMINISTRACION DE FONDOS DE LA PROTECCION SOCIAL EN LA OPERACIÓN, EN EL MANEJO PRESUPUESTAL DEL SII - ERP DEL FOSYGA Y DEL MANEJO PRESUPUESTAL SEL SIIF NACION, SISTEMA GENERAL DE PARTICIPACIONES SGP Y APORTES DEL PRESUPUESTO NACIONAL</v>
          </cell>
        </row>
        <row r="766">
          <cell r="C766" t="str">
            <v>3300-39</v>
          </cell>
          <cell r="F766" t="str">
            <v>Junio</v>
          </cell>
          <cell r="G766">
            <v>1</v>
          </cell>
          <cell r="H766">
            <v>15594000</v>
          </cell>
          <cell r="I766" t="str">
            <v xml:space="preserve">APOYAR A LA DIRECCIÓN DE ADMINISTRACIÓN DE FONDOS DE LA PROTECCIÓN SOCIAL EN LOS PROCESOS RELACIONADOS CON LA CADENA PRESUPUESTAL Y ORDENACIÓN DE GASTO DEL FOSYGA, ASÍ COMO EN PROCESOS RELACIONADOS CON LA INTERVENTORÍA DE RECOBROS ASOCIADOS AL FOSYGA. </v>
          </cell>
        </row>
        <row r="767">
          <cell r="C767" t="str">
            <v>3300-40</v>
          </cell>
          <cell r="F767" t="str">
            <v>Septiembre</v>
          </cell>
          <cell r="G767">
            <v>1</v>
          </cell>
          <cell r="H767">
            <v>28684000</v>
          </cell>
          <cell r="I767" t="str">
            <v>EJERCER LA REPRESENTACIÓN JUDICIAL Y EXTRAJUDICIAL EN LOS PROCESOS EN QUE SEA PARTE LA NACIÓN - MINSALUD - FOSYGA.</v>
          </cell>
        </row>
        <row r="768">
          <cell r="C768" t="str">
            <v>3300-41</v>
          </cell>
          <cell r="F768" t="str">
            <v>Septiembre</v>
          </cell>
          <cell r="G768">
            <v>1</v>
          </cell>
          <cell r="H768">
            <v>47124000</v>
          </cell>
          <cell r="I768" t="str">
            <v>EJERCER LA REPRESENTACIÓN JUDICIAL EN LOS PROCESOS PENALES EN QUE SEA PARTE LA NACIÓN - MINSALUD - FOSYGA.</v>
          </cell>
        </row>
        <row r="769">
          <cell r="C769" t="str">
            <v>3300-42</v>
          </cell>
          <cell r="F769" t="str">
            <v>Julio</v>
          </cell>
          <cell r="G769">
            <v>1</v>
          </cell>
          <cell r="H769">
            <v>45174000</v>
          </cell>
          <cell r="I769" t="str">
            <v>APOYAR Y ASESORAR A LA SUBDIRECCIÓN DE ASUNTOS JURIDICOS DE LOS FONDOS Y CUENTAS, EN LAS FUNCIONES PROPIAS DE DICHA SUBDIRECCIÓN.</v>
          </cell>
        </row>
        <row r="770">
          <cell r="C770" t="str">
            <v>3300-43</v>
          </cell>
          <cell r="F770" t="str">
            <v>Julio</v>
          </cell>
          <cell r="G770">
            <v>1</v>
          </cell>
          <cell r="H770">
            <v>45174000</v>
          </cell>
          <cell r="I770" t="str">
            <v>ASESORAR Y APOYAR JURIDICAMENTE A LA DIRECCIÓN DE ADMINISTRACIÓN DE FONDOS DE LA PROTECCIÓN SOCIAL EN TEMAS DE NATURALEZA CONTRACTUAL A SU CARGO, Y EJERCER LA REPRESENTACIÓN JUDICIAL EN LOS PROCESOS EN QUE SEA PARTE LA NACIÓN MINSALUD FOSYGA.</v>
          </cell>
        </row>
        <row r="771">
          <cell r="C771" t="str">
            <v>3300-44</v>
          </cell>
          <cell r="F771" t="str">
            <v>Julio</v>
          </cell>
          <cell r="G771">
            <v>1</v>
          </cell>
          <cell r="H771">
            <v>43026000</v>
          </cell>
          <cell r="I771" t="str">
            <v>ASESORAR Y APOYAR A LA SUBDIRECCIÓN DE ASUNTOS JURIDICOS DE LOS FONDOS Y CUENTAS EN LOS TRÁMITES CONTRACTUALES Y POSTCONTRACTUALES, EN LAS DIFERENTES MODALIDADES DE CONTRATACIÓN.</v>
          </cell>
        </row>
        <row r="772">
          <cell r="C772" t="str">
            <v>3300-45</v>
          </cell>
          <cell r="F772" t="str">
            <v>Enero</v>
          </cell>
          <cell r="G772">
            <v>1</v>
          </cell>
          <cell r="H772">
            <v>78881000</v>
          </cell>
          <cell r="I772" t="str">
            <v>ASESORAR Y REALIZAR TODAS LAS ACTIVIDADES INHERENTES AL COBRO POR JURISDICCIÓN COACTIVA QUE LE CORRESPONDA EFECTUAR A LA SUBDIRECCIÓN DE ASUNTOS JURÍDICOS DE LOS FONDOS Y CUENTAS.</v>
          </cell>
        </row>
        <row r="773">
          <cell r="C773" t="str">
            <v>3300-46</v>
          </cell>
          <cell r="F773" t="str">
            <v>Enero</v>
          </cell>
          <cell r="G773">
            <v>1</v>
          </cell>
          <cell r="H773">
            <v>17897000</v>
          </cell>
          <cell r="I773" t="str">
            <v>PRESTAR APOYO A LA SUBDIRECCIÓN DE ASUSNTOS JURÍDICOS DE LOS FONDOS Y CUENTAS EN LA IDENTIFICACIÓN DE LAS OBLIGACIONES PENDIENTES DE PAGO POR PARTE DE LAS PERSONAS NATURALES Y/O JURÍDICAS A FAVOR DEL FONDO DE SOLIDARIDAD Y GARANTÍA FOSYGA</v>
          </cell>
        </row>
        <row r="774">
          <cell r="C774" t="str">
            <v>3300-47</v>
          </cell>
          <cell r="F774" t="str">
            <v>Enero</v>
          </cell>
          <cell r="G774">
            <v>1</v>
          </cell>
          <cell r="H774">
            <v>17897000</v>
          </cell>
          <cell r="I774" t="str">
            <v>PRESTAR APOYO A LA SUBDIRECCIÓN DE ASUSNTOS JURÍDICOS DE LOS FONDOS Y CUENTAS EN LA IDENTIFICACIÓN DE LAS OBLIGACIONES PENDIENTES DE PAGO POR PARTE DE LAS PERSONAS NATURALES Y/O JURÍDICAS A FAVOR DEL FONDO DE SOLIDARIDAD Y GARANTÍA FOSYGA</v>
          </cell>
        </row>
        <row r="775">
          <cell r="C775" t="str">
            <v>3300-48</v>
          </cell>
          <cell r="F775" t="str">
            <v>Enero</v>
          </cell>
          <cell r="G775">
            <v>1</v>
          </cell>
          <cell r="H775">
            <v>17897000</v>
          </cell>
          <cell r="I775" t="str">
            <v>PRESTAR APOYO A LA SUBDIRECCIÓN DE ASUSNTOS JURÍDICOS DE LOS FONDOS Y CUENTAS EN LA IDENTIFICACIÓN DE LAS OBLIGACIONES PENDIENTES DE PAGO POR PARTE DE LAS PERSONAS NATURALES Y/O JURÍDICAS A FAVOR DEL FONDO DE SOLIDARIDAD Y GARANTÍA FOSYGA</v>
          </cell>
        </row>
        <row r="776">
          <cell r="C776" t="str">
            <v>3300-49</v>
          </cell>
          <cell r="F776" t="str">
            <v>Julio</v>
          </cell>
          <cell r="G776">
            <v>1</v>
          </cell>
          <cell r="H776">
            <v>11292000</v>
          </cell>
          <cell r="I776" t="str">
            <v>APOYAR A LA SUBDIRECCIÓN DE ASUNTOS JURÍDICOS DE LOS FONDOS Y CUENTAS EN EL PROCESO DE GESTIÓN DOCUMENTAL Y ARCHIVO RELACIONADO CON LOS PROCESOS JUDICIALES DE RECOBROS Y RECLAMACIONES PRESENTADOS AL FOSYGA Y EN LOS PROCESOS CONTRACTUALES QUE SE REQUIERAN PARA EL FUNCIONAMIENTO DEL FOSYGA.</v>
          </cell>
        </row>
        <row r="777">
          <cell r="C777" t="str">
            <v>3300-50</v>
          </cell>
          <cell r="F777" t="str">
            <v>Marzo</v>
          </cell>
          <cell r="G777">
            <v>1</v>
          </cell>
          <cell r="H777">
            <v>16270000</v>
          </cell>
          <cell r="I777" t="str">
            <v>APOYAR A LA SUBDIRECCIÓN DE ASUNTOS JURIDICOS DE LOS FONDOS Y CUENTAS EN LA OPERACIÓN Y PUESTA EN MARCHA DEL NUEVO SISTEMA DE GESTIÓN DOCUMENTAL - ORFEO, ADSOCIADO A LOS PROCESOS INHERENTES AL COBRO POR JURISDICCIÓN COACTIVA.</v>
          </cell>
        </row>
        <row r="778">
          <cell r="C778" t="str">
            <v>3300-51</v>
          </cell>
          <cell r="F778" t="str">
            <v>Febrero</v>
          </cell>
          <cell r="G778">
            <v>1</v>
          </cell>
          <cell r="H778">
            <v>300000000</v>
          </cell>
          <cell r="I778" t="str">
            <v>PRESTACION DEL SERVICIO DE RECEPCION, CURSO Y ENTREGA DE LA CORRESPONDENCIA A NIVEL LOCAL,  NACIONAL, INTERNACIONAL.</v>
          </cell>
        </row>
        <row r="779">
          <cell r="C779" t="str">
            <v>3300-52</v>
          </cell>
          <cell r="F779" t="str">
            <v>Enero</v>
          </cell>
          <cell r="G779">
            <v>1</v>
          </cell>
          <cell r="H779">
            <v>56000000</v>
          </cell>
          <cell r="I779" t="str">
            <v>EJERCER LA REPRESENTACIÓN JUDICIAL Y EXTRAJUDICIAL EN LOS PROCESOS EN QUE SEA PARTE LA NACIÓN - MINSALUD - FOSYGA.</v>
          </cell>
        </row>
        <row r="780">
          <cell r="C780" t="str">
            <v>3300-53</v>
          </cell>
          <cell r="F780" t="str">
            <v>Enero</v>
          </cell>
          <cell r="G780">
            <v>1</v>
          </cell>
          <cell r="H780">
            <v>92000000</v>
          </cell>
          <cell r="I780" t="str">
            <v>EJERCER LA REPRESENTACIÓN JUDICIAL EN LOS PROCESOS PENALES EN QUE SEA PARTE LA NACIÓN - MINSALUD - FOSYGA.</v>
          </cell>
        </row>
        <row r="781">
          <cell r="C781" t="str">
            <v>3300-54</v>
          </cell>
          <cell r="F781" t="str">
            <v>Enero</v>
          </cell>
          <cell r="G781">
            <v>1</v>
          </cell>
          <cell r="H781">
            <v>44100000</v>
          </cell>
          <cell r="I781" t="str">
            <v>APOYAR Y ASESORAR A LA SUBDIRECCIÓN DE ASUNTOS JURIDICOS DE LOS FONDOS Y CUENTAS, EN LAS FUNCIONES PROPIAS DE DICHA SUBDIRECCIÓN.</v>
          </cell>
        </row>
        <row r="782">
          <cell r="C782" t="str">
            <v>3300-55</v>
          </cell>
          <cell r="F782" t="str">
            <v>Enero</v>
          </cell>
          <cell r="G782">
            <v>1</v>
          </cell>
          <cell r="H782">
            <v>44100000</v>
          </cell>
          <cell r="I782" t="str">
            <v>ASESORAR Y APOYAR JURIDICAMENTE A LA DIRECCIÓN DE ADMINISTRACIÓN DE FONDOS DE LA PROTECCIÓN SOCIAL EN TEMAS DE NATURALEZA CONTRACTUAL A SU CARGO, Y EJERCER LA REPRESENTACIÓN JUDICIAL EN LOS PROCESOS EN QUE SEA PARTE LA NACIÓN MINSALUD FOSYGA.</v>
          </cell>
        </row>
        <row r="783">
          <cell r="C783" t="str">
            <v>3300-56</v>
          </cell>
          <cell r="F783" t="str">
            <v>Enero</v>
          </cell>
          <cell r="G783">
            <v>1</v>
          </cell>
          <cell r="H783">
            <v>42000000</v>
          </cell>
          <cell r="I783" t="str">
            <v>ASESORAR Y APOYAR A LA SUBDIRECCIÓN DE ASUNTOS JURIDICOS DE LOS FONDOS Y CUENTAS EN LOS TRÁMITES CONTRACTUALES Y POSTCONTRACTUALES, EN LAS DIFERENTES MODALIDADES DE CONTRATACIÓN.</v>
          </cell>
        </row>
        <row r="784">
          <cell r="C784" t="str">
            <v>3300-57</v>
          </cell>
          <cell r="F784" t="str">
            <v>Enero</v>
          </cell>
          <cell r="G784">
            <v>1</v>
          </cell>
          <cell r="H784">
            <v>7000000</v>
          </cell>
          <cell r="I784" t="str">
            <v>ASESORAR Y REALIZAR TODAS LAS ACTIVIDADES INHERENTES AL COBRO POR JURISDICCIÓN COACTIVA QUE LE CORRESPONDA EFECTUAR A LA SUBDIRECCIÓN DE ASUNTOS JURÍDICOS DE LOS FONDOS Y CUENTAS.</v>
          </cell>
        </row>
        <row r="785">
          <cell r="C785" t="str">
            <v>3300-58</v>
          </cell>
          <cell r="F785" t="str">
            <v>Enero</v>
          </cell>
          <cell r="G785">
            <v>1</v>
          </cell>
          <cell r="H785">
            <v>11022000</v>
          </cell>
          <cell r="I785" t="str">
            <v>APOYAR A LA SUBDIRECCIÓN DE ASUNTOS JURÍDICOS DE LOS FONDOS Y CUENTAS EN EL PROCESO DE GESTIÓN DOCUMENTAL Y ARCHIVO RELACIONADO CON LOS PROCESOS JUDICIALES DE RECOBROS Y RECLAMACIONES PRESENTADOS AL FOSYGA Y EN LOS PROCESOS CONTRACTUALES QUE SE REQUIERAN PARA EL FUNCIONAMIENTO DEL FOSYGA.</v>
          </cell>
        </row>
        <row r="786">
          <cell r="C786" t="str">
            <v>3300-59</v>
          </cell>
          <cell r="F786" t="str">
            <v>Enero</v>
          </cell>
          <cell r="G786">
            <v>1</v>
          </cell>
          <cell r="H786">
            <v>3254000</v>
          </cell>
          <cell r="I786" t="str">
            <v>APOYAR A LA SUBDIRECCIÓN DE ASUNTOS JURIDICOS DE LOS FONDOS Y CUENTAS EN LA OPERACIÓN Y PUESTA EN MARCHA DEL NUEVO SISTEMA DE GESTIÓN DOCUMENTAL - ORFEO, ADSOCIADO A LOS PROCESOS INHERENTES AL COBRO POR JURISDICCIÓN COACTIVA.</v>
          </cell>
        </row>
        <row r="787">
          <cell r="C787" t="str">
            <v>3300-60</v>
          </cell>
          <cell r="F787" t="str">
            <v>Enero</v>
          </cell>
          <cell r="G787">
            <v>1</v>
          </cell>
          <cell r="H787">
            <v>54000000</v>
          </cell>
          <cell r="I787" t="str">
            <v xml:space="preserve">ASESORAR Y APOYAR A LA SUBDIRECCION DE ASUNTOS JURIDICOS DE LOS FONDOS Y CUENTAS EN LA UNIFICACIÓN, CONSOLIDACIÓN Y ELABORACIÓN DE LA NORMATIVA QUE SE EXPIDA EN MATERIA DE RECOBROS Y LOS TEMAS JURÍDICOS QUE ESTA REQUIERA. </v>
          </cell>
        </row>
        <row r="788">
          <cell r="C788" t="str">
            <v>3300-61</v>
          </cell>
          <cell r="F788" t="str">
            <v>Enero</v>
          </cell>
          <cell r="G788">
            <v>1</v>
          </cell>
          <cell r="H788">
            <v>200000000</v>
          </cell>
          <cell r="I788" t="str">
            <v>COMPRA DE TIQUETES AEREOS PARA REPRESENTACIÓN JUDICIAL DEL FOSYGA. (CON RECURSOS DE INVERSIÓN DEL FOSYGA APOYO TECNICO BAJO LA CONTRATACIÓN QUE REALIZARA LA SECRETARIA GENERAL)</v>
          </cell>
        </row>
        <row r="789">
          <cell r="C789" t="str">
            <v>3300-62</v>
          </cell>
          <cell r="F789" t="str">
            <v>Enero</v>
          </cell>
          <cell r="G789">
            <v>1</v>
          </cell>
          <cell r="H789">
            <v>32780800</v>
          </cell>
          <cell r="I789" t="str">
            <v xml:space="preserve">APOYAR AL MINISTERIO DE SALUD Y PROTECCIÓN SOCIAL EN EL PROCESO DE CONTRATACIÓN DE AUDITORÍA INTEGRAL DEL FOSYGA, EN LO CONCERNIENTE A INFRAESTRUCTURA TECNOLÓGICA, AUDITORÍA DE SISTEMAS, ADMINISTRACIÓN DE RIESGOS Y TÉCNICAS DE MUESTREO; ASÍ COMO EN EL SEGUIMIENTO DE LA IMPLEMENTACIÓN DEL SISTEMA DE GESTIÓN DE SEGURIDAD DE LA INFORMACIÓN DEL FOSYGA. </v>
          </cell>
        </row>
        <row r="790">
          <cell r="C790" t="str">
            <v>3300-63</v>
          </cell>
          <cell r="F790" t="str">
            <v>Enero</v>
          </cell>
          <cell r="G790">
            <v>1</v>
          </cell>
          <cell r="H790">
            <v>54000000</v>
          </cell>
          <cell r="I790" t="str">
            <v>APOYAR AL MINISTERIO DE SALUD Y PROTECCIÓN SOCIAL EN EL CONTROL Y SEGUIMIENTO DEL SISTEMA DE INFORMACIÓN DEL FOSYGA Y EJERCER LA SUPERVISIÓN DEL CONTRATO DE LAS FIRMAS QUE EJERCEN LA INTERVENTORÍA AL CONTRATO 467 DE 2011 Y LA UDITORÍA DEL FOSYGA EN LOS COMPONENTES DE SGD, INTRANET, PÁGINA WEB DEL FOSYGA DEL SISTEMA DE INFORMACIÓN DEL FOSYGA. (CONTRATO INICIO EN NOV/12 Y TERMINA SEP/13)</v>
          </cell>
        </row>
        <row r="791">
          <cell r="C791" t="str">
            <v>3300-64</v>
          </cell>
          <cell r="F791" t="str">
            <v>Octubre</v>
          </cell>
          <cell r="G791">
            <v>1</v>
          </cell>
          <cell r="H791">
            <v>18000000</v>
          </cell>
          <cell r="I791" t="str">
            <v>ADICIÓN Y PRÓRROGA DEL CONTRATO 082. (ADICION DE SEP/13 A DIC/13)</v>
          </cell>
        </row>
        <row r="792">
          <cell r="C792" t="str">
            <v>3300-65</v>
          </cell>
          <cell r="F792" t="str">
            <v>Enero</v>
          </cell>
          <cell r="G792">
            <v>1</v>
          </cell>
          <cell r="H792">
            <v>54000000</v>
          </cell>
          <cell r="I792" t="str">
            <v>APOYAR AL MINISTERIO DE SALUD Y PROTECCIÓN SOCIAL EN EL CONTROL Y SEGUIMIENTO DEL SISTEMA DE INFORMACIÓN DEL FOSYGA Y EJERCER LA SUPERVISIÓN DEL CONTRATO DE LAS FIRMAS QUE EJERCEN LA INTERVENTORÍA AL CONTRATO 467 DE 2011 Y LA UDITORÍA DEL FOSYGA EN LOS COMPONENTES DE RECOBROS POR BENEFICIOS EXTRAORDINARIOS, INFRAESTRUCTURA TECNOLÓGICA Y PLANES DE SISTEMAS. (DE NOV/12 A SEP/13).</v>
          </cell>
        </row>
        <row r="793">
          <cell r="C793" t="str">
            <v>3300-66</v>
          </cell>
          <cell r="F793" t="str">
            <v>Octubre</v>
          </cell>
          <cell r="G793">
            <v>1</v>
          </cell>
          <cell r="H793">
            <v>18000000</v>
          </cell>
          <cell r="I793" t="str">
            <v>ADICIÓN Y PRÓRROGA DEL CONTRATO 098 DE 2012 HASTA EL 31 DE DICIEMBRE DE 2013 Y POR UN VALOR DE $18.000.000. (DE SEP/13 A DIC/12).</v>
          </cell>
        </row>
        <row r="794">
          <cell r="C794" t="str">
            <v>3300-67</v>
          </cell>
          <cell r="F794" t="str">
            <v>Enero</v>
          </cell>
          <cell r="G794">
            <v>1</v>
          </cell>
          <cell r="H794">
            <v>54000000</v>
          </cell>
          <cell r="I794" t="str">
            <v xml:space="preserve">APOYAR AL MINISTERIO DE SALUD Y PROTECCIÓN SOCIAL EN EL CONTROL Y SEGUIMIENTO DEL SISTEMA DE INFORMACIÓN DEL FOSYGA Y EJERCER LA SUPERVISIÓN DEL CONTRATO DE LAS FIRMAS QUE EJERCEN LA INTERVENTORÍA AL CONTRATO 467 DE 2011 Y LA UDITORÍA DEL FOSYGA EN LOS COMPONENTES DE ERP, PORTAFOLIO DE INVERSIONES, PROYECTOS Y CONTRATOS Y MÓDULO ÚNICO DE INGRESOS DEL SISTEMA DE INFORMACIÓN DEL FOSYGA. (DE NOV/12 A SEP/13). </v>
          </cell>
        </row>
        <row r="795">
          <cell r="C795" t="str">
            <v>3300-68</v>
          </cell>
          <cell r="F795" t="str">
            <v>Octubre</v>
          </cell>
          <cell r="G795">
            <v>1</v>
          </cell>
          <cell r="H795">
            <v>18000000</v>
          </cell>
          <cell r="I795" t="str">
            <v>ADICIÓN Y PRÓRROGA DEL CONTRATO 081 DE 2012 HASTA EL 31 DE DICIEMBRE DE 2013 Y POR UN VALOR DE $18.000.000. (DE SEP/13 A DIC/12).</v>
          </cell>
        </row>
        <row r="796">
          <cell r="C796" t="str">
            <v>3300-69</v>
          </cell>
          <cell r="F796" t="str">
            <v>Enero</v>
          </cell>
          <cell r="G796">
            <v>1</v>
          </cell>
          <cell r="H796">
            <v>54000000</v>
          </cell>
          <cell r="I796" t="str">
            <v>APOYAR AL MINISTERIO DE SALUD Y PROTECCIÓN SOCIAL EN EL CONTROL Y SEGUIMIENTO DEL SISTEMA DE INFORMACIÓN DEL FOSYGA Y EJERCER LA SUPERVISIÓN DEL CONTRATO DE LAS FIRMAS QUE EJERCEN LA INTERVENTORÍA AL CONTRATO 467 DE 2011 Y LA UDITORÍA DEL FOSYGA EN LOS COMPONENTES DE LA LIQUIDACIÓN MENSUAL DE AFILIACIÓN - LMA Y CAJAS DE COMPENSACIÓN FAMILIAR - CCF DEL SISTEMA DE INFORMACIÓN DEL FOSYGA. (DE NOV/12 A SEP/13).</v>
          </cell>
        </row>
        <row r="797">
          <cell r="C797" t="str">
            <v>3300-70</v>
          </cell>
          <cell r="F797" t="str">
            <v>Octubre</v>
          </cell>
          <cell r="G797">
            <v>1</v>
          </cell>
          <cell r="H797">
            <v>18000000</v>
          </cell>
          <cell r="I797" t="str">
            <v>ADICIÓN Y PRÓRROGA DEL CONTRATO 083 DE 2012 HASTA EL 31 DE DICIEMBRE DE 2013 Y POR UN VALOR DE $18.000.000. (DE SEP/13 A DIC/13)</v>
          </cell>
        </row>
        <row r="798">
          <cell r="C798" t="str">
            <v>3300-71</v>
          </cell>
          <cell r="F798" t="str">
            <v>Abril</v>
          </cell>
          <cell r="G798">
            <v>4</v>
          </cell>
          <cell r="H798">
            <v>3251498750</v>
          </cell>
          <cell r="I798" t="str">
            <v>FORTALECER LAS CAPACIDADES, APOYAR EL CUMPLIMIENTO DE LAS COMPETENCIAS EN SALUD PÚBLICA DEL MINISTERIO DE SALUD Y PROTECCIÓN SOCIAL Y DE LOS ACTORES DEL SISTEMA Y ACOMPAÑAR TÉCNICAMENTE EL DESARROLLO, IMPLEMENTACIÓN, MONITOREO Y EVALUACIÓN DE PLANES, PROGRAMAS Y ESTRATEGIAS EN PROMOCIÓN DE LA SALUD, GESTIÓN DEL RIESGO, GESTIÓN DEL CONOCIMIENTO Y VIGILANCIA EN SALUD PÚBLICA EN EL MARCO DEL PLAN DECENAL DE SALUD PÚBLICA Y LA ESTRATEGIA DE ATENCIÓN PRIMARIA EN SALUD Y REDES INTEGRADAS DE SERVICIOS DE SALUD RISS.</v>
          </cell>
        </row>
        <row r="799">
          <cell r="C799" t="str">
            <v>3300-72</v>
          </cell>
          <cell r="F799" t="str">
            <v>Abril</v>
          </cell>
          <cell r="G799">
            <v>1</v>
          </cell>
          <cell r="H799">
            <v>15794001250</v>
          </cell>
          <cell r="I799" t="str">
            <v>COOPERACIÓN TÉCNICA Y ADMINISTRATIVA PARA LA IMPLEMENTACIÓN DE POLITICA  PROMOCIONAL DE ATENCION INTEGRAL EN PRIMERA INFANCIA, CON ENFOQUE DE EQUIDAD Y DETERMINANTES SOCIALES EN SALUD EN MUNICIPIOS PRIORIZADOS.</v>
          </cell>
        </row>
        <row r="800">
          <cell r="C800" t="str">
            <v>3300-73</v>
          </cell>
          <cell r="F800" t="str">
            <v>Abril</v>
          </cell>
          <cell r="G800">
            <v>1</v>
          </cell>
          <cell r="H800">
            <v>5200000000</v>
          </cell>
          <cell r="I800" t="str">
            <v>COOPERACIÓN TÉCNICA PARA LA PUESTA EN MARCHA, SEGUIMIENTO Y EVALUACIÓN DE LA ESTRATEGIA NACIONAL DE PREVENCIÓN Y REDUCCIÓN DE LA ANEMIA EN MUJERES GESTANTES O EN PERÍODO DE LA LACTANCIA MATERNA Y EN NIÑOS Y NIÑAS</v>
          </cell>
        </row>
        <row r="801">
          <cell r="C801" t="str">
            <v>3300-74</v>
          </cell>
          <cell r="F801" t="str">
            <v>Abril</v>
          </cell>
          <cell r="G801">
            <v>1</v>
          </cell>
          <cell r="H801">
            <v>5200000000</v>
          </cell>
          <cell r="I801" t="str">
            <v>AUNAR ESFUERZOS PARA APOYAR AL MSPS EN LA DEFINICION TÉCNICA, METODOLÓGICA Y OPERATIVA PARA LA IMPLEMENTACIÓN DE LA ESTRATEGIA DE CERO A SIEMPRE</v>
          </cell>
        </row>
        <row r="802">
          <cell r="C802" t="str">
            <v>3300-75</v>
          </cell>
          <cell r="F802" t="str">
            <v>Abril</v>
          </cell>
          <cell r="G802">
            <v>1</v>
          </cell>
          <cell r="H802">
            <v>23530000000</v>
          </cell>
          <cell r="I802" t="str">
            <v>CONVENIO DE COOPERACIÓN TÉCNICA PARA EL FORTALECIMIENTO DE LAS ACCIONES DE SALUD SEXUAL Y REPRODUCTIVA Y GARANTÍA DE DERECHOS SEXUALES Y REPRODUCTIVOS EN POBLACIONES PRIORIZADAS POR EL MINISTERIO DE SALUD Y PROTECCIÓN SOCIAL.</v>
          </cell>
        </row>
        <row r="803">
          <cell r="C803" t="str">
            <v>3300-76</v>
          </cell>
          <cell r="F803" t="str">
            <v>Marzo</v>
          </cell>
          <cell r="G803">
            <v>1</v>
          </cell>
          <cell r="H803">
            <v>5163500000</v>
          </cell>
          <cell r="I803" t="str">
            <v>ADICIÓN AL CONVENIO NO. 036/12 SUSCRITO CON UNFPA PARA APOYAR A LA DP&amp;P PARA DESARROLLAR, IMPLEMENTAR Y MONITOREAR LAS ESTRATEGIAS DE LA GESTIÓN INTEGRAL DE LA SSR PARA EL CUMPLIMIENTO DE LAS METAS Y LOS OBJETIVOS DE DESARROLLO DEL MILENIO RELACIONADOS; EN EL MARCO DE LAS COMPETENCIAS DEL MSPS</v>
          </cell>
        </row>
        <row r="804">
          <cell r="C804" t="str">
            <v>3300-77</v>
          </cell>
          <cell r="F804" t="str">
            <v>Abril</v>
          </cell>
          <cell r="G804">
            <v>1</v>
          </cell>
          <cell r="H804">
            <v>2158197616</v>
          </cell>
          <cell r="I804" t="str">
            <v>APOYAR TÉCNICAMENTE AL MINISTERIO DE SALUD Y PROTECCIÓN SOCIAL EN EL  DESARROLLO,  IMPLEMENTACIÓN Y EVALUACIÓN DE ESTRATEGIAS E INTERVENCIONES PARA  EL MEJORAMIENTO DE LA CAPACIDAD DE RESPUESTA A NIVEL NACIONAL, TERRITORIAL Y CON LOS DIFERENTES ACTORES DEL SGSSS EN LA PROMOCIÓN DE LOS ESTILOS DE VIDA SALUDABLES Y LA ATENCIÓN INTEGRAL DE LAS ENFERMEDADES NO TRANSMISIBLES.</v>
          </cell>
        </row>
        <row r="805">
          <cell r="C805" t="str">
            <v>3300-78</v>
          </cell>
          <cell r="F805" t="str">
            <v>Abril</v>
          </cell>
          <cell r="G805">
            <v>1</v>
          </cell>
          <cell r="H805">
            <v>2770140897</v>
          </cell>
          <cell r="I805" t="str">
            <v>APOYAR TÉCNICAMENTE AL MSPS EN EL DESARROLLO DE LA CAPACIDAD DE EQUIPOS DE ATENCIÓN EN DETECCIÓN TEMPRANA DE CÁNCER, PREVENCIÓN DE FACTORES DE RIESGO, DESARROLLO DE HERRAMIENTAS DE ANALISIS Y SEGUIMIENTO EN CÁNCER INFANTIL.</v>
          </cell>
        </row>
        <row r="806">
          <cell r="C806" t="str">
            <v>3300-79</v>
          </cell>
          <cell r="F806" t="str">
            <v>Abril</v>
          </cell>
          <cell r="G806">
            <v>1</v>
          </cell>
          <cell r="H806">
            <v>1491802384</v>
          </cell>
          <cell r="I806" t="str">
            <v>ASESORAR TÉCNICAMENTE AL MINISTERIO DE SALUD Y PROTECCIÓN SOCIAL, EN LA IMPLEMENTACIÓN DE LAS RUTAS CONCERTADAS CON EL MINISTERIO DE EDUCACIÓN Y CAPACITACION EN MÓDULOS VIRTUALES PARA LA PROMOCIÓN DE ESTILOS DE  VIDA SALUDABLE.</v>
          </cell>
        </row>
        <row r="807">
          <cell r="C807" t="str">
            <v>3300-80</v>
          </cell>
          <cell r="F807" t="str">
            <v>Abril</v>
          </cell>
          <cell r="G807">
            <v>1</v>
          </cell>
          <cell r="H807">
            <v>1550000000</v>
          </cell>
          <cell r="I807" t="str">
            <v xml:space="preserve">CONVENIO DE COOPERACIÓN PARA APOYAR AL MSPS EN LA ATENCIÓN EN SALUD MENTAL CON ENFOQUE PSICOSOCIAL A VÍCTIMAS DEL CONFLICTO ARMADO Y EVENTOS EMERGENTES EN SALUD PÚBLICA EN EL MARCO DEL SGSSS. ASÍ COMO LA PROMOCIÓN DE LA CONVIVENCIA EN DPTOS PRIORIZADOS. </v>
          </cell>
        </row>
        <row r="808">
          <cell r="C808" t="str">
            <v>3300-81</v>
          </cell>
          <cell r="F808" t="str">
            <v>Mayo</v>
          </cell>
          <cell r="G808">
            <v>1</v>
          </cell>
          <cell r="H808">
            <v>2204682245</v>
          </cell>
          <cell r="I808" t="str">
            <v>ADQUIRIR LOS MEDICAMENTOS PARA LA ATENCIÓN DE LAS ENFERMEDADES TRANSMITIDAS POR VECTORES. .</v>
          </cell>
        </row>
        <row r="809">
          <cell r="C809" t="str">
            <v>3300-82</v>
          </cell>
          <cell r="F809" t="str">
            <v>Mayo</v>
          </cell>
          <cell r="G809">
            <v>70000</v>
          </cell>
          <cell r="H809">
            <v>1470000000</v>
          </cell>
          <cell r="I809" t="str">
            <v>ADQUIRIR INSECTICIDA ORGANOFOSFORADO MALATHION ULV ENTRE 95% AL 100%, EN PRESENTACIÓN LÍQUIDA. TANQUE METÁLICO POR 60 LITROS.</v>
          </cell>
        </row>
        <row r="810">
          <cell r="C810" t="str">
            <v>3300-83</v>
          </cell>
          <cell r="F810" t="str">
            <v>Mayo</v>
          </cell>
          <cell r="G810">
            <v>200000</v>
          </cell>
          <cell r="H810">
            <v>1354276000</v>
          </cell>
          <cell r="I810" t="str">
            <v>ADQUIRIR TOLDILLO LARGA DURACIÓN PARA LA PREVENCIÓN DE LAS ENFERMEDADES TRASMITIDAS POR VECTORES - ETV.</v>
          </cell>
        </row>
        <row r="811">
          <cell r="C811" t="str">
            <v>3300-84</v>
          </cell>
          <cell r="F811" t="str">
            <v>Mayo</v>
          </cell>
          <cell r="G811">
            <v>75000</v>
          </cell>
          <cell r="H811">
            <v>1055279250</v>
          </cell>
          <cell r="I811" t="str">
            <v>ADQUIRIR LARVICIDA ORGANOFOSFORADO TEMEPHOS AL 1% EN PRESENTACIÓN DE GRÁNULOS DE ARENA.</v>
          </cell>
        </row>
        <row r="812">
          <cell r="C812" t="str">
            <v>3300-85</v>
          </cell>
          <cell r="F812" t="str">
            <v>Mayo</v>
          </cell>
          <cell r="G812">
            <v>50000</v>
          </cell>
          <cell r="H812">
            <v>809996000</v>
          </cell>
          <cell r="I812" t="str">
            <v xml:space="preserve">ADQUIRIR INSECTICIDA PIRETROIDE DELTAMETRINA AL 5% SC 50 EN PRESENTACIÓN LÍQUIDA. </v>
          </cell>
        </row>
        <row r="813">
          <cell r="C813" t="str">
            <v>3300-86</v>
          </cell>
          <cell r="F813" t="str">
            <v>Mayo</v>
          </cell>
          <cell r="G813">
            <v>1100</v>
          </cell>
          <cell r="H813">
            <v>408909688</v>
          </cell>
          <cell r="I813" t="str">
            <v>ADQUIRIR LARVICIDA INHIBIDOR DE SÍNTESIS DE QUITINA NOVALURON 10% LÍQUIDO.</v>
          </cell>
        </row>
        <row r="814">
          <cell r="C814" t="str">
            <v>3300-87</v>
          </cell>
          <cell r="F814" t="str">
            <v>Abril</v>
          </cell>
          <cell r="G814">
            <v>1</v>
          </cell>
          <cell r="H814">
            <v>71337715920</v>
          </cell>
          <cell r="I814" t="str">
            <v>ADQUISICIÓN DE LOS BIOLÓGICOS E INSUMOS PARA GARANTIZAR LA VACUNACIÓN CON DPT ACELULAR Y EL VIRUS DEL PAPILOMA HUMANO VPH</v>
          </cell>
        </row>
        <row r="815">
          <cell r="C815" t="str">
            <v>3300-88</v>
          </cell>
          <cell r="F815" t="str">
            <v>Marzo</v>
          </cell>
          <cell r="G815">
            <v>10000</v>
          </cell>
          <cell r="H815">
            <v>750000000</v>
          </cell>
          <cell r="I815" t="str">
            <v>ADQUIRIR A TRAVÉS DEL FONDO ROTATORIO DE LA OPS/OMS EL SUERO ANTIRRABICO HUMANO.</v>
          </cell>
        </row>
        <row r="816">
          <cell r="C816" t="str">
            <v>3300-89</v>
          </cell>
          <cell r="F816" t="str">
            <v>Marzo</v>
          </cell>
          <cell r="G816">
            <v>100000</v>
          </cell>
          <cell r="H816">
            <v>2050000000</v>
          </cell>
          <cell r="I816" t="str">
            <v>ADQUIRIR A TRAVÉS DEL FONDO ROTATORIO DE LA OPS/OMS LA VACUNA ANTIRRÁBICA  HUMANA</v>
          </cell>
        </row>
        <row r="817">
          <cell r="C817" t="str">
            <v>3300-90</v>
          </cell>
          <cell r="F817" t="str">
            <v>Abril</v>
          </cell>
          <cell r="G817">
            <v>1</v>
          </cell>
          <cell r="H817">
            <v>950000000</v>
          </cell>
          <cell r="I817" t="str">
            <v>CONVENIO DE COOPERACIÓN TÉCNICA PARA APOYAR AL MSPS EN LOS PROCESOS DE IMPLEMENTACIÓN DEL OBSERVATORIO DE SEGURIDAD ALIMENTARIA Y NUTRICIONAL, INOCUIDAD DE ALIMENTOS, Y MOVILIZACION SOCIAL EN SEGURIDAD ALIMENTARIA</v>
          </cell>
        </row>
        <row r="818">
          <cell r="C818" t="str">
            <v>3300-91</v>
          </cell>
          <cell r="F818" t="str">
            <v>Marzo</v>
          </cell>
          <cell r="G818">
            <v>1</v>
          </cell>
          <cell r="H818">
            <v>42000000</v>
          </cell>
          <cell r="I818" t="str">
            <v>APOYAR Y ASESORAR DESDE EL ÁMBITO DE PROCESOS AL MINISTERIO DE SALUD Y PROTECCIÓN SOCIAL - OFICINA DE TECNOLOGÍA DE LA INFORMACIÓN Y LA COMUNICACIÓN, EN EL LEVANTAMIENTO, DISEÑO, IMPLEMENTACIÓN, DOCUMENTACIÓN Y/O MEJORAMIENTO DE LOS PROCESOS REQUERIDOS PARA DAR CUMPLIMIENTO AL AUTO 263 DE 2012 DE LA CORTE CONSTITUCIONAL, Y EN GENERAL EN LOS PROCESOS DE RECOBRO QUE HAGAN PARTE DE LA OPEREACIÓN DEL FOSYGA.</v>
          </cell>
        </row>
        <row r="819">
          <cell r="C819" t="str">
            <v>3300-92</v>
          </cell>
          <cell r="F819" t="str">
            <v>Marzo</v>
          </cell>
          <cell r="G819">
            <v>1</v>
          </cell>
          <cell r="H819">
            <v>10500000</v>
          </cell>
          <cell r="I819" t="str">
            <v>APOYAR A LA SUBDIRECCIÓN DE ASUNTOS JURÍDICOS EN TRÁMITES DE NATURALEZA CONTRACTUAL Y POST-CONTRACTUAL.</v>
          </cell>
        </row>
        <row r="820">
          <cell r="C820" t="str">
            <v>3300-93</v>
          </cell>
          <cell r="F820" t="str">
            <v>Abril</v>
          </cell>
          <cell r="G820">
            <v>1</v>
          </cell>
          <cell r="H820">
            <v>10500000</v>
          </cell>
          <cell r="I820" t="str">
            <v xml:space="preserve">ASESORAR Y APOYAR A LA SUBDIRECCIÓN DE ASUNTOS JURÍDICOS DE LOS FONDOS Y CUENTAS EN LOS TRÁMITES CONTRACTUALES Y POST-CONTRACTUALES, EN LAS DIFERENTES MODALIDADES DE CONTRATACIÓN. </v>
          </cell>
        </row>
        <row r="821">
          <cell r="C821" t="str">
            <v>3300-94</v>
          </cell>
          <cell r="F821" t="str">
            <v>Marzo</v>
          </cell>
          <cell r="G821">
            <v>1</v>
          </cell>
          <cell r="H821">
            <v>36000000</v>
          </cell>
          <cell r="I821" t="str">
            <v>APOYAR AL MINISTERIO DE SALUD Y PROTECCIÓN SOCIAL EN EL CONTROL Y SEGUIMIENTO DEL SISTEMA DE INFORMACIÓN FOSYGA Y EJERCER LA SUPERVISIÓN DEL CONTRATO DE LAS FIRMAS QUE EJERCEN LA INTERVENTORIA AL CONTRATO 467 DE 2011 Y LA AUDITORIA DEL FOSYGA EN LOS COMPONENTES DE LA LIQUIDACIÓN MENSUAL DE AFILIACIÓN - LMA Y CAJAS DE COMPENSACIÓN FAMILIAR - CCF DEL SISTEMA DE INFORMACIÓN DEL FOSYGA.</v>
          </cell>
        </row>
        <row r="822">
          <cell r="C822" t="str">
            <v>3300-95</v>
          </cell>
          <cell r="F822" t="str">
            <v>Abril</v>
          </cell>
          <cell r="G822">
            <v>1</v>
          </cell>
          <cell r="H822">
            <v>30000000</v>
          </cell>
          <cell r="I822" t="str">
            <v>ASESORAR Y APOYAR TÉCNICA Y JURÍDICAMENTE A LA DIRECCIÓN DE ADMINISTRACIÓN DE FONDOS DE LA PROTECCIÓN SOCIAL, EN LOS TEMAS ATINENTES A LOS PROCESOS DE OPERACIÓN, SUPERVISIÓN Y SEGUIMIENTO AL FOSYGA.</v>
          </cell>
        </row>
        <row r="823">
          <cell r="C823" t="str">
            <v>3300-96</v>
          </cell>
          <cell r="F823" t="str">
            <v>Abril</v>
          </cell>
          <cell r="G823">
            <v>1</v>
          </cell>
          <cell r="H823">
            <v>23011000</v>
          </cell>
          <cell r="I823" t="str">
            <v>BRINDAR ATENCIÓN PERSONALIZADA, ASESORIA Y ASISTENCIA TÉCNICA A LAS ENTIDADES PROMOTORAS DE SALUD Y EOC, OPERADORES DE PILA Y OPERADORES FINANCIEROS RESPECTO AL PROCESO INTEGRAL DE COMPENSACIÓN.</v>
          </cell>
        </row>
        <row r="824">
          <cell r="C824" t="str">
            <v>3300-97</v>
          </cell>
          <cell r="F824" t="str">
            <v>Abril</v>
          </cell>
          <cell r="G824">
            <v>1</v>
          </cell>
          <cell r="H824">
            <v>800000000</v>
          </cell>
          <cell r="I824" t="str">
            <v>BRINDAR APOYO PARA EL DESARROLLO, IMPLEMENTACIÓN Y MONITOREO EN LA FORMULACIÓN, DESARROLLO Y APLICACIÓN DE PROGRAMAS, PLANES Y PROYECTOS PRIORITARIOS, PARA LA PREVENCIÓN DE ENFERMEDADES TRANSMISIBLES, QUE BENEFICIEN A POBLACIÓN VULNERABLE.</v>
          </cell>
        </row>
        <row r="825">
          <cell r="C825" t="str">
            <v>3300-98</v>
          </cell>
          <cell r="F825" t="str">
            <v>Mayo</v>
          </cell>
          <cell r="G825">
            <v>1</v>
          </cell>
          <cell r="H825">
            <v>20000000000</v>
          </cell>
          <cell r="I825" t="str">
            <v>APOYAR EL PROCESO DE ATENCIÓN PSICOSOCIAL Y SALUD INTEGRAL A VÍCTIMAS DEL CONFLICTO ARMADO.</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J42"/>
  <sheetViews>
    <sheetView tabSelected="1" topLeftCell="D6" workbookViewId="0">
      <pane xSplit="2" ySplit="29" topLeftCell="F35" activePane="bottomRight" state="frozen"/>
      <selection activeCell="D6" sqref="D6"/>
      <selection pane="topRight" activeCell="F6" sqref="F6"/>
      <selection pane="bottomLeft" activeCell="D35" sqref="D35"/>
      <selection pane="bottomRight" activeCell="N34" sqref="N34"/>
    </sheetView>
  </sheetViews>
  <sheetFormatPr baseColWidth="10" defaultRowHeight="15"/>
  <cols>
    <col min="1" max="1" width="8.85546875" style="11" hidden="1" customWidth="1"/>
    <col min="2" max="2" width="8.140625" style="11" hidden="1" customWidth="1"/>
    <col min="3" max="3" width="7.42578125" style="11" hidden="1" customWidth="1"/>
    <col min="4" max="4" width="3.5703125" style="11" customWidth="1"/>
    <col min="5" max="5" width="45" style="11" customWidth="1"/>
    <col min="6" max="6" width="11.42578125" style="11"/>
    <col min="7" max="8" width="6.7109375" style="11" customWidth="1"/>
    <col min="9" max="10" width="22.140625" style="11" customWidth="1"/>
    <col min="11" max="16384" width="11.42578125" style="11"/>
  </cols>
  <sheetData>
    <row r="1" spans="1:10" hidden="1"/>
    <row r="2" spans="1:10" hidden="1"/>
    <row r="3" spans="1:10" hidden="1"/>
    <row r="4" spans="1:10" hidden="1"/>
    <row r="5" spans="1:10" hidden="1"/>
    <row r="6" spans="1:10" ht="5.25" customHeight="1"/>
    <row r="7" spans="1:10" ht="5.25" customHeight="1"/>
    <row r="8" spans="1:10" ht="54.75" customHeight="1">
      <c r="F8" s="99" t="s">
        <v>3914</v>
      </c>
      <c r="G8" s="100"/>
      <c r="H8" s="100"/>
      <c r="I8" s="100"/>
      <c r="J8" s="100"/>
    </row>
    <row r="9" spans="1:10" ht="6.75" customHeight="1"/>
    <row r="10" spans="1:10" hidden="1">
      <c r="A10" s="62" t="s">
        <v>1</v>
      </c>
      <c r="B10" s="63" t="s">
        <v>0</v>
      </c>
      <c r="C10" s="64" t="s">
        <v>3227</v>
      </c>
      <c r="D10" s="65"/>
    </row>
    <row r="11" spans="1:10" hidden="1">
      <c r="A11" s="62" t="s">
        <v>3</v>
      </c>
      <c r="B11" s="63" t="s">
        <v>2</v>
      </c>
      <c r="C11" s="64" t="s">
        <v>3227</v>
      </c>
      <c r="D11" s="65"/>
    </row>
    <row r="12" spans="1:10" hidden="1">
      <c r="A12" s="62" t="s">
        <v>5</v>
      </c>
      <c r="B12" s="63" t="s">
        <v>4</v>
      </c>
      <c r="C12" s="64" t="s">
        <v>3227</v>
      </c>
      <c r="D12" s="65"/>
    </row>
    <row r="13" spans="1:10" hidden="1">
      <c r="A13" s="62" t="s">
        <v>7</v>
      </c>
      <c r="B13" s="63" t="s">
        <v>6</v>
      </c>
      <c r="C13" s="64" t="s">
        <v>3227</v>
      </c>
      <c r="D13" s="65"/>
    </row>
    <row r="14" spans="1:10" hidden="1">
      <c r="A14" s="62" t="s">
        <v>9</v>
      </c>
      <c r="B14" s="63" t="s">
        <v>8</v>
      </c>
      <c r="C14" s="64" t="s">
        <v>3227</v>
      </c>
      <c r="D14" s="65"/>
    </row>
    <row r="15" spans="1:10" hidden="1">
      <c r="A15" s="62" t="s">
        <v>11</v>
      </c>
      <c r="B15" s="63" t="s">
        <v>10</v>
      </c>
      <c r="C15" s="64" t="s">
        <v>3227</v>
      </c>
      <c r="D15" s="65"/>
    </row>
    <row r="16" spans="1:10" hidden="1">
      <c r="A16" s="62" t="s">
        <v>13</v>
      </c>
      <c r="B16" s="63" t="s">
        <v>12</v>
      </c>
      <c r="C16" s="64" t="s">
        <v>3227</v>
      </c>
      <c r="D16" s="65"/>
    </row>
    <row r="17" spans="1:10" hidden="1">
      <c r="A17" s="62" t="s">
        <v>15</v>
      </c>
      <c r="B17" s="63" t="s">
        <v>14</v>
      </c>
      <c r="C17" s="64" t="s">
        <v>3227</v>
      </c>
      <c r="D17" s="65"/>
    </row>
    <row r="18" spans="1:10" hidden="1">
      <c r="A18" s="62" t="s">
        <v>17</v>
      </c>
      <c r="B18" s="63" t="s">
        <v>16</v>
      </c>
      <c r="C18" s="64" t="s">
        <v>3227</v>
      </c>
      <c r="D18" s="65"/>
    </row>
    <row r="19" spans="1:10" hidden="1">
      <c r="A19" s="62" t="s">
        <v>19</v>
      </c>
      <c r="B19" s="63" t="s">
        <v>18</v>
      </c>
      <c r="C19" s="64" t="s">
        <v>3228</v>
      </c>
      <c r="D19" s="65"/>
    </row>
    <row r="20" spans="1:10" hidden="1">
      <c r="A20" s="62" t="s">
        <v>21</v>
      </c>
      <c r="B20" s="63" t="s">
        <v>20</v>
      </c>
      <c r="C20" s="64" t="s">
        <v>3228</v>
      </c>
      <c r="D20" s="65"/>
    </row>
    <row r="21" spans="1:10" hidden="1">
      <c r="A21" s="62" t="s">
        <v>23</v>
      </c>
      <c r="B21" s="63" t="s">
        <v>22</v>
      </c>
      <c r="C21" s="64" t="s">
        <v>3228</v>
      </c>
      <c r="D21" s="65"/>
    </row>
    <row r="22" spans="1:10" hidden="1">
      <c r="A22" s="62" t="s">
        <v>25</v>
      </c>
      <c r="B22" s="63" t="s">
        <v>24</v>
      </c>
      <c r="C22" s="64" t="s">
        <v>3228</v>
      </c>
      <c r="D22" s="65"/>
    </row>
    <row r="23" spans="1:10" hidden="1">
      <c r="A23" s="62" t="s">
        <v>27</v>
      </c>
      <c r="B23" s="63" t="s">
        <v>26</v>
      </c>
      <c r="C23" s="64" t="s">
        <v>3228</v>
      </c>
      <c r="D23" s="65"/>
    </row>
    <row r="24" spans="1:10" hidden="1">
      <c r="A24" s="62" t="s">
        <v>29</v>
      </c>
      <c r="B24" s="63" t="s">
        <v>28</v>
      </c>
      <c r="C24" s="64" t="s">
        <v>3228</v>
      </c>
      <c r="D24" s="65"/>
    </row>
    <row r="25" spans="1:10" hidden="1">
      <c r="A25" s="62" t="s">
        <v>3125</v>
      </c>
      <c r="B25" s="63" t="s">
        <v>30</v>
      </c>
      <c r="C25" s="64" t="s">
        <v>3229</v>
      </c>
      <c r="D25" s="65"/>
    </row>
    <row r="26" spans="1:10" hidden="1">
      <c r="A26" s="62" t="s">
        <v>32</v>
      </c>
      <c r="B26" s="63" t="s">
        <v>31</v>
      </c>
      <c r="C26" s="64" t="s">
        <v>3229</v>
      </c>
      <c r="D26" s="65"/>
    </row>
    <row r="27" spans="1:10" hidden="1">
      <c r="A27" s="62" t="s">
        <v>34</v>
      </c>
      <c r="B27" s="63" t="s">
        <v>33</v>
      </c>
      <c r="C27" s="64" t="s">
        <v>3229</v>
      </c>
      <c r="D27" s="65"/>
    </row>
    <row r="28" spans="1:10" hidden="1">
      <c r="A28" s="62" t="s">
        <v>3124</v>
      </c>
      <c r="B28" s="63" t="s">
        <v>35</v>
      </c>
      <c r="C28" s="64" t="s">
        <v>3229</v>
      </c>
      <c r="D28" s="65"/>
    </row>
    <row r="29" spans="1:10" hidden="1">
      <c r="A29" s="62" t="s">
        <v>37</v>
      </c>
      <c r="B29" s="63" t="s">
        <v>36</v>
      </c>
      <c r="C29" s="64" t="s">
        <v>37</v>
      </c>
      <c r="D29" s="65"/>
    </row>
    <row r="30" spans="1:10" ht="25.5">
      <c r="D30" s="105" t="str">
        <f>UPPER(A31)</f>
        <v>DESPACHO MINISTRO</v>
      </c>
      <c r="E30" s="105"/>
      <c r="F30" s="105"/>
      <c r="G30" s="105"/>
      <c r="H30" s="105"/>
      <c r="I30" s="105"/>
      <c r="J30" s="105"/>
    </row>
    <row r="31" spans="1:10" ht="24.75" customHeight="1">
      <c r="A31" s="66" t="str">
        <f>VLOOKUP(D32,A10:C31,3,0)</f>
        <v>Despacho Ministro</v>
      </c>
      <c r="D31" s="104" t="s">
        <v>3453</v>
      </c>
      <c r="E31" s="104"/>
      <c r="F31" s="67" t="s">
        <v>3452</v>
      </c>
      <c r="G31" s="67" t="s">
        <v>3451</v>
      </c>
      <c r="H31" s="67" t="s">
        <v>3454</v>
      </c>
      <c r="I31" s="67" t="s">
        <v>3456</v>
      </c>
      <c r="J31" s="67" t="s">
        <v>3457</v>
      </c>
    </row>
    <row r="32" spans="1:10" ht="33.75" customHeight="1">
      <c r="A32" s="11">
        <f>VLOOKUP(F32,'Avances Areas'!B31:L50,3,0)</f>
        <v>15000000000</v>
      </c>
      <c r="D32" s="103" t="s">
        <v>1</v>
      </c>
      <c r="E32" s="103"/>
      <c r="F32" s="68" t="str">
        <f>VLOOKUP(D32,A10:C31,2,0)</f>
        <v>1020</v>
      </c>
      <c r="G32" s="68">
        <f>COUNTIF(ArTem!A7:A94,F32)</f>
        <v>2</v>
      </c>
      <c r="H32" s="68">
        <f>VLOOKUP(F32,'Avances Areas'!B3:L22,11,0)</f>
        <v>19</v>
      </c>
      <c r="I32" s="69">
        <f>IF(A32=0,"NO TIENE RECURSOS PROGRAMADOS",A32)</f>
        <v>15000000000</v>
      </c>
      <c r="J32" s="69">
        <f>IF(A32=0,"",IF(A33=0,"NO HA INICIADO EJECUCIÓN",A33))</f>
        <v>14896413752</v>
      </c>
    </row>
    <row r="33" spans="1:10" hidden="1">
      <c r="A33" s="11">
        <f>VLOOKUP(F32,'Avances Areas'!B31:M50,12,0)</f>
        <v>14896413752</v>
      </c>
      <c r="B33" s="11" t="s">
        <v>3464</v>
      </c>
      <c r="D33" s="70"/>
      <c r="E33" s="70"/>
      <c r="F33" s="70"/>
      <c r="G33" s="70"/>
      <c r="H33" s="70"/>
      <c r="I33" s="70"/>
      <c r="J33" s="70"/>
    </row>
    <row r="34" spans="1:10" ht="24">
      <c r="D34" s="102" t="s">
        <v>3466</v>
      </c>
      <c r="E34" s="102"/>
      <c r="F34" s="67" t="s">
        <v>3460</v>
      </c>
      <c r="G34" s="104" t="s">
        <v>3458</v>
      </c>
      <c r="H34" s="104"/>
      <c r="I34" s="67" t="s">
        <v>3459</v>
      </c>
      <c r="J34" s="67" t="s">
        <v>3465</v>
      </c>
    </row>
    <row r="35" spans="1:10" ht="29.25" customHeight="1">
      <c r="A35" s="11">
        <f>VLOOKUP(F32,'Avances Areas'!B3:L22,3,0)</f>
        <v>0.99999999999999978</v>
      </c>
      <c r="B35" s="11">
        <f>VLOOKUP(F32,'Avances Areas'!B3:L22,4,0)</f>
        <v>0.17313071428571425</v>
      </c>
      <c r="D35" s="71" t="s">
        <v>3464</v>
      </c>
      <c r="E35" s="72" t="s">
        <v>3455</v>
      </c>
      <c r="F35" s="73">
        <f>IF(D35="X",A35,"")</f>
        <v>0.99999999999999978</v>
      </c>
      <c r="G35" s="101">
        <f>IF(D35="X",B35,"")</f>
        <v>0.17313071428571425</v>
      </c>
      <c r="H35" s="101"/>
      <c r="I35" s="69">
        <f>IF(A$32=0,"",IF(D35="","",IF(A39=0,"NO TIENE RECURSOS PROGRAMADOS",A39)))</f>
        <v>149126880</v>
      </c>
      <c r="J35" s="69">
        <f>IF(D35="","",IF(A$32=0,"",B39))</f>
        <v>149126880</v>
      </c>
    </row>
    <row r="36" spans="1:10" ht="29.25" customHeight="1">
      <c r="A36" s="11">
        <f>VLOOKUP(F32,'Avances Areas'!B3:L22,5,0)</f>
        <v>0.99999999999999978</v>
      </c>
      <c r="B36" s="11">
        <f>VLOOKUP(F32,'Avances Areas'!B3:L22,6,0)</f>
        <v>0.3364171428571428</v>
      </c>
      <c r="D36" s="71" t="s">
        <v>3464</v>
      </c>
      <c r="E36" s="72" t="s">
        <v>3461</v>
      </c>
      <c r="F36" s="73">
        <f t="shared" ref="F36:F39" si="0">IF(D36="X",A36,"")</f>
        <v>0.99999999999999978</v>
      </c>
      <c r="G36" s="101">
        <f t="shared" ref="G36:G38" si="1">IF(D36="X",B36,"")</f>
        <v>0.3364171428571428</v>
      </c>
      <c r="H36" s="101"/>
      <c r="I36" s="69">
        <f t="shared" ref="I36:I38" si="2">IF(A$32=0,"",IF(D36="","",IF(A40=0,"NO TIENE RECURSOS PROGRAMADOS",A40)))</f>
        <v>201202988</v>
      </c>
      <c r="J36" s="69">
        <f t="shared" ref="J36:J38" si="3">IF(D36="","",IF(A$32=0,"",B40))</f>
        <v>201202988</v>
      </c>
    </row>
    <row r="37" spans="1:10" ht="29.25" customHeight="1">
      <c r="A37" s="11">
        <f>VLOOKUP(F32,'Avances Areas'!B3:L22,7,0)</f>
        <v>0.99999999999999978</v>
      </c>
      <c r="B37" s="11">
        <f>VLOOKUP(F32,'Avances Areas'!B3:L22,8,0)</f>
        <v>0.67816690476190489</v>
      </c>
      <c r="D37" s="71" t="s">
        <v>3464</v>
      </c>
      <c r="E37" s="72" t="s">
        <v>3462</v>
      </c>
      <c r="F37" s="73">
        <f t="shared" si="0"/>
        <v>0.99999999999999978</v>
      </c>
      <c r="G37" s="101">
        <f t="shared" si="1"/>
        <v>0.67816690476190489</v>
      </c>
      <c r="H37" s="101"/>
      <c r="I37" s="69">
        <f t="shared" si="2"/>
        <v>321435982</v>
      </c>
      <c r="J37" s="69">
        <f t="shared" si="3"/>
        <v>321435982</v>
      </c>
    </row>
    <row r="38" spans="1:10" ht="29.25" customHeight="1">
      <c r="A38" s="11">
        <f>VLOOKUP(F32,'Avances Areas'!B3:L22,9,0)</f>
        <v>0.99999999999999978</v>
      </c>
      <c r="B38" s="11">
        <f>VLOOKUP(F32,'Avances Areas'!B3:L22,10,0)</f>
        <v>0.99999999999999978</v>
      </c>
      <c r="D38" s="71" t="s">
        <v>3464</v>
      </c>
      <c r="E38" s="72" t="s">
        <v>3463</v>
      </c>
      <c r="F38" s="73">
        <f t="shared" si="0"/>
        <v>0.99999999999999978</v>
      </c>
      <c r="G38" s="101">
        <f t="shared" si="1"/>
        <v>0.99999999999999978</v>
      </c>
      <c r="H38" s="101"/>
      <c r="I38" s="69">
        <f t="shared" si="2"/>
        <v>14328234150</v>
      </c>
      <c r="J38" s="69">
        <f t="shared" si="3"/>
        <v>14224647902</v>
      </c>
    </row>
    <row r="39" spans="1:10" ht="10.5" customHeight="1">
      <c r="A39" s="11">
        <f>VLOOKUP(F32,'Avances Areas'!B31:L50,4,0)</f>
        <v>149126880</v>
      </c>
      <c r="B39" s="11">
        <f>VLOOKUP(F32,'Avances Areas'!B31:L50,5,0)</f>
        <v>149126880</v>
      </c>
      <c r="D39" s="93" t="s">
        <v>3915</v>
      </c>
      <c r="F39" s="74" t="str">
        <f t="shared" si="0"/>
        <v/>
      </c>
    </row>
    <row r="40" spans="1:10" ht="3" customHeight="1" thickBot="1">
      <c r="A40" s="11">
        <f>VLOOKUP(F32,'Avances Areas'!B31:L50,6,0)</f>
        <v>201202988</v>
      </c>
      <c r="B40" s="11">
        <f>VLOOKUP(F32,'Avances Areas'!B31:L50,7,0)</f>
        <v>201202988</v>
      </c>
    </row>
    <row r="41" spans="1:10" ht="33.75" customHeight="1" thickBot="1">
      <c r="A41" s="11">
        <f>VLOOKUP(F32,'Avances Areas'!B31:L50,8,0)</f>
        <v>321435982</v>
      </c>
      <c r="B41" s="11">
        <f>VLOOKUP(F32,'Avances Areas'!B31:L50,9,0)</f>
        <v>321435982</v>
      </c>
      <c r="E41" s="96" t="s">
        <v>3923</v>
      </c>
      <c r="F41" s="97"/>
      <c r="G41" s="97"/>
      <c r="H41" s="97"/>
      <c r="I41" s="97"/>
      <c r="J41" s="98"/>
    </row>
    <row r="42" spans="1:10">
      <c r="A42" s="11">
        <f>VLOOKUP(F32,'Avances Areas'!B31:L50,10,0)</f>
        <v>14328234150</v>
      </c>
      <c r="B42" s="11">
        <f>VLOOKUP(F32,'Avances Areas'!B31:L50,11,0)</f>
        <v>14224647902</v>
      </c>
    </row>
  </sheetData>
  <sheetProtection algorithmName="SHA-512" hashValue="YYw21v4QKRoytC/F3/RAL9Hy7s+glBl21ndUnBt7EVDIvPlwt22P/v08n8u79keQTTwEw82aTF5Z6fNhByMuTQ==" saltValue="Y7g+psAkNeaK8y2Y2jNGRw==" spinCount="100000" sheet="1" objects="1" scenarios="1"/>
  <mergeCells count="11">
    <mergeCell ref="E41:J41"/>
    <mergeCell ref="F8:J8"/>
    <mergeCell ref="G38:H38"/>
    <mergeCell ref="D34:E34"/>
    <mergeCell ref="D32:E32"/>
    <mergeCell ref="D31:E31"/>
    <mergeCell ref="D30:J30"/>
    <mergeCell ref="G34:H34"/>
    <mergeCell ref="G35:H35"/>
    <mergeCell ref="G36:H36"/>
    <mergeCell ref="G37:H37"/>
  </mergeCells>
  <dataValidations count="2">
    <dataValidation type="list" allowBlank="1" showInputMessage="1" showErrorMessage="1" sqref="D35:D38">
      <formula1>$B$32:$B$33</formula1>
    </dataValidation>
    <dataValidation type="list" allowBlank="1" showInputMessage="1" showErrorMessage="1" sqref="D32:E32">
      <formula1>$A$10:$A$29</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86"/>
  <sheetViews>
    <sheetView workbookViewId="0">
      <selection activeCell="C98" sqref="C98"/>
    </sheetView>
  </sheetViews>
  <sheetFormatPr baseColWidth="10" defaultRowHeight="15"/>
  <cols>
    <col min="1" max="1" width="7.5703125" style="42" customWidth="1"/>
    <col min="2" max="2" width="8.42578125" style="42" customWidth="1"/>
    <col min="3" max="3" width="55.5703125" style="42" customWidth="1"/>
    <col min="4" max="4" width="15" style="42" customWidth="1"/>
    <col min="5" max="8" width="13.7109375" style="42" customWidth="1"/>
    <col min="9" max="9" width="14.7109375" style="42" customWidth="1"/>
    <col min="10" max="11" width="13.7109375" style="42" customWidth="1"/>
    <col min="12" max="12" width="14" style="42" customWidth="1"/>
    <col min="13" max="13" width="15.7109375" style="42" customWidth="1"/>
    <col min="14" max="14" width="11.42578125" style="42"/>
    <col min="15" max="15" width="14.140625" style="42" bestFit="1" customWidth="1"/>
    <col min="16" max="16384" width="11.42578125" style="42"/>
  </cols>
  <sheetData>
    <row r="1" spans="1:12">
      <c r="D1" s="106" t="s">
        <v>3437</v>
      </c>
      <c r="E1" s="106"/>
      <c r="F1" s="106" t="s">
        <v>3438</v>
      </c>
      <c r="G1" s="106"/>
      <c r="H1" s="106" t="s">
        <v>3439</v>
      </c>
      <c r="I1" s="106"/>
      <c r="J1" s="106" t="s">
        <v>3440</v>
      </c>
      <c r="K1" s="106"/>
    </row>
    <row r="2" spans="1:12" hidden="1">
      <c r="D2" s="31" t="s">
        <v>3435</v>
      </c>
      <c r="E2" s="31" t="s">
        <v>3436</v>
      </c>
      <c r="F2" s="31" t="s">
        <v>3435</v>
      </c>
      <c r="G2" s="31" t="s">
        <v>3436</v>
      </c>
      <c r="H2" s="31" t="s">
        <v>3435</v>
      </c>
      <c r="I2" s="31" t="s">
        <v>3436</v>
      </c>
      <c r="J2" s="31" t="s">
        <v>3435</v>
      </c>
      <c r="K2" s="31" t="s">
        <v>3436</v>
      </c>
    </row>
    <row r="3" spans="1:12" hidden="1">
      <c r="A3" s="1">
        <v>19</v>
      </c>
      <c r="B3" s="1" t="s">
        <v>0</v>
      </c>
      <c r="C3" s="2" t="s">
        <v>1</v>
      </c>
      <c r="D3" s="50">
        <v>0.99999999999999978</v>
      </c>
      <c r="E3" s="39">
        <v>0.17313071428571425</v>
      </c>
      <c r="F3" s="50">
        <v>0.99999999999999978</v>
      </c>
      <c r="G3" s="39">
        <v>0.3364171428571428</v>
      </c>
      <c r="H3" s="50">
        <v>0.99999999999999978</v>
      </c>
      <c r="I3" s="39">
        <v>0.67816690476190489</v>
      </c>
      <c r="J3" s="50">
        <v>0.99999999999999978</v>
      </c>
      <c r="K3" s="39">
        <v>0.99999999999999978</v>
      </c>
      <c r="L3" s="42">
        <v>19</v>
      </c>
    </row>
    <row r="4" spans="1:12" hidden="1">
      <c r="A4" s="1">
        <v>12</v>
      </c>
      <c r="B4" s="1" t="s">
        <v>2</v>
      </c>
      <c r="C4" s="2" t="s">
        <v>3</v>
      </c>
      <c r="D4" s="50">
        <v>1.0000000000000002</v>
      </c>
      <c r="E4" s="39">
        <v>0.24375000000000002</v>
      </c>
      <c r="F4" s="50">
        <v>1.0000000000000002</v>
      </c>
      <c r="G4" s="39">
        <v>0.47000000000000014</v>
      </c>
      <c r="H4" s="50">
        <v>1.0000000000000002</v>
      </c>
      <c r="I4" s="39">
        <v>0.73625000000000018</v>
      </c>
      <c r="J4" s="50">
        <v>1.0000000000000002</v>
      </c>
      <c r="K4" s="39">
        <v>1.0000000000000002</v>
      </c>
      <c r="L4" s="42">
        <v>12</v>
      </c>
    </row>
    <row r="5" spans="1:12" hidden="1">
      <c r="A5" s="1">
        <v>19</v>
      </c>
      <c r="B5" s="1" t="s">
        <v>4</v>
      </c>
      <c r="C5" s="2" t="s">
        <v>5</v>
      </c>
      <c r="D5" s="50">
        <v>0.81720000000000004</v>
      </c>
      <c r="E5" s="39">
        <v>0.19180000000000003</v>
      </c>
      <c r="F5" s="50">
        <v>0.85909999999999997</v>
      </c>
      <c r="G5" s="39">
        <v>0.40241874999999994</v>
      </c>
      <c r="H5" s="50">
        <v>0.74941865802242646</v>
      </c>
      <c r="I5" s="39">
        <v>0.60095010096211243</v>
      </c>
      <c r="J5" s="50">
        <v>0.76388850000000008</v>
      </c>
      <c r="K5" s="39">
        <v>0.79942222596211265</v>
      </c>
      <c r="L5" s="42">
        <v>19</v>
      </c>
    </row>
    <row r="6" spans="1:12" hidden="1">
      <c r="A6" s="1">
        <v>10</v>
      </c>
      <c r="B6" s="1" t="s">
        <v>6</v>
      </c>
      <c r="C6" s="2" t="s">
        <v>7</v>
      </c>
      <c r="D6" s="50">
        <v>1</v>
      </c>
      <c r="E6" s="39">
        <v>0.125</v>
      </c>
      <c r="F6" s="50">
        <v>1</v>
      </c>
      <c r="G6" s="39">
        <v>0.33666666666666667</v>
      </c>
      <c r="H6" s="50">
        <v>1</v>
      </c>
      <c r="I6" s="39">
        <v>0.66958333333333331</v>
      </c>
      <c r="J6" s="50">
        <v>1</v>
      </c>
      <c r="K6" s="39">
        <v>1</v>
      </c>
      <c r="L6" s="42">
        <v>10</v>
      </c>
    </row>
    <row r="7" spans="1:12" hidden="1">
      <c r="A7" s="1">
        <v>24</v>
      </c>
      <c r="B7" s="1" t="s">
        <v>8</v>
      </c>
      <c r="C7" s="2" t="s">
        <v>9</v>
      </c>
      <c r="D7" s="50">
        <v>0.99666666666666681</v>
      </c>
      <c r="E7" s="39">
        <v>0.21259166666666671</v>
      </c>
      <c r="F7" s="50">
        <v>0.98160000000000014</v>
      </c>
      <c r="G7" s="39">
        <v>0.44631666666666669</v>
      </c>
      <c r="H7" s="50">
        <v>0.88700000000000012</v>
      </c>
      <c r="I7" s="39">
        <v>0.67884166666666679</v>
      </c>
      <c r="J7" s="50">
        <v>0.94316666666666671</v>
      </c>
      <c r="K7" s="39">
        <v>0.94672666666666683</v>
      </c>
      <c r="L7" s="42">
        <v>24</v>
      </c>
    </row>
    <row r="8" spans="1:12" hidden="1">
      <c r="A8" s="1">
        <v>10</v>
      </c>
      <c r="B8" s="1" t="s">
        <v>10</v>
      </c>
      <c r="C8" s="2" t="s">
        <v>11</v>
      </c>
      <c r="D8" s="50">
        <v>1</v>
      </c>
      <c r="E8" s="39">
        <v>1.2500000000000001E-2</v>
      </c>
      <c r="F8" s="50">
        <v>1</v>
      </c>
      <c r="G8" s="39">
        <v>0.19500000000000001</v>
      </c>
      <c r="H8" s="50">
        <v>1</v>
      </c>
      <c r="I8" s="39">
        <v>0.5675</v>
      </c>
      <c r="J8" s="50">
        <v>1</v>
      </c>
      <c r="K8" s="39">
        <v>1</v>
      </c>
      <c r="L8" s="42">
        <v>10</v>
      </c>
    </row>
    <row r="9" spans="1:12" hidden="1">
      <c r="A9" s="1">
        <v>10</v>
      </c>
      <c r="B9" s="1" t="s">
        <v>12</v>
      </c>
      <c r="C9" s="2" t="s">
        <v>13</v>
      </c>
      <c r="D9" s="50">
        <v>1</v>
      </c>
      <c r="E9" s="39">
        <v>0.31312499999999999</v>
      </c>
      <c r="F9" s="50">
        <v>1</v>
      </c>
      <c r="G9" s="39">
        <v>0.48400000000000004</v>
      </c>
      <c r="H9" s="50">
        <v>1</v>
      </c>
      <c r="I9" s="39">
        <v>0.86662500000000009</v>
      </c>
      <c r="J9" s="50">
        <v>1</v>
      </c>
      <c r="K9" s="39">
        <v>1</v>
      </c>
      <c r="L9" s="42">
        <v>10</v>
      </c>
    </row>
    <row r="10" spans="1:12" hidden="1">
      <c r="A10" s="1">
        <v>37</v>
      </c>
      <c r="B10" s="1" t="s">
        <v>14</v>
      </c>
      <c r="C10" s="2" t="s">
        <v>15</v>
      </c>
      <c r="D10" s="50">
        <v>1</v>
      </c>
      <c r="E10" s="39">
        <v>0.18113300243845304</v>
      </c>
      <c r="F10" s="50">
        <v>0.94848750000000004</v>
      </c>
      <c r="G10" s="39">
        <v>0.43325476190476186</v>
      </c>
      <c r="H10" s="50">
        <v>0.89337250000000001</v>
      </c>
      <c r="I10" s="39">
        <v>0.68595634631357028</v>
      </c>
      <c r="J10" s="50">
        <v>0.95962750000000008</v>
      </c>
      <c r="K10" s="39">
        <v>0.96403537119856897</v>
      </c>
      <c r="L10" s="42">
        <v>37</v>
      </c>
    </row>
    <row r="11" spans="1:12" hidden="1">
      <c r="A11" s="1">
        <v>12</v>
      </c>
      <c r="B11" s="1" t="s">
        <v>16</v>
      </c>
      <c r="C11" s="2" t="s">
        <v>17</v>
      </c>
      <c r="D11" s="50">
        <v>1.0000000000000002</v>
      </c>
      <c r="E11" s="39">
        <v>0.05</v>
      </c>
      <c r="F11" s="50">
        <v>1.0000000000000002</v>
      </c>
      <c r="G11" s="39">
        <v>0.17070000000000002</v>
      </c>
      <c r="H11" s="50">
        <v>1.0000000000000002</v>
      </c>
      <c r="I11" s="39">
        <v>0.54942051282051285</v>
      </c>
      <c r="J11" s="50">
        <v>1.0000000000000002</v>
      </c>
      <c r="K11" s="39">
        <v>1.0000000000000002</v>
      </c>
      <c r="L11" s="42">
        <v>12</v>
      </c>
    </row>
    <row r="12" spans="1:12" hidden="1">
      <c r="A12" s="1">
        <v>91</v>
      </c>
      <c r="B12" s="1" t="s">
        <v>18</v>
      </c>
      <c r="C12" s="2" t="s">
        <v>19</v>
      </c>
      <c r="D12" s="50">
        <v>1.0000000000000002</v>
      </c>
      <c r="E12" s="39">
        <v>0.12545833333333339</v>
      </c>
      <c r="F12" s="50">
        <v>0.76047857142857178</v>
      </c>
      <c r="G12" s="39">
        <v>0.33916666666666678</v>
      </c>
      <c r="H12" s="50">
        <v>0.87718000610500657</v>
      </c>
      <c r="I12" s="39">
        <v>0.64122499999999993</v>
      </c>
      <c r="J12" s="50">
        <v>0.86397500000000027</v>
      </c>
      <c r="K12" s="39">
        <v>0.98331041666666708</v>
      </c>
      <c r="L12" s="42">
        <v>91</v>
      </c>
    </row>
    <row r="13" spans="1:12" hidden="1">
      <c r="A13" s="1">
        <v>19</v>
      </c>
      <c r="B13" s="1" t="s">
        <v>20</v>
      </c>
      <c r="C13" s="2" t="s">
        <v>21</v>
      </c>
      <c r="D13" s="50">
        <v>0.97030000000000027</v>
      </c>
      <c r="E13" s="39">
        <v>0.21282500000000004</v>
      </c>
      <c r="F13" s="50">
        <v>0.85100000000000009</v>
      </c>
      <c r="G13" s="39">
        <v>0.43682500000000007</v>
      </c>
      <c r="H13" s="50">
        <v>0.90300000000000025</v>
      </c>
      <c r="I13" s="39">
        <v>0.67957500000000015</v>
      </c>
      <c r="J13" s="50">
        <v>1.0000000000000002</v>
      </c>
      <c r="K13" s="39">
        <v>0.99385000000000023</v>
      </c>
      <c r="L13" s="42">
        <v>19</v>
      </c>
    </row>
    <row r="14" spans="1:12" hidden="1">
      <c r="A14" s="1">
        <v>14</v>
      </c>
      <c r="B14" s="1" t="s">
        <v>22</v>
      </c>
      <c r="C14" s="2" t="s">
        <v>23</v>
      </c>
      <c r="D14" s="50">
        <v>1</v>
      </c>
      <c r="E14" s="39">
        <v>0.22405999999999998</v>
      </c>
      <c r="F14" s="50">
        <v>1</v>
      </c>
      <c r="G14" s="39">
        <v>0.45561999999999997</v>
      </c>
      <c r="H14" s="50">
        <v>1</v>
      </c>
      <c r="I14" s="39">
        <v>0.72906000000000004</v>
      </c>
      <c r="J14" s="50">
        <v>0.95519999999999994</v>
      </c>
      <c r="K14" s="39">
        <v>0.98207999999999995</v>
      </c>
      <c r="L14" s="42">
        <v>14</v>
      </c>
    </row>
    <row r="15" spans="1:12" hidden="1">
      <c r="A15" s="1">
        <v>11</v>
      </c>
      <c r="B15" s="1" t="s">
        <v>24</v>
      </c>
      <c r="C15" s="2" t="s">
        <v>25</v>
      </c>
      <c r="D15" s="50">
        <v>0.97</v>
      </c>
      <c r="E15" s="39">
        <v>0.23</v>
      </c>
      <c r="F15" s="50">
        <v>1</v>
      </c>
      <c r="G15" s="39">
        <v>0.46750000000000003</v>
      </c>
      <c r="H15" s="50">
        <v>1</v>
      </c>
      <c r="I15" s="39">
        <v>0.7350000000000001</v>
      </c>
      <c r="J15" s="50">
        <v>0.97</v>
      </c>
      <c r="K15" s="39">
        <v>0.98499999999999999</v>
      </c>
      <c r="L15" s="42">
        <v>11</v>
      </c>
    </row>
    <row r="16" spans="1:12" hidden="1">
      <c r="A16" s="1">
        <v>9</v>
      </c>
      <c r="B16" s="1" t="s">
        <v>26</v>
      </c>
      <c r="C16" s="2" t="s">
        <v>27</v>
      </c>
      <c r="D16" s="50">
        <v>0.99218085106382969</v>
      </c>
      <c r="E16" s="39">
        <v>0.24804521276595742</v>
      </c>
      <c r="F16" s="50">
        <v>0.99754999999999994</v>
      </c>
      <c r="G16" s="39">
        <v>0.49743271276595741</v>
      </c>
      <c r="H16" s="50">
        <v>0.99019999999999997</v>
      </c>
      <c r="I16" s="39">
        <v>0.7449827127659574</v>
      </c>
      <c r="J16" s="50">
        <v>0.99999999999999989</v>
      </c>
      <c r="K16" s="39">
        <v>0.9949827127659574</v>
      </c>
      <c r="L16" s="42">
        <v>9</v>
      </c>
    </row>
    <row r="17" spans="1:13" hidden="1">
      <c r="A17" s="1">
        <v>31</v>
      </c>
      <c r="B17" s="1" t="s">
        <v>28</v>
      </c>
      <c r="C17" s="2" t="s">
        <v>29</v>
      </c>
      <c r="D17" s="50">
        <v>0.98515624999999973</v>
      </c>
      <c r="E17" s="39">
        <v>0.14324812499999998</v>
      </c>
      <c r="F17" s="50">
        <v>0.97624999999999984</v>
      </c>
      <c r="G17" s="39">
        <v>0.32922937499999994</v>
      </c>
      <c r="H17" s="50">
        <v>0.99406249999999996</v>
      </c>
      <c r="I17" s="39">
        <v>0.65819937500000014</v>
      </c>
      <c r="J17" s="50">
        <v>0.94869999999999988</v>
      </c>
      <c r="K17" s="39">
        <v>0.97084687499999989</v>
      </c>
      <c r="L17" s="42">
        <v>31</v>
      </c>
    </row>
    <row r="18" spans="1:13" hidden="1">
      <c r="A18" s="1">
        <v>13</v>
      </c>
      <c r="B18" s="1" t="s">
        <v>30</v>
      </c>
      <c r="C18" s="2" t="s">
        <v>3125</v>
      </c>
      <c r="D18" s="50">
        <v>0.99999999999999989</v>
      </c>
      <c r="E18" s="39">
        <v>0.22499999999999995</v>
      </c>
      <c r="F18" s="50">
        <v>0.99999999999999989</v>
      </c>
      <c r="G18" s="39">
        <v>0.45749999999999991</v>
      </c>
      <c r="H18" s="50">
        <v>0.99999999999999989</v>
      </c>
      <c r="I18" s="39">
        <v>0.70499999999999996</v>
      </c>
      <c r="J18" s="50">
        <v>0.97499999999999987</v>
      </c>
      <c r="K18" s="39">
        <v>0.97499999999999987</v>
      </c>
      <c r="L18" s="42">
        <v>13</v>
      </c>
    </row>
    <row r="19" spans="1:13" hidden="1">
      <c r="A19" s="1">
        <v>7</v>
      </c>
      <c r="B19" s="1" t="s">
        <v>31</v>
      </c>
      <c r="C19" s="2" t="s">
        <v>32</v>
      </c>
      <c r="D19" s="50">
        <v>1</v>
      </c>
      <c r="E19" s="39">
        <v>0.23500000000000001</v>
      </c>
      <c r="F19" s="50">
        <v>1</v>
      </c>
      <c r="G19" s="39">
        <v>0.48250000000000004</v>
      </c>
      <c r="H19" s="50">
        <v>1</v>
      </c>
      <c r="I19" s="39">
        <v>0.74</v>
      </c>
      <c r="J19" s="50">
        <v>0.91275000000000006</v>
      </c>
      <c r="K19" s="39">
        <v>0.97787500000000005</v>
      </c>
      <c r="L19" s="42">
        <v>7</v>
      </c>
    </row>
    <row r="20" spans="1:13" hidden="1">
      <c r="A20" s="1">
        <v>23</v>
      </c>
      <c r="B20" s="1" t="s">
        <v>33</v>
      </c>
      <c r="C20" s="2" t="s">
        <v>34</v>
      </c>
      <c r="D20" s="50">
        <v>1</v>
      </c>
      <c r="E20" s="39">
        <v>0.34395833333333337</v>
      </c>
      <c r="F20" s="50">
        <v>0.88000000000000012</v>
      </c>
      <c r="G20" s="39">
        <v>0.47458333333333336</v>
      </c>
      <c r="H20" s="50">
        <v>1</v>
      </c>
      <c r="I20" s="39">
        <v>0.75354166666666655</v>
      </c>
      <c r="J20" s="50">
        <v>1</v>
      </c>
      <c r="K20" s="39">
        <v>1</v>
      </c>
      <c r="L20" s="42">
        <v>23</v>
      </c>
    </row>
    <row r="21" spans="1:13" hidden="1">
      <c r="A21" s="1">
        <v>14</v>
      </c>
      <c r="B21" s="1" t="s">
        <v>35</v>
      </c>
      <c r="C21" s="2" t="s">
        <v>3124</v>
      </c>
      <c r="D21" s="50">
        <v>0.99999999999999967</v>
      </c>
      <c r="E21" s="39">
        <v>0</v>
      </c>
      <c r="F21" s="50">
        <v>0.99999999999999967</v>
      </c>
      <c r="G21" s="39">
        <v>7.5000000000000015E-3</v>
      </c>
      <c r="H21" s="50">
        <v>0.99999999999999967</v>
      </c>
      <c r="I21" s="39">
        <v>0.36499999999999994</v>
      </c>
      <c r="J21" s="50">
        <v>0.99999999999999967</v>
      </c>
      <c r="K21" s="39">
        <v>0.99999999999999967</v>
      </c>
      <c r="L21" s="42">
        <v>14</v>
      </c>
    </row>
    <row r="22" spans="1:13" hidden="1">
      <c r="A22" s="1">
        <v>25</v>
      </c>
      <c r="B22" s="1" t="s">
        <v>36</v>
      </c>
      <c r="C22" s="2" t="s">
        <v>37</v>
      </c>
      <c r="D22" s="50">
        <v>1.0000000000000004</v>
      </c>
      <c r="E22" s="39">
        <v>0.17041666666666669</v>
      </c>
      <c r="F22" s="50">
        <v>1.0000000000000004</v>
      </c>
      <c r="G22" s="39">
        <v>0.41250000000000003</v>
      </c>
      <c r="H22" s="50">
        <v>1.0000000000000004</v>
      </c>
      <c r="I22" s="39">
        <v>0.67625000000000002</v>
      </c>
      <c r="J22" s="50">
        <v>1.0000000000000004</v>
      </c>
      <c r="K22" s="39">
        <v>1.0000000000000004</v>
      </c>
      <c r="L22" s="42">
        <v>25</v>
      </c>
    </row>
    <row r="23" spans="1:13" hidden="1">
      <c r="A23" s="46"/>
      <c r="B23" s="111"/>
      <c r="C23" s="53" t="s">
        <v>3227</v>
      </c>
      <c r="D23" s="50">
        <v>0.97931851851851859</v>
      </c>
      <c r="E23" s="50">
        <v>0.16700337593231487</v>
      </c>
      <c r="F23" s="50">
        <v>0.97657638888888898</v>
      </c>
      <c r="G23" s="50">
        <v>0.36386377645502649</v>
      </c>
      <c r="H23" s="50">
        <v>0.947754573113603</v>
      </c>
      <c r="I23" s="50">
        <v>0.67036598498423339</v>
      </c>
      <c r="J23" s="50">
        <v>0.96296474074074068</v>
      </c>
      <c r="K23" s="50">
        <v>0.96779825153637211</v>
      </c>
    </row>
    <row r="24" spans="1:13" hidden="1">
      <c r="A24" s="46"/>
      <c r="B24" s="111"/>
      <c r="C24" s="53" t="s">
        <v>3228</v>
      </c>
      <c r="D24" s="50">
        <v>0.98627285017730504</v>
      </c>
      <c r="E24" s="50">
        <v>0.19727277851654845</v>
      </c>
      <c r="F24" s="50">
        <v>0.93087976190476207</v>
      </c>
      <c r="G24" s="50">
        <v>0.42096229240543731</v>
      </c>
      <c r="H24" s="50">
        <v>0.96074041768416774</v>
      </c>
      <c r="I24" s="50">
        <v>0.69800701462765957</v>
      </c>
      <c r="J24" s="50">
        <v>0.95631250000000001</v>
      </c>
      <c r="K24" s="50">
        <v>0.98501166740543733</v>
      </c>
    </row>
    <row r="25" spans="1:13" hidden="1">
      <c r="A25" s="46"/>
      <c r="B25" s="111"/>
      <c r="C25" s="53" t="s">
        <v>3229</v>
      </c>
      <c r="D25" s="50">
        <v>0.99999999999999989</v>
      </c>
      <c r="E25" s="50">
        <v>0.20098958333333333</v>
      </c>
      <c r="F25" s="50">
        <v>0.96999999999999986</v>
      </c>
      <c r="G25" s="50">
        <v>0.35552083333333334</v>
      </c>
      <c r="H25" s="50">
        <v>0.99999999999999989</v>
      </c>
      <c r="I25" s="50">
        <v>0.64088541666666654</v>
      </c>
      <c r="J25" s="50">
        <v>0.9719374999999999</v>
      </c>
      <c r="K25" s="50">
        <v>0.98821874999999981</v>
      </c>
    </row>
    <row r="26" spans="1:13" hidden="1">
      <c r="A26" s="46"/>
      <c r="B26" s="111"/>
      <c r="C26" s="53" t="s">
        <v>37</v>
      </c>
      <c r="D26" s="50">
        <v>1.0000000000000004</v>
      </c>
      <c r="E26" s="50">
        <v>0.17041666666666669</v>
      </c>
      <c r="F26" s="50">
        <v>1.0000000000000004</v>
      </c>
      <c r="G26" s="50">
        <v>0.41250000000000003</v>
      </c>
      <c r="H26" s="50">
        <v>1.0000000000000004</v>
      </c>
      <c r="I26" s="50">
        <v>0.67625000000000002</v>
      </c>
      <c r="J26" s="50">
        <v>1.0000000000000004</v>
      </c>
      <c r="K26" s="50">
        <v>1.0000000000000004</v>
      </c>
    </row>
    <row r="27" spans="1:13" hidden="1">
      <c r="A27" s="46"/>
      <c r="B27" s="111"/>
      <c r="C27" s="53" t="s">
        <v>3226</v>
      </c>
      <c r="D27" s="51">
        <v>0.99139784217395599</v>
      </c>
      <c r="E27" s="51">
        <v>0.18392060111221581</v>
      </c>
      <c r="F27" s="51">
        <v>0.96936403769841284</v>
      </c>
      <c r="G27" s="51">
        <v>0.38821172554844929</v>
      </c>
      <c r="H27" s="51">
        <v>0.97712374769944277</v>
      </c>
      <c r="I27" s="51">
        <v>0.67137710406963991</v>
      </c>
      <c r="J27" s="51">
        <v>0.97280368518518523</v>
      </c>
      <c r="K27" s="51">
        <v>0.98525716723545242</v>
      </c>
    </row>
    <row r="28" spans="1:13" hidden="1">
      <c r="H28" s="25"/>
      <c r="I28" s="26"/>
    </row>
    <row r="29" spans="1:13" hidden="1">
      <c r="C29" s="107" t="s">
        <v>3448</v>
      </c>
      <c r="D29" s="109" t="s">
        <v>3441</v>
      </c>
      <c r="E29" s="108" t="s">
        <v>3444</v>
      </c>
      <c r="F29" s="108"/>
      <c r="G29" s="108" t="s">
        <v>3447</v>
      </c>
      <c r="H29" s="108"/>
      <c r="I29" s="108" t="s">
        <v>3446</v>
      </c>
      <c r="J29" s="108"/>
      <c r="K29" s="108" t="s">
        <v>3445</v>
      </c>
      <c r="L29" s="108"/>
    </row>
    <row r="30" spans="1:13" hidden="1">
      <c r="C30" s="107"/>
      <c r="D30" s="109"/>
      <c r="E30" s="55" t="s">
        <v>3442</v>
      </c>
      <c r="F30" s="55" t="s">
        <v>3443</v>
      </c>
      <c r="G30" s="55" t="s">
        <v>3442</v>
      </c>
      <c r="H30" s="55" t="s">
        <v>3443</v>
      </c>
      <c r="I30" s="55" t="s">
        <v>3442</v>
      </c>
      <c r="J30" s="55" t="s">
        <v>3443</v>
      </c>
      <c r="K30" s="55" t="s">
        <v>3442</v>
      </c>
      <c r="L30" s="55" t="s">
        <v>3443</v>
      </c>
    </row>
    <row r="31" spans="1:13" hidden="1">
      <c r="B31" s="1" t="s">
        <v>0</v>
      </c>
      <c r="C31" s="2" t="s">
        <v>1</v>
      </c>
      <c r="D31" s="54">
        <v>15000000000</v>
      </c>
      <c r="E31" s="54">
        <v>149126880</v>
      </c>
      <c r="F31" s="54">
        <v>149126880</v>
      </c>
      <c r="G31" s="54">
        <v>201202988</v>
      </c>
      <c r="H31" s="54">
        <v>201202988</v>
      </c>
      <c r="I31" s="54">
        <v>321435982</v>
      </c>
      <c r="J31" s="54">
        <v>321435982</v>
      </c>
      <c r="K31" s="54">
        <v>14328234150</v>
      </c>
      <c r="L31" s="54">
        <v>14224647902</v>
      </c>
      <c r="M31" s="54">
        <v>14896413752</v>
      </c>
    </row>
    <row r="32" spans="1:13" hidden="1">
      <c r="B32" s="1" t="s">
        <v>2</v>
      </c>
      <c r="C32" s="2" t="s">
        <v>3</v>
      </c>
      <c r="D32" s="54">
        <v>0</v>
      </c>
      <c r="E32" s="54">
        <v>0</v>
      </c>
      <c r="F32" s="54">
        <v>0</v>
      </c>
      <c r="G32" s="54">
        <v>0</v>
      </c>
      <c r="H32" s="54">
        <v>0</v>
      </c>
      <c r="I32" s="54">
        <v>0</v>
      </c>
      <c r="J32" s="54">
        <v>0</v>
      </c>
      <c r="K32" s="54">
        <v>0</v>
      </c>
      <c r="L32" s="54">
        <v>0</v>
      </c>
      <c r="M32" s="54">
        <v>0</v>
      </c>
    </row>
    <row r="33" spans="2:13" hidden="1">
      <c r="B33" s="1" t="s">
        <v>4</v>
      </c>
      <c r="C33" s="2" t="s">
        <v>5</v>
      </c>
      <c r="D33" s="54">
        <v>0</v>
      </c>
      <c r="E33" s="54">
        <v>0</v>
      </c>
      <c r="F33" s="54">
        <v>0</v>
      </c>
      <c r="G33" s="54">
        <v>0</v>
      </c>
      <c r="H33" s="54">
        <v>0</v>
      </c>
      <c r="I33" s="54">
        <v>0</v>
      </c>
      <c r="J33" s="54">
        <v>0</v>
      </c>
      <c r="K33" s="54">
        <v>0</v>
      </c>
      <c r="L33" s="54">
        <v>0</v>
      </c>
      <c r="M33" s="54">
        <v>0</v>
      </c>
    </row>
    <row r="34" spans="2:13" hidden="1">
      <c r="B34" s="1" t="s">
        <v>6</v>
      </c>
      <c r="C34" s="2" t="s">
        <v>7</v>
      </c>
      <c r="D34" s="54">
        <v>2042436000</v>
      </c>
      <c r="E34" s="54">
        <v>202490000</v>
      </c>
      <c r="F34" s="54">
        <v>202490000</v>
      </c>
      <c r="G34" s="54">
        <v>178489500</v>
      </c>
      <c r="H34" s="54">
        <v>178489500</v>
      </c>
      <c r="I34" s="54">
        <v>840661500</v>
      </c>
      <c r="J34" s="54">
        <v>840661500</v>
      </c>
      <c r="K34" s="54">
        <v>820795000</v>
      </c>
      <c r="L34" s="54">
        <v>218000000</v>
      </c>
      <c r="M34" s="54">
        <v>1439641000</v>
      </c>
    </row>
    <row r="35" spans="2:13" hidden="1">
      <c r="B35" s="1" t="s">
        <v>8</v>
      </c>
      <c r="C35" s="2" t="s">
        <v>9</v>
      </c>
      <c r="D35" s="54">
        <v>20464477000</v>
      </c>
      <c r="E35" s="54">
        <v>2340000000</v>
      </c>
      <c r="F35" s="54">
        <v>2339786841</v>
      </c>
      <c r="G35" s="54">
        <v>4506975897</v>
      </c>
      <c r="H35" s="54">
        <v>4477371720</v>
      </c>
      <c r="I35" s="54">
        <v>8297910768</v>
      </c>
      <c r="J35" s="54">
        <v>1908554266.9937499</v>
      </c>
      <c r="K35" s="54">
        <v>5319590335</v>
      </c>
      <c r="L35" s="54">
        <v>5398739231.156249</v>
      </c>
      <c r="M35" s="54">
        <v>14124452059.149998</v>
      </c>
    </row>
    <row r="36" spans="2:13" hidden="1">
      <c r="B36" s="1" t="s">
        <v>10</v>
      </c>
      <c r="C36" s="2" t="s">
        <v>11</v>
      </c>
      <c r="D36" s="54">
        <v>1073310000</v>
      </c>
      <c r="E36" s="54">
        <v>0</v>
      </c>
      <c r="F36" s="54">
        <v>0</v>
      </c>
      <c r="G36" s="54">
        <v>0</v>
      </c>
      <c r="H36" s="54">
        <v>0</v>
      </c>
      <c r="I36" s="54">
        <v>514305000</v>
      </c>
      <c r="J36" s="54">
        <v>65151063</v>
      </c>
      <c r="K36" s="54">
        <v>559005000</v>
      </c>
      <c r="L36" s="54">
        <v>921004142.06999993</v>
      </c>
      <c r="M36" s="54">
        <v>986155205.06999993</v>
      </c>
    </row>
    <row r="37" spans="2:13" hidden="1">
      <c r="B37" s="1" t="s">
        <v>12</v>
      </c>
      <c r="C37" s="2" t="s">
        <v>13</v>
      </c>
      <c r="D37" s="54">
        <v>0</v>
      </c>
      <c r="E37" s="54">
        <v>0</v>
      </c>
      <c r="F37" s="54">
        <v>0</v>
      </c>
      <c r="G37" s="54">
        <v>0</v>
      </c>
      <c r="H37" s="54">
        <v>0</v>
      </c>
      <c r="I37" s="54">
        <v>0</v>
      </c>
      <c r="J37" s="54">
        <v>0</v>
      </c>
      <c r="K37" s="54">
        <v>0</v>
      </c>
      <c r="L37" s="54">
        <v>0</v>
      </c>
      <c r="M37" s="54">
        <v>0</v>
      </c>
    </row>
    <row r="38" spans="2:13" hidden="1">
      <c r="B38" s="1" t="s">
        <v>14</v>
      </c>
      <c r="C38" s="2" t="s">
        <v>15</v>
      </c>
      <c r="D38" s="54">
        <v>52450466890</v>
      </c>
      <c r="E38" s="54">
        <v>1071152370</v>
      </c>
      <c r="F38" s="54">
        <v>545253360.28799999</v>
      </c>
      <c r="G38" s="54">
        <v>20504006788</v>
      </c>
      <c r="H38" s="54">
        <v>19641896010.108002</v>
      </c>
      <c r="I38" s="54">
        <v>13726503054</v>
      </c>
      <c r="J38" s="54">
        <v>9956110887</v>
      </c>
      <c r="K38" s="54">
        <v>17148804678</v>
      </c>
      <c r="L38" s="54">
        <v>19632473052.439999</v>
      </c>
      <c r="M38" s="54">
        <v>49775733309.836006</v>
      </c>
    </row>
    <row r="39" spans="2:13" hidden="1">
      <c r="B39" s="1" t="s">
        <v>16</v>
      </c>
      <c r="C39" s="2" t="s">
        <v>17</v>
      </c>
      <c r="D39" s="54">
        <v>82166090970</v>
      </c>
      <c r="E39" s="54">
        <v>550000000</v>
      </c>
      <c r="F39" s="54">
        <v>550000000</v>
      </c>
      <c r="G39" s="54">
        <v>2975000000</v>
      </c>
      <c r="H39" s="54">
        <v>2944277333</v>
      </c>
      <c r="I39" s="54">
        <v>960071800</v>
      </c>
      <c r="J39" s="54">
        <v>960071800</v>
      </c>
      <c r="K39" s="54">
        <v>77681019170</v>
      </c>
      <c r="L39" s="54">
        <v>26773083614.169998</v>
      </c>
      <c r="M39" s="54">
        <v>31227432747.169998</v>
      </c>
    </row>
    <row r="40" spans="2:13" hidden="1">
      <c r="B40" s="1" t="s">
        <v>18</v>
      </c>
      <c r="C40" s="2" t="s">
        <v>19</v>
      </c>
      <c r="D40" s="54">
        <v>465603415060</v>
      </c>
      <c r="E40" s="54">
        <v>51528498142</v>
      </c>
      <c r="F40" s="54">
        <v>51454028097</v>
      </c>
      <c r="G40" s="54">
        <v>353915046974</v>
      </c>
      <c r="H40" s="54">
        <v>356270878517</v>
      </c>
      <c r="I40" s="54">
        <v>18634754823</v>
      </c>
      <c r="J40" s="54">
        <v>16293143009</v>
      </c>
      <c r="K40" s="54">
        <v>41185115121</v>
      </c>
      <c r="L40" s="54">
        <v>23449040651.869999</v>
      </c>
      <c r="M40" s="54">
        <v>447467090274.87</v>
      </c>
    </row>
    <row r="41" spans="2:13" hidden="1">
      <c r="B41" s="1" t="s">
        <v>20</v>
      </c>
      <c r="C41" s="2" t="s">
        <v>21</v>
      </c>
      <c r="D41" s="54">
        <v>19200000000</v>
      </c>
      <c r="E41" s="54">
        <v>182958030</v>
      </c>
      <c r="F41" s="54">
        <v>182958030</v>
      </c>
      <c r="G41" s="54">
        <v>1748781581</v>
      </c>
      <c r="H41" s="54">
        <v>1748781581</v>
      </c>
      <c r="I41" s="54">
        <v>6725130603</v>
      </c>
      <c r="J41" s="54">
        <v>6725130601.3466663</v>
      </c>
      <c r="K41" s="54">
        <v>10543129786</v>
      </c>
      <c r="L41" s="54">
        <v>10223159781.926012</v>
      </c>
      <c r="M41" s="54">
        <v>18880029994.272678</v>
      </c>
    </row>
    <row r="42" spans="2:13" hidden="1">
      <c r="B42" s="1" t="s">
        <v>22</v>
      </c>
      <c r="C42" s="2" t="s">
        <v>23</v>
      </c>
      <c r="D42" s="54">
        <v>223686579856</v>
      </c>
      <c r="E42" s="54">
        <v>373201115</v>
      </c>
      <c r="F42" s="54">
        <v>367287508.86666667</v>
      </c>
      <c r="G42" s="54">
        <v>1189500000</v>
      </c>
      <c r="H42" s="54">
        <v>1189083535</v>
      </c>
      <c r="I42" s="54">
        <v>8762300000</v>
      </c>
      <c r="J42" s="54">
        <v>8100211402.1333332</v>
      </c>
      <c r="K42" s="54">
        <v>213361578741</v>
      </c>
      <c r="L42" s="54">
        <v>30248990070</v>
      </c>
      <c r="M42" s="54">
        <v>39905572516</v>
      </c>
    </row>
    <row r="43" spans="2:13" hidden="1">
      <c r="B43" s="1" t="s">
        <v>24</v>
      </c>
      <c r="C43" s="2" t="s">
        <v>25</v>
      </c>
      <c r="D43" s="54">
        <v>1533997000</v>
      </c>
      <c r="E43" s="54">
        <v>13407565</v>
      </c>
      <c r="F43" s="54">
        <v>4759110</v>
      </c>
      <c r="G43" s="54">
        <v>94518589</v>
      </c>
      <c r="H43" s="54">
        <v>54467015</v>
      </c>
      <c r="I43" s="54">
        <v>285058667</v>
      </c>
      <c r="J43" s="54">
        <v>135444394.67000002</v>
      </c>
      <c r="K43" s="54">
        <v>1141012179</v>
      </c>
      <c r="L43" s="54">
        <v>449907507.30000001</v>
      </c>
      <c r="M43" s="54">
        <v>644578026.97000003</v>
      </c>
    </row>
    <row r="44" spans="2:13" hidden="1">
      <c r="B44" s="1" t="s">
        <v>26</v>
      </c>
      <c r="C44" s="2" t="s">
        <v>27</v>
      </c>
      <c r="D44" s="54">
        <v>1579600000</v>
      </c>
      <c r="E44" s="54">
        <v>0</v>
      </c>
      <c r="F44" s="54">
        <v>0</v>
      </c>
      <c r="G44" s="54">
        <v>0</v>
      </c>
      <c r="H44" s="54">
        <v>0</v>
      </c>
      <c r="I44" s="54">
        <v>1170481051</v>
      </c>
      <c r="J44" s="54">
        <v>1170481051</v>
      </c>
      <c r="K44" s="54">
        <v>409118949</v>
      </c>
      <c r="L44" s="54">
        <v>236674838</v>
      </c>
      <c r="M44" s="54">
        <v>1407155889</v>
      </c>
    </row>
    <row r="45" spans="2:13" hidden="1">
      <c r="B45" s="1" t="s">
        <v>28</v>
      </c>
      <c r="C45" s="2" t="s">
        <v>29</v>
      </c>
      <c r="D45" s="54">
        <v>26899780000</v>
      </c>
      <c r="E45" s="54">
        <v>124423000</v>
      </c>
      <c r="F45" s="54">
        <v>104423000</v>
      </c>
      <c r="G45" s="54">
        <v>42566667</v>
      </c>
      <c r="H45" s="54">
        <v>41993333.670000002</v>
      </c>
      <c r="I45" s="54">
        <v>221788000</v>
      </c>
      <c r="J45" s="54">
        <v>149347729.32999998</v>
      </c>
      <c r="K45" s="54">
        <v>26511002333</v>
      </c>
      <c r="L45" s="54">
        <v>11422029229.333334</v>
      </c>
      <c r="M45" s="54">
        <v>11717793292.333334</v>
      </c>
    </row>
    <row r="46" spans="2:13" hidden="1">
      <c r="B46" s="1" t="s">
        <v>30</v>
      </c>
      <c r="C46" s="2" t="s">
        <v>3125</v>
      </c>
      <c r="D46" s="54">
        <v>1452059110</v>
      </c>
      <c r="E46" s="54">
        <v>384465697.37323904</v>
      </c>
      <c r="F46" s="54">
        <v>238299160</v>
      </c>
      <c r="G46" s="54">
        <v>355205655.06117707</v>
      </c>
      <c r="H46" s="54">
        <v>537718344</v>
      </c>
      <c r="I46" s="54">
        <v>329295376.6244728</v>
      </c>
      <c r="J46" s="54">
        <v>249393807</v>
      </c>
      <c r="K46" s="54">
        <v>383092380.94111097</v>
      </c>
      <c r="L46" s="54">
        <v>89500000</v>
      </c>
      <c r="M46" s="54">
        <v>1114911311</v>
      </c>
    </row>
    <row r="47" spans="2:13" hidden="1">
      <c r="B47" s="1" t="s">
        <v>31</v>
      </c>
      <c r="C47" s="2" t="s">
        <v>32</v>
      </c>
      <c r="D47" s="54">
        <v>1000000000</v>
      </c>
      <c r="E47" s="54">
        <v>900000</v>
      </c>
      <c r="F47" s="54">
        <v>822392</v>
      </c>
      <c r="G47" s="54">
        <v>196350271</v>
      </c>
      <c r="H47" s="54">
        <v>196033234</v>
      </c>
      <c r="I47" s="54">
        <v>333207000</v>
      </c>
      <c r="J47" s="54">
        <v>205027224</v>
      </c>
      <c r="K47" s="54">
        <v>469542729</v>
      </c>
      <c r="L47" s="54">
        <v>240780499.00333333</v>
      </c>
      <c r="M47" s="54">
        <v>642663349.00333333</v>
      </c>
    </row>
    <row r="48" spans="2:13" hidden="1">
      <c r="B48" s="1" t="s">
        <v>33</v>
      </c>
      <c r="C48" s="2" t="s">
        <v>34</v>
      </c>
      <c r="D48" s="54">
        <v>207454431091</v>
      </c>
      <c r="E48" s="54">
        <v>12479522412.889999</v>
      </c>
      <c r="F48" s="54">
        <v>12479522412.889999</v>
      </c>
      <c r="G48" s="54">
        <v>18557536421</v>
      </c>
      <c r="H48" s="54">
        <v>18557536421</v>
      </c>
      <c r="I48" s="54">
        <v>56466915846.639999</v>
      </c>
      <c r="J48" s="54">
        <v>56466915846.639999</v>
      </c>
      <c r="K48" s="54">
        <v>119950456410.47</v>
      </c>
      <c r="L48" s="54">
        <v>48376001119.619995</v>
      </c>
      <c r="M48" s="54">
        <v>135879975800.14999</v>
      </c>
    </row>
    <row r="49" spans="2:15" hidden="1">
      <c r="B49" s="1" t="s">
        <v>35</v>
      </c>
      <c r="C49" s="2" t="s">
        <v>3124</v>
      </c>
      <c r="D49" s="54">
        <v>5850708940</v>
      </c>
      <c r="E49" s="54">
        <v>0</v>
      </c>
      <c r="F49" s="54">
        <v>0</v>
      </c>
      <c r="G49" s="54">
        <v>0</v>
      </c>
      <c r="H49" s="54">
        <v>0</v>
      </c>
      <c r="I49" s="54">
        <v>4910987500</v>
      </c>
      <c r="J49" s="54">
        <v>4910987500</v>
      </c>
      <c r="K49" s="54">
        <v>939721440</v>
      </c>
      <c r="L49" s="54">
        <v>526981413</v>
      </c>
      <c r="M49" s="54">
        <v>5437968913</v>
      </c>
    </row>
    <row r="50" spans="2:15" hidden="1">
      <c r="B50" s="1" t="s">
        <v>36</v>
      </c>
      <c r="C50" s="2" t="s">
        <v>37</v>
      </c>
      <c r="D50" s="54">
        <v>8327000000</v>
      </c>
      <c r="E50" s="54">
        <v>7500000</v>
      </c>
      <c r="F50" s="54">
        <v>6276000</v>
      </c>
      <c r="G50" s="54">
        <v>1311907622</v>
      </c>
      <c r="H50" s="54">
        <v>1226885559</v>
      </c>
      <c r="I50" s="54">
        <v>2280359230</v>
      </c>
      <c r="J50" s="54">
        <v>3039016991</v>
      </c>
      <c r="K50" s="54">
        <v>4727233148</v>
      </c>
      <c r="L50" s="54">
        <v>2299000000</v>
      </c>
      <c r="M50" s="54">
        <v>6571178550</v>
      </c>
      <c r="O50" s="33"/>
    </row>
    <row r="51" spans="2:15" hidden="1">
      <c r="B51" s="110"/>
      <c r="C51" s="52" t="s">
        <v>3227</v>
      </c>
      <c r="D51" s="54">
        <v>173196780860</v>
      </c>
      <c r="E51" s="54">
        <v>4312769250</v>
      </c>
      <c r="F51" s="54">
        <v>3786657081.2880001</v>
      </c>
      <c r="G51" s="54">
        <v>28365675173</v>
      </c>
      <c r="H51" s="54">
        <v>27443237551.108002</v>
      </c>
      <c r="I51" s="54">
        <v>24660888104</v>
      </c>
      <c r="J51" s="54">
        <v>14051985498.99375</v>
      </c>
      <c r="K51" s="54">
        <v>115857448333</v>
      </c>
      <c r="L51" s="54">
        <v>67167947941.836243</v>
      </c>
      <c r="M51" s="54">
        <v>112449828073.226</v>
      </c>
      <c r="O51" s="33"/>
    </row>
    <row r="52" spans="2:15" hidden="1">
      <c r="B52" s="110"/>
      <c r="C52" s="52" t="s">
        <v>3228</v>
      </c>
      <c r="D52" s="54">
        <v>738503371916</v>
      </c>
      <c r="E52" s="54">
        <v>52222487852</v>
      </c>
      <c r="F52" s="54">
        <v>52113455745.866669</v>
      </c>
      <c r="G52" s="54">
        <v>356990413811</v>
      </c>
      <c r="H52" s="54">
        <v>359305203981.66998</v>
      </c>
      <c r="I52" s="54">
        <v>35799513144</v>
      </c>
      <c r="J52" s="54">
        <v>32573758187.479996</v>
      </c>
      <c r="K52" s="54">
        <v>293150957109</v>
      </c>
      <c r="L52" s="54">
        <v>76029802078.429352</v>
      </c>
      <c r="M52" s="54">
        <v>520022219993.44598</v>
      </c>
    </row>
    <row r="53" spans="2:15" hidden="1">
      <c r="B53" s="110"/>
      <c r="C53" s="52" t="s">
        <v>3229</v>
      </c>
      <c r="D53" s="54">
        <v>215757199141</v>
      </c>
      <c r="E53" s="54">
        <v>12864888110.263239</v>
      </c>
      <c r="F53" s="54">
        <v>12718643964.889999</v>
      </c>
      <c r="G53" s="54">
        <v>19109092347.061176</v>
      </c>
      <c r="H53" s="54">
        <v>19291287999</v>
      </c>
      <c r="I53" s="54">
        <v>62040405723.264473</v>
      </c>
      <c r="J53" s="54">
        <v>61832324377.639999</v>
      </c>
      <c r="K53" s="54">
        <v>121742812960.41112</v>
      </c>
      <c r="L53" s="54">
        <v>49233263031.623329</v>
      </c>
      <c r="M53" s="54">
        <v>143075519373.15332</v>
      </c>
    </row>
    <row r="54" spans="2:15" hidden="1">
      <c r="B54" s="110"/>
      <c r="C54" s="52" t="s">
        <v>37</v>
      </c>
      <c r="D54" s="54">
        <v>8327000000</v>
      </c>
      <c r="E54" s="54">
        <v>7500000</v>
      </c>
      <c r="F54" s="54">
        <v>6276000</v>
      </c>
      <c r="G54" s="54">
        <v>1311907622</v>
      </c>
      <c r="H54" s="54">
        <v>1226885559</v>
      </c>
      <c r="I54" s="54">
        <v>2280359230</v>
      </c>
      <c r="J54" s="54">
        <v>3039016991</v>
      </c>
      <c r="K54" s="54">
        <v>4727233148</v>
      </c>
      <c r="L54" s="54">
        <v>2299000000</v>
      </c>
      <c r="M54" s="54">
        <v>6571178550</v>
      </c>
    </row>
    <row r="55" spans="2:15" hidden="1">
      <c r="B55" s="110"/>
      <c r="C55" s="52" t="s">
        <v>3226</v>
      </c>
      <c r="D55" s="54">
        <v>1135784351917</v>
      </c>
      <c r="E55" s="54">
        <v>69407645212.263245</v>
      </c>
      <c r="F55" s="54">
        <v>68625032792.04467</v>
      </c>
      <c r="G55" s="54">
        <v>405777088953.06116</v>
      </c>
      <c r="H55" s="54">
        <v>407266615090.77795</v>
      </c>
      <c r="I55" s="54">
        <v>124781166201.26447</v>
      </c>
      <c r="J55" s="54">
        <v>111497085055.11374</v>
      </c>
      <c r="K55" s="54">
        <v>535478451550.41113</v>
      </c>
      <c r="L55" s="54">
        <v>194730013051.88892</v>
      </c>
      <c r="M55" s="54">
        <v>782118745989.82532</v>
      </c>
    </row>
    <row r="56" spans="2:15" hidden="1">
      <c r="B56" s="56"/>
      <c r="C56" s="49"/>
      <c r="D56" s="57"/>
      <c r="E56" s="57"/>
      <c r="F56" s="59"/>
      <c r="G56" s="57"/>
      <c r="H56" s="59"/>
      <c r="I56" s="57"/>
      <c r="J56" s="59"/>
      <c r="K56" s="57"/>
      <c r="L56" s="57"/>
    </row>
    <row r="57" spans="2:15" hidden="1">
      <c r="B57" s="56"/>
      <c r="C57" s="49"/>
      <c r="D57" s="57"/>
      <c r="E57" s="57"/>
      <c r="F57" s="57"/>
      <c r="G57" s="57"/>
      <c r="H57" s="59"/>
      <c r="I57" s="57"/>
      <c r="J57" s="59"/>
      <c r="K57" s="57"/>
      <c r="L57" s="57"/>
    </row>
    <row r="58" spans="2:15" hidden="1">
      <c r="B58" s="47"/>
      <c r="C58" s="41"/>
      <c r="D58" s="48"/>
      <c r="E58" s="108" t="s">
        <v>3447</v>
      </c>
      <c r="F58" s="108"/>
      <c r="G58" s="108" t="s">
        <v>3446</v>
      </c>
      <c r="H58" s="108"/>
      <c r="I58" s="108" t="s">
        <v>3445</v>
      </c>
      <c r="J58" s="108"/>
    </row>
    <row r="59" spans="2:15" hidden="1">
      <c r="E59" s="55" t="s">
        <v>3449</v>
      </c>
      <c r="F59" s="55" t="s">
        <v>3450</v>
      </c>
      <c r="G59" s="55" t="s">
        <v>3449</v>
      </c>
      <c r="H59" s="55" t="s">
        <v>3450</v>
      </c>
      <c r="I59" s="55" t="s">
        <v>3449</v>
      </c>
      <c r="J59" s="55" t="s">
        <v>3450</v>
      </c>
    </row>
    <row r="60" spans="2:15" hidden="1">
      <c r="B60" s="1" t="s">
        <v>0</v>
      </c>
      <c r="C60" s="2" t="s">
        <v>1</v>
      </c>
      <c r="D60" s="54">
        <v>15000000000</v>
      </c>
      <c r="E60" s="54">
        <v>350329868</v>
      </c>
      <c r="F60" s="54">
        <v>350329868</v>
      </c>
      <c r="G60" s="54">
        <v>671765850</v>
      </c>
      <c r="H60" s="58">
        <v>671765850</v>
      </c>
      <c r="I60" s="54">
        <v>15000000000</v>
      </c>
      <c r="J60" s="54">
        <v>14896413752</v>
      </c>
    </row>
    <row r="61" spans="2:15" hidden="1">
      <c r="B61" s="1" t="s">
        <v>2</v>
      </c>
      <c r="C61" s="2" t="s">
        <v>3</v>
      </c>
      <c r="D61" s="54">
        <v>0</v>
      </c>
      <c r="E61" s="54">
        <v>0</v>
      </c>
      <c r="F61" s="54">
        <v>0</v>
      </c>
      <c r="G61" s="54">
        <v>0</v>
      </c>
      <c r="H61" s="58">
        <v>0</v>
      </c>
      <c r="I61" s="54">
        <v>0</v>
      </c>
      <c r="J61" s="54">
        <v>0</v>
      </c>
    </row>
    <row r="62" spans="2:15" hidden="1">
      <c r="B62" s="1" t="s">
        <v>4</v>
      </c>
      <c r="C62" s="2" t="s">
        <v>5</v>
      </c>
      <c r="D62" s="54">
        <v>0</v>
      </c>
      <c r="E62" s="54">
        <v>0</v>
      </c>
      <c r="F62" s="54">
        <v>0</v>
      </c>
      <c r="G62" s="54">
        <v>0</v>
      </c>
      <c r="H62" s="58">
        <v>0</v>
      </c>
      <c r="I62" s="54">
        <v>0</v>
      </c>
      <c r="J62" s="54">
        <v>0</v>
      </c>
    </row>
    <row r="63" spans="2:15" hidden="1">
      <c r="B63" s="1" t="s">
        <v>6</v>
      </c>
      <c r="C63" s="2" t="s">
        <v>7</v>
      </c>
      <c r="D63" s="54">
        <v>2042436000</v>
      </c>
      <c r="E63" s="54">
        <v>380979500</v>
      </c>
      <c r="F63" s="54">
        <v>380979500</v>
      </c>
      <c r="G63" s="54">
        <v>1221641000</v>
      </c>
      <c r="H63" s="58">
        <v>1221641000</v>
      </c>
      <c r="I63" s="54">
        <v>2042436000</v>
      </c>
      <c r="J63" s="54">
        <v>1439641000</v>
      </c>
    </row>
    <row r="64" spans="2:15" hidden="1">
      <c r="B64" s="1" t="s">
        <v>8</v>
      </c>
      <c r="C64" s="2" t="s">
        <v>9</v>
      </c>
      <c r="D64" s="54">
        <v>20464477000</v>
      </c>
      <c r="E64" s="54">
        <v>6846975897</v>
      </c>
      <c r="F64" s="54">
        <v>6817158561</v>
      </c>
      <c r="G64" s="54">
        <v>15144886665</v>
      </c>
      <c r="H64" s="58">
        <v>8725712827.9937496</v>
      </c>
      <c r="I64" s="54">
        <v>20464477000</v>
      </c>
      <c r="J64" s="54">
        <v>14124452059.149998</v>
      </c>
    </row>
    <row r="65" spans="2:10" hidden="1">
      <c r="B65" s="1" t="s">
        <v>10</v>
      </c>
      <c r="C65" s="2" t="s">
        <v>11</v>
      </c>
      <c r="D65" s="54">
        <v>1073310000</v>
      </c>
      <c r="E65" s="54">
        <v>0</v>
      </c>
      <c r="F65" s="54">
        <v>0</v>
      </c>
      <c r="G65" s="54">
        <v>514305000</v>
      </c>
      <c r="H65" s="58">
        <v>65151063</v>
      </c>
      <c r="I65" s="54">
        <v>1073310000</v>
      </c>
      <c r="J65" s="54">
        <v>986155205.06999993</v>
      </c>
    </row>
    <row r="66" spans="2:10" hidden="1">
      <c r="B66" s="1" t="s">
        <v>12</v>
      </c>
      <c r="C66" s="2" t="s">
        <v>13</v>
      </c>
      <c r="D66" s="54">
        <v>0</v>
      </c>
      <c r="E66" s="54">
        <v>0</v>
      </c>
      <c r="F66" s="54">
        <v>0</v>
      </c>
      <c r="G66" s="54">
        <v>0</v>
      </c>
      <c r="H66" s="58">
        <v>0</v>
      </c>
      <c r="I66" s="54">
        <v>0</v>
      </c>
      <c r="J66" s="54">
        <v>0</v>
      </c>
    </row>
    <row r="67" spans="2:10" hidden="1">
      <c r="B67" s="1" t="s">
        <v>14</v>
      </c>
      <c r="C67" s="2" t="s">
        <v>15</v>
      </c>
      <c r="D67" s="54">
        <v>52450466890</v>
      </c>
      <c r="E67" s="54">
        <v>21575159158</v>
      </c>
      <c r="F67" s="54">
        <v>20187149370.396</v>
      </c>
      <c r="G67" s="54">
        <v>35301662212</v>
      </c>
      <c r="H67" s="58">
        <v>30143260257.396</v>
      </c>
      <c r="I67" s="54">
        <v>52450466890</v>
      </c>
      <c r="J67" s="54">
        <v>49775733309.835999</v>
      </c>
    </row>
    <row r="68" spans="2:10" hidden="1">
      <c r="B68" s="1" t="s">
        <v>16</v>
      </c>
      <c r="C68" s="2" t="s">
        <v>17</v>
      </c>
      <c r="D68" s="54">
        <v>82166090970</v>
      </c>
      <c r="E68" s="54">
        <v>3525000000</v>
      </c>
      <c r="F68" s="54">
        <v>3494277333</v>
      </c>
      <c r="G68" s="54">
        <v>4485071800</v>
      </c>
      <c r="H68" s="58">
        <v>4454349133</v>
      </c>
      <c r="I68" s="54">
        <v>82166090970</v>
      </c>
      <c r="J68" s="54">
        <v>31227432747.169998</v>
      </c>
    </row>
    <row r="69" spans="2:10" hidden="1">
      <c r="B69" s="1" t="s">
        <v>18</v>
      </c>
      <c r="C69" s="2" t="s">
        <v>19</v>
      </c>
      <c r="D69" s="54">
        <v>465603415060</v>
      </c>
      <c r="E69" s="54">
        <v>405443545116</v>
      </c>
      <c r="F69" s="54">
        <v>407724906614</v>
      </c>
      <c r="G69" s="54">
        <v>424078299939</v>
      </c>
      <c r="H69" s="58">
        <v>424018049623</v>
      </c>
      <c r="I69" s="54">
        <v>465263415060</v>
      </c>
      <c r="J69" s="54">
        <v>447467090274.87</v>
      </c>
    </row>
    <row r="70" spans="2:10" hidden="1">
      <c r="B70" s="1" t="s">
        <v>20</v>
      </c>
      <c r="C70" s="2" t="s">
        <v>21</v>
      </c>
      <c r="D70" s="54">
        <v>19200000000</v>
      </c>
      <c r="E70" s="54">
        <v>1931739611</v>
      </c>
      <c r="F70" s="54">
        <v>1931739611</v>
      </c>
      <c r="G70" s="54">
        <v>8656870214</v>
      </c>
      <c r="H70" s="58">
        <v>8656870212.3466663</v>
      </c>
      <c r="I70" s="54">
        <v>19200000000</v>
      </c>
      <c r="J70" s="54">
        <v>18880029994.272678</v>
      </c>
    </row>
    <row r="71" spans="2:10" hidden="1">
      <c r="B71" s="1" t="s">
        <v>22</v>
      </c>
      <c r="C71" s="2" t="s">
        <v>23</v>
      </c>
      <c r="D71" s="54">
        <v>223686579856</v>
      </c>
      <c r="E71" s="54">
        <v>1562701115</v>
      </c>
      <c r="F71" s="54">
        <v>1556371043.8666668</v>
      </c>
      <c r="G71" s="54">
        <v>10325001115</v>
      </c>
      <c r="H71" s="58">
        <v>9656582446</v>
      </c>
      <c r="I71" s="54">
        <v>223686579856</v>
      </c>
      <c r="J71" s="54">
        <v>39905572516</v>
      </c>
    </row>
    <row r="72" spans="2:10" hidden="1">
      <c r="B72" s="1" t="s">
        <v>24</v>
      </c>
      <c r="C72" s="2" t="s">
        <v>25</v>
      </c>
      <c r="D72" s="54">
        <v>1533997000</v>
      </c>
      <c r="E72" s="54">
        <v>107926154</v>
      </c>
      <c r="F72" s="54">
        <v>59226125</v>
      </c>
      <c r="G72" s="54">
        <v>392984821</v>
      </c>
      <c r="H72" s="58">
        <v>194670519.67000002</v>
      </c>
      <c r="I72" s="54">
        <v>1533997000</v>
      </c>
      <c r="J72" s="54">
        <v>644578026.97000003</v>
      </c>
    </row>
    <row r="73" spans="2:10" hidden="1">
      <c r="B73" s="1" t="s">
        <v>26</v>
      </c>
      <c r="C73" s="2" t="s">
        <v>27</v>
      </c>
      <c r="D73" s="54">
        <v>1579600000</v>
      </c>
      <c r="E73" s="54">
        <v>0</v>
      </c>
      <c r="F73" s="54">
        <v>0</v>
      </c>
      <c r="G73" s="54">
        <v>1170481051</v>
      </c>
      <c r="H73" s="58">
        <v>1170481051</v>
      </c>
      <c r="I73" s="54">
        <v>1579600000</v>
      </c>
      <c r="J73" s="54">
        <v>1407155889</v>
      </c>
    </row>
    <row r="74" spans="2:10" hidden="1">
      <c r="B74" s="1" t="s">
        <v>28</v>
      </c>
      <c r="C74" s="2" t="s">
        <v>29</v>
      </c>
      <c r="D74" s="54">
        <v>26899780000</v>
      </c>
      <c r="E74" s="54">
        <v>166989667</v>
      </c>
      <c r="F74" s="54">
        <v>146416333.67000002</v>
      </c>
      <c r="G74" s="54">
        <v>388777667</v>
      </c>
      <c r="H74" s="58">
        <v>295764063</v>
      </c>
      <c r="I74" s="54">
        <v>26899780000</v>
      </c>
      <c r="J74" s="54">
        <v>11717793292.333334</v>
      </c>
    </row>
    <row r="75" spans="2:10" hidden="1">
      <c r="B75" s="1" t="s">
        <v>30</v>
      </c>
      <c r="C75" s="2" t="s">
        <v>3125</v>
      </c>
      <c r="D75" s="54">
        <v>1452059110</v>
      </c>
      <c r="E75" s="54">
        <v>739671352.43441606</v>
      </c>
      <c r="F75" s="54">
        <v>776017504</v>
      </c>
      <c r="G75" s="54">
        <v>1068966729.0588889</v>
      </c>
      <c r="H75" s="58">
        <v>1025411311</v>
      </c>
      <c r="I75" s="54">
        <v>1452059110</v>
      </c>
      <c r="J75" s="54">
        <v>1114911311</v>
      </c>
    </row>
    <row r="76" spans="2:10" hidden="1">
      <c r="B76" s="1" t="s">
        <v>31</v>
      </c>
      <c r="C76" s="2" t="s">
        <v>32</v>
      </c>
      <c r="D76" s="54">
        <v>1000000000</v>
      </c>
      <c r="E76" s="54">
        <v>197250271</v>
      </c>
      <c r="F76" s="54">
        <v>196855626</v>
      </c>
      <c r="G76" s="54">
        <v>530457271</v>
      </c>
      <c r="H76" s="58">
        <v>401882850</v>
      </c>
      <c r="I76" s="54">
        <v>1000000000</v>
      </c>
      <c r="J76" s="54">
        <v>642663349.00333333</v>
      </c>
    </row>
    <row r="77" spans="2:10" hidden="1">
      <c r="B77" s="1" t="s">
        <v>33</v>
      </c>
      <c r="C77" s="2" t="s">
        <v>34</v>
      </c>
      <c r="D77" s="54">
        <v>207454431091</v>
      </c>
      <c r="E77" s="54">
        <v>31037058833.889999</v>
      </c>
      <c r="F77" s="54">
        <v>31037058833.889999</v>
      </c>
      <c r="G77" s="54">
        <v>87503974680.529999</v>
      </c>
      <c r="H77" s="58">
        <v>87503974680.529999</v>
      </c>
      <c r="I77" s="54">
        <v>207454431091</v>
      </c>
      <c r="J77" s="54">
        <v>135879975800.14999</v>
      </c>
    </row>
    <row r="78" spans="2:10" hidden="1">
      <c r="B78" s="1" t="s">
        <v>35</v>
      </c>
      <c r="C78" s="2" t="s">
        <v>3124</v>
      </c>
      <c r="D78" s="54">
        <v>5850708940</v>
      </c>
      <c r="E78" s="54">
        <v>0</v>
      </c>
      <c r="F78" s="54">
        <v>0</v>
      </c>
      <c r="G78" s="54">
        <v>4910987500</v>
      </c>
      <c r="H78" s="58">
        <v>4910987500</v>
      </c>
      <c r="I78" s="54">
        <v>5850708940</v>
      </c>
      <c r="J78" s="54">
        <v>5437968913</v>
      </c>
    </row>
    <row r="79" spans="2:10" hidden="1">
      <c r="B79" s="1" t="s">
        <v>36</v>
      </c>
      <c r="C79" s="2" t="s">
        <v>37</v>
      </c>
      <c r="D79" s="54">
        <v>8327000000</v>
      </c>
      <c r="E79" s="54">
        <v>1319407622</v>
      </c>
      <c r="F79" s="54">
        <v>1233161559</v>
      </c>
      <c r="G79" s="54">
        <v>3599766852</v>
      </c>
      <c r="H79" s="58">
        <v>4272178550</v>
      </c>
      <c r="I79" s="54">
        <v>8327000000</v>
      </c>
      <c r="J79" s="54">
        <v>6571178550</v>
      </c>
    </row>
    <row r="80" spans="2:10" hidden="1">
      <c r="B80" s="110"/>
      <c r="C80" s="52" t="s">
        <v>3227</v>
      </c>
      <c r="D80" s="54">
        <v>173196780860</v>
      </c>
      <c r="E80" s="54">
        <v>32678444423</v>
      </c>
      <c r="F80" s="54">
        <v>31229894632.396</v>
      </c>
      <c r="G80" s="54">
        <v>57339332527</v>
      </c>
      <c r="H80" s="54">
        <v>45281880131.389748</v>
      </c>
      <c r="I80" s="54">
        <v>173196780860</v>
      </c>
      <c r="J80" s="54">
        <v>112449828073.226</v>
      </c>
    </row>
    <row r="81" spans="2:10" hidden="1">
      <c r="B81" s="110"/>
      <c r="C81" s="52" t="s">
        <v>3228</v>
      </c>
      <c r="D81" s="54">
        <v>738503371916</v>
      </c>
      <c r="E81" s="54">
        <v>409212901663</v>
      </c>
      <c r="F81" s="54">
        <v>411418659727.53662</v>
      </c>
      <c r="G81" s="54">
        <v>445012414807</v>
      </c>
      <c r="H81" s="54">
        <v>443992417915.01666</v>
      </c>
      <c r="I81" s="54">
        <v>738163371916</v>
      </c>
      <c r="J81" s="54">
        <v>520022219993.44598</v>
      </c>
    </row>
    <row r="82" spans="2:10" hidden="1">
      <c r="B82" s="110"/>
      <c r="C82" s="52" t="s">
        <v>3229</v>
      </c>
      <c r="D82" s="54">
        <v>215757199141</v>
      </c>
      <c r="E82" s="54">
        <v>31973980457.324417</v>
      </c>
      <c r="F82" s="54">
        <v>32009931963.889999</v>
      </c>
      <c r="G82" s="54">
        <v>94014386180.588882</v>
      </c>
      <c r="H82" s="54">
        <v>93842256341.529999</v>
      </c>
      <c r="I82" s="54">
        <v>215757199141</v>
      </c>
      <c r="J82" s="54">
        <v>143075519373.15332</v>
      </c>
    </row>
    <row r="83" spans="2:10" hidden="1">
      <c r="B83" s="110"/>
      <c r="C83" s="52" t="s">
        <v>37</v>
      </c>
      <c r="D83" s="54">
        <v>8327000000</v>
      </c>
      <c r="E83" s="54">
        <v>1319407622</v>
      </c>
      <c r="F83" s="54">
        <v>1233161559</v>
      </c>
      <c r="G83" s="54">
        <v>3599766852</v>
      </c>
      <c r="H83" s="54">
        <v>4272178550</v>
      </c>
      <c r="I83" s="54">
        <v>8327000000</v>
      </c>
      <c r="J83" s="54">
        <v>6571178550</v>
      </c>
    </row>
    <row r="84" spans="2:10" hidden="1">
      <c r="B84" s="110"/>
      <c r="C84" s="52" t="s">
        <v>3226</v>
      </c>
      <c r="D84" s="54">
        <v>1135784351917</v>
      </c>
      <c r="E84" s="54">
        <v>475184734165.3244</v>
      </c>
      <c r="F84" s="54">
        <v>475891647882.82263</v>
      </c>
      <c r="G84" s="54">
        <v>599965900366.58887</v>
      </c>
      <c r="H84" s="54">
        <v>587388732937.9364</v>
      </c>
      <c r="I84" s="54">
        <v>1135444351917</v>
      </c>
      <c r="J84" s="54">
        <v>782118745989.82532</v>
      </c>
    </row>
    <row r="85" spans="2:10" hidden="1"/>
    <row r="86" spans="2:10" hidden="1"/>
  </sheetData>
  <sheetProtection algorithmName="SHA-512" hashValue="eEDuH3w7tqJUSK8z1a5kNH8EqqrIajAecqOYIC6HOZZUphG03dFP/FF/qmbpSHvJLIS3XOWIB9sB1lgH44tDgg==" saltValue="qeDmK43BbTaTwveVMWHJLw==" spinCount="100000" sheet="1" objects="1" scenarios="1"/>
  <mergeCells count="16">
    <mergeCell ref="B80:B84"/>
    <mergeCell ref="E58:F58"/>
    <mergeCell ref="G58:H58"/>
    <mergeCell ref="B23:B27"/>
    <mergeCell ref="B51:B55"/>
    <mergeCell ref="D1:E1"/>
    <mergeCell ref="F1:G1"/>
    <mergeCell ref="H1:I1"/>
    <mergeCell ref="C29:C30"/>
    <mergeCell ref="I58:J58"/>
    <mergeCell ref="J1:K1"/>
    <mergeCell ref="D29:D30"/>
    <mergeCell ref="E29:F29"/>
    <mergeCell ref="G29:H29"/>
    <mergeCell ref="I29:J29"/>
    <mergeCell ref="K29:L29"/>
  </mergeCells>
  <pageMargins left="0.70866141732283472" right="0.70866141732283472" top="0.74803149606299213" bottom="0.74803149606299213" header="0.31496062992125984" footer="0.31496062992125984"/>
  <pageSetup scale="40" orientation="landscape" r:id="rId1"/>
</worksheet>
</file>

<file path=xl/worksheets/sheet3.xml><?xml version="1.0" encoding="utf-8"?>
<worksheet xmlns="http://schemas.openxmlformats.org/spreadsheetml/2006/main" xmlns:r="http://schemas.openxmlformats.org/officeDocument/2006/relationships">
  <dimension ref="A1:AS505"/>
  <sheetViews>
    <sheetView workbookViewId="0">
      <pane xSplit="3" ySplit="11" topLeftCell="D12" activePane="bottomRight" state="frozen"/>
      <selection activeCell="B3" sqref="B3"/>
      <selection pane="topRight" activeCell="D3" sqref="D3"/>
      <selection pane="bottomLeft" activeCell="B10" sqref="B10"/>
      <selection pane="bottomRight" activeCell="C12" sqref="C12"/>
    </sheetView>
  </sheetViews>
  <sheetFormatPr baseColWidth="10" defaultRowHeight="15"/>
  <cols>
    <col min="1" max="1" width="8" style="11" hidden="1" customWidth="1"/>
    <col min="2" max="2" width="12.140625" style="11" customWidth="1"/>
    <col min="3" max="3" width="46.85546875" style="11" customWidth="1"/>
    <col min="4" max="4" width="21.28515625" style="11" customWidth="1"/>
    <col min="5" max="6" width="7.7109375" style="11" customWidth="1"/>
    <col min="7" max="7" width="7.140625" style="11" customWidth="1"/>
    <col min="8" max="9" width="14.140625" style="11" customWidth="1"/>
    <col min="10" max="10" width="7.140625" style="11" customWidth="1"/>
    <col min="11" max="11" width="22" style="11" customWidth="1"/>
    <col min="12" max="13" width="7.7109375" style="11" customWidth="1"/>
    <col min="14" max="14" width="7.140625" style="11" customWidth="1"/>
    <col min="15" max="16" width="14.140625" style="11" customWidth="1"/>
    <col min="17" max="17" width="7.140625" style="11" customWidth="1"/>
    <col min="18" max="18" width="21" style="11" customWidth="1"/>
    <col min="19" max="20" width="7.7109375" style="11" customWidth="1"/>
    <col min="21" max="21" width="7.140625" style="11" customWidth="1"/>
    <col min="22" max="23" width="13.140625" style="11" customWidth="1"/>
    <col min="24" max="24" width="7" style="11" customWidth="1"/>
    <col min="25" max="25" width="22" style="11" customWidth="1"/>
    <col min="26" max="27" width="7.7109375" style="11" customWidth="1"/>
    <col min="28" max="28" width="7.140625" style="11" customWidth="1"/>
    <col min="29" max="29" width="13.140625" style="11" customWidth="1"/>
    <col min="30" max="30" width="14.28515625" style="11" customWidth="1"/>
    <col min="31" max="31" width="7.140625" style="11" customWidth="1"/>
    <col min="32" max="40" width="11.42578125" style="11"/>
    <col min="41" max="41" width="15.140625" style="11" customWidth="1"/>
    <col min="42" max="16384" width="11.42578125" style="11"/>
  </cols>
  <sheetData>
    <row r="1" spans="1:45" ht="3.75" customHeight="1"/>
    <row r="2" spans="1:45" ht="3.75" customHeight="1"/>
    <row r="3" spans="1:45" ht="65.25" customHeight="1">
      <c r="B3" s="75"/>
      <c r="C3" s="76"/>
      <c r="D3" s="116" t="s">
        <v>3916</v>
      </c>
      <c r="E3" s="117"/>
      <c r="F3" s="117"/>
      <c r="G3" s="117"/>
      <c r="H3" s="117"/>
      <c r="I3" s="117"/>
      <c r="J3" s="117"/>
      <c r="K3" s="117"/>
    </row>
    <row r="4" spans="1:45" ht="8.25" customHeight="1">
      <c r="B4" s="75"/>
      <c r="C4" s="76"/>
      <c r="D4" s="15"/>
      <c r="O4" s="76"/>
    </row>
    <row r="5" spans="1:45" ht="34.5" customHeight="1">
      <c r="A5" s="77" t="e">
        <f>VLOOKUP(B5,A306:C328,3,0)</f>
        <v>#N/A</v>
      </c>
      <c r="B5" s="78" t="str">
        <f>Consultar!F32</f>
        <v>1020</v>
      </c>
      <c r="C5" s="79" t="str">
        <f>Consultar!D32</f>
        <v>Grupo de Comunicaciones</v>
      </c>
      <c r="D5" s="94" t="s">
        <v>3917</v>
      </c>
      <c r="K5" s="80"/>
    </row>
    <row r="6" spans="1:45" hidden="1">
      <c r="A6" s="77"/>
      <c r="B6" s="77"/>
      <c r="C6" s="77"/>
      <c r="D6" s="75" t="s">
        <v>3117</v>
      </c>
      <c r="F6" s="81" t="e">
        <f>A5</f>
        <v>#N/A</v>
      </c>
      <c r="H6" s="75" t="s">
        <v>3121</v>
      </c>
      <c r="I6" s="81">
        <f>IF(SUM(H12:H211)=0,"NO PROGRAMÓ",SUM(H12:H211))</f>
        <v>149126880</v>
      </c>
      <c r="J6" s="82">
        <f>IF(I6="NO PROGRAMÓ",0,I6)</f>
        <v>149126880</v>
      </c>
      <c r="K6" s="75" t="s">
        <v>3117</v>
      </c>
      <c r="M6" s="81" t="e">
        <f>A5</f>
        <v>#N/A</v>
      </c>
      <c r="O6" s="75" t="s">
        <v>3121</v>
      </c>
      <c r="P6" s="81">
        <f>IF(SUM(O12:O211)=0,"NO PROGRAMÓ",SUM(O12:O211))</f>
        <v>201202988</v>
      </c>
      <c r="Q6" s="82">
        <f>IF(P6="NO PROGRAMÓ",0,P6)</f>
        <v>201202988</v>
      </c>
      <c r="R6" s="75" t="s">
        <v>3117</v>
      </c>
      <c r="T6" s="81" t="e">
        <f>A5</f>
        <v>#N/A</v>
      </c>
      <c r="V6" s="75" t="s">
        <v>3121</v>
      </c>
      <c r="W6" s="81">
        <f>IF(SUM(V12:V211)=0,"NO PROGRAMÓ",SUM(V12:V211))</f>
        <v>321435982</v>
      </c>
      <c r="X6" s="82">
        <f>IF(W6="NO PROGRAMÓ",0,W6)</f>
        <v>321435982</v>
      </c>
      <c r="Y6" s="75" t="s">
        <v>3117</v>
      </c>
      <c r="AA6" s="81" t="e">
        <f>A5</f>
        <v>#N/A</v>
      </c>
      <c r="AC6" s="75" t="s">
        <v>3121</v>
      </c>
      <c r="AD6" s="81">
        <f>IF(SUM(AC12:AC211)=0,"NO PROGRAMÓ",SUM(AC12:AC211))</f>
        <v>14328234150</v>
      </c>
      <c r="AE6" s="82">
        <f>IF(AD6="NO PROGRAMÓ",0,AD6)</f>
        <v>14328234150</v>
      </c>
    </row>
    <row r="7" spans="1:45" hidden="1">
      <c r="A7" s="77"/>
      <c r="B7" s="77"/>
      <c r="C7" s="77"/>
      <c r="D7" s="75" t="s">
        <v>3118</v>
      </c>
      <c r="F7" s="81">
        <f>COUNTIF(E12:E211,"&gt;0")</f>
        <v>14</v>
      </c>
      <c r="H7" s="75" t="s">
        <v>3122</v>
      </c>
      <c r="I7" s="81">
        <f>IF(SUM(I12:I211)=0,"NO EJECUTÓ",SUM(I12:I211))</f>
        <v>149126880</v>
      </c>
      <c r="J7" s="82">
        <f>IF(I7="NO EJECUTÓ",0,I7)</f>
        <v>149126880</v>
      </c>
      <c r="K7" s="75" t="s">
        <v>3118</v>
      </c>
      <c r="M7" s="81">
        <f>COUNTIF(L12:L211,"&gt;0")</f>
        <v>14</v>
      </c>
      <c r="O7" s="75" t="s">
        <v>3122</v>
      </c>
      <c r="P7" s="81">
        <f>IF(SUM(P12:P211)=0,"NO EJECUTÓ",SUM(P12:P211))</f>
        <v>201202988</v>
      </c>
      <c r="Q7" s="82">
        <f>IF(P7="NO PROGRAMÓ",0,P7)</f>
        <v>201202988</v>
      </c>
      <c r="R7" s="75" t="s">
        <v>3118</v>
      </c>
      <c r="T7" s="81">
        <f>COUNTIF(S12:S211,"&gt;0")</f>
        <v>18</v>
      </c>
      <c r="V7" s="75" t="s">
        <v>3122</v>
      </c>
      <c r="W7" s="81">
        <f>IF(SUM(W12:W211)=0,"NO EJECUTÓ",SUM(W12:W211))</f>
        <v>321435982</v>
      </c>
      <c r="X7" s="82">
        <f>IF(W7="NO EJECUTÓ",0,W7)</f>
        <v>321435982</v>
      </c>
      <c r="Y7" s="75" t="s">
        <v>3118</v>
      </c>
      <c r="AA7" s="81">
        <f>COUNTIF(Z12:Z211,"&gt;0")</f>
        <v>18</v>
      </c>
      <c r="AC7" s="75" t="s">
        <v>3122</v>
      </c>
      <c r="AD7" s="81">
        <f>IF(SUM(AD12:AD211)=0,"NO EJECUTÓ",SUM(AD12:AD211))</f>
        <v>14224647902</v>
      </c>
      <c r="AE7" s="82">
        <f>IF(AD7="NO EJECUTÓ",0,AD7)</f>
        <v>14224647902</v>
      </c>
      <c r="AO7" s="11" t="s">
        <v>3120</v>
      </c>
    </row>
    <row r="8" spans="1:45" hidden="1">
      <c r="A8" s="77"/>
      <c r="B8" s="77"/>
      <c r="C8" s="77"/>
      <c r="D8" s="75" t="s">
        <v>3119</v>
      </c>
      <c r="F8" s="83">
        <f>SUM(AP12:AP211)</f>
        <v>0.99999999999999978</v>
      </c>
      <c r="H8" s="75" t="s">
        <v>3123</v>
      </c>
      <c r="I8" s="83">
        <f>IF(I6="NO PROGRAMÓ",0,SUM(I12:I211)/SUM(H12:H211))</f>
        <v>1</v>
      </c>
      <c r="J8" s="84"/>
      <c r="K8" s="75" t="s">
        <v>3119</v>
      </c>
      <c r="M8" s="83">
        <f>SUM(AQ12:AQ211)</f>
        <v>0.99999999999999978</v>
      </c>
      <c r="O8" s="75" t="s">
        <v>3123</v>
      </c>
      <c r="P8" s="83">
        <f>IF(P6="NO PROGRAMÓ",0,SUM(P12:P211)/SUM(O12:O211))</f>
        <v>1</v>
      </c>
      <c r="Q8" s="84"/>
      <c r="R8" s="75" t="s">
        <v>3119</v>
      </c>
      <c r="T8" s="83">
        <f>SUM(AR12:AR211)</f>
        <v>0.99999999999999978</v>
      </c>
      <c r="V8" s="75" t="s">
        <v>3123</v>
      </c>
      <c r="W8" s="83">
        <f>IF(W6="NO PROGRAMÓ",0,SUM(W12:W211)/SUM(V12:V211))</f>
        <v>1</v>
      </c>
      <c r="X8" s="84"/>
      <c r="Y8" s="75" t="s">
        <v>3119</v>
      </c>
      <c r="AA8" s="83">
        <f>SUM(AS12:AS211)</f>
        <v>0.99999999999999978</v>
      </c>
      <c r="AC8" s="75" t="s">
        <v>3123</v>
      </c>
      <c r="AD8" s="83">
        <f>IF(AD6="NO PROGRAMÓ",0,SUM(AD12:AD211)/SUM(AC12:AC211))</f>
        <v>0.99277048051312033</v>
      </c>
      <c r="AE8" s="84"/>
    </row>
    <row r="9" spans="1:45">
      <c r="A9" s="77">
        <f>Consultar!H32</f>
        <v>19</v>
      </c>
      <c r="B9" s="112"/>
      <c r="C9" s="113"/>
      <c r="D9" s="118" t="s">
        <v>3093</v>
      </c>
      <c r="E9" s="118"/>
      <c r="F9" s="118"/>
      <c r="G9" s="118"/>
      <c r="H9" s="118"/>
      <c r="I9" s="118"/>
      <c r="J9" s="118"/>
      <c r="K9" s="118" t="s">
        <v>3108</v>
      </c>
      <c r="L9" s="118"/>
      <c r="M9" s="118"/>
      <c r="N9" s="118"/>
      <c r="O9" s="118"/>
      <c r="P9" s="118"/>
      <c r="Q9" s="118"/>
      <c r="R9" s="118" t="s">
        <v>3374</v>
      </c>
      <c r="S9" s="118"/>
      <c r="T9" s="118"/>
      <c r="U9" s="118"/>
      <c r="V9" s="118"/>
      <c r="W9" s="118"/>
      <c r="X9" s="118"/>
      <c r="Y9" s="118" t="s">
        <v>3375</v>
      </c>
      <c r="Z9" s="118"/>
      <c r="AA9" s="118"/>
      <c r="AB9" s="118"/>
      <c r="AC9" s="118"/>
      <c r="AD9" s="118"/>
      <c r="AE9" s="118"/>
    </row>
    <row r="10" spans="1:45">
      <c r="B10" s="114"/>
      <c r="C10" s="115"/>
      <c r="D10" s="119" t="s">
        <v>3091</v>
      </c>
      <c r="E10" s="118" t="s">
        <v>2598</v>
      </c>
      <c r="F10" s="118"/>
      <c r="G10" s="118"/>
      <c r="H10" s="118" t="s">
        <v>2464</v>
      </c>
      <c r="I10" s="118"/>
      <c r="J10" s="118"/>
      <c r="K10" s="119" t="s">
        <v>3091</v>
      </c>
      <c r="L10" s="118" t="s">
        <v>2598</v>
      </c>
      <c r="M10" s="118"/>
      <c r="N10" s="118"/>
      <c r="O10" s="118" t="s">
        <v>2464</v>
      </c>
      <c r="P10" s="118"/>
      <c r="Q10" s="118"/>
      <c r="R10" s="119" t="s">
        <v>3091</v>
      </c>
      <c r="S10" s="118" t="s">
        <v>2598</v>
      </c>
      <c r="T10" s="118"/>
      <c r="U10" s="118"/>
      <c r="V10" s="118" t="s">
        <v>2464</v>
      </c>
      <c r="W10" s="118"/>
      <c r="X10" s="118"/>
      <c r="Y10" s="119" t="s">
        <v>3091</v>
      </c>
      <c r="Z10" s="118" t="s">
        <v>2598</v>
      </c>
      <c r="AA10" s="118"/>
      <c r="AB10" s="118"/>
      <c r="AC10" s="118" t="s">
        <v>2464</v>
      </c>
      <c r="AD10" s="118"/>
      <c r="AE10" s="118"/>
      <c r="AQ10" s="80"/>
    </row>
    <row r="11" spans="1:45">
      <c r="B11" s="85" t="s">
        <v>2725</v>
      </c>
      <c r="C11" s="85" t="s">
        <v>40</v>
      </c>
      <c r="D11" s="120"/>
      <c r="E11" s="86" t="s">
        <v>197</v>
      </c>
      <c r="F11" s="86" t="s">
        <v>3092</v>
      </c>
      <c r="G11" s="86" t="s">
        <v>2915</v>
      </c>
      <c r="H11" s="86" t="s">
        <v>197</v>
      </c>
      <c r="I11" s="86" t="s">
        <v>3092</v>
      </c>
      <c r="J11" s="86" t="s">
        <v>2915</v>
      </c>
      <c r="K11" s="120"/>
      <c r="L11" s="86" t="s">
        <v>197</v>
      </c>
      <c r="M11" s="86" t="s">
        <v>3092</v>
      </c>
      <c r="N11" s="86" t="s">
        <v>2915</v>
      </c>
      <c r="O11" s="86" t="s">
        <v>197</v>
      </c>
      <c r="P11" s="86" t="s">
        <v>3092</v>
      </c>
      <c r="Q11" s="86" t="s">
        <v>2915</v>
      </c>
      <c r="R11" s="120"/>
      <c r="S11" s="86" t="s">
        <v>197</v>
      </c>
      <c r="T11" s="86" t="s">
        <v>3092</v>
      </c>
      <c r="U11" s="86" t="s">
        <v>2915</v>
      </c>
      <c r="V11" s="86" t="s">
        <v>197</v>
      </c>
      <c r="W11" s="86" t="s">
        <v>3092</v>
      </c>
      <c r="X11" s="86" t="s">
        <v>2915</v>
      </c>
      <c r="Y11" s="120"/>
      <c r="Z11" s="86" t="s">
        <v>197</v>
      </c>
      <c r="AA11" s="86" t="s">
        <v>3092</v>
      </c>
      <c r="AB11" s="86" t="s">
        <v>2915</v>
      </c>
      <c r="AC11" s="86" t="s">
        <v>197</v>
      </c>
      <c r="AD11" s="86" t="s">
        <v>3092</v>
      </c>
      <c r="AE11" s="86" t="s">
        <v>2915</v>
      </c>
      <c r="AP11" s="87" t="s">
        <v>2726</v>
      </c>
      <c r="AQ11" s="87" t="s">
        <v>2727</v>
      </c>
      <c r="AR11" s="87" t="s">
        <v>2728</v>
      </c>
      <c r="AS11" s="87" t="s">
        <v>2729</v>
      </c>
    </row>
    <row r="12" spans="1:45" ht="33.75" customHeight="1">
      <c r="A12" s="88" t="str">
        <f>IF(D306&gt;A$9,"",CONCATENATE(B$5,"-",D306))</f>
        <v>1020-1</v>
      </c>
      <c r="B12" s="89" t="str">
        <f>IF(A12="","",VLOOKUP(A12,'Cons. P.A.'!A$14:W$1350,5,0))</f>
        <v>1020-1-01-1</v>
      </c>
      <c r="C12" s="14" t="str">
        <f>IF(A12="","",VLOOKUP(A12,'Cons. P.A.'!A$14:W$1350,6,0))</f>
        <v>Medir el avance de la elaboración de los documentos SIGI, de responsabilidad de la Dependencia</v>
      </c>
      <c r="D12" s="14">
        <f>IF(A12="","",VLOOKUP(A12,'Cons. P.A.'!A$14:W$1350,13,0))</f>
        <v>0</v>
      </c>
      <c r="E12" s="14">
        <f>IF(A12="","",VLOOKUP(A12,'Cons. P.A.'!A$14:W$1350,12,0))</f>
        <v>0</v>
      </c>
      <c r="F12" s="14">
        <f>IF(A12="","",VLOOKUP(A12,'Cons. P.A.'!A$14:AM$1350,25,0))</f>
        <v>0</v>
      </c>
      <c r="G12" s="90">
        <f>IF(E12="","",IF(E12=0,1,IF(F12&gt;E12,1,F12/E12)))</f>
        <v>1</v>
      </c>
      <c r="H12" s="91">
        <f>IF(A12="","",VLOOKUP(A12,'Cons. P.A.'!A$14:W$1350,14,0))</f>
        <v>0</v>
      </c>
      <c r="I12" s="91">
        <f>IF(A12="","",VLOOKUP(A12,'Cons. P.A.'!A$14:AM$1350,26,0))</f>
        <v>0</v>
      </c>
      <c r="J12" s="90">
        <f>IF(H12="","",IF(H12=0,1,IF(I12&gt;H12,1,I12/H12)))</f>
        <v>1</v>
      </c>
      <c r="K12" s="14" t="str">
        <f>IF(A12="","",VLOOKUP(A12,'Cons. P.A.'!A$14:W$1350,16,0))</f>
        <v>Total documentos elaborados / Total documentos a elaborar</v>
      </c>
      <c r="L12" s="14">
        <f>IF(A12="","",VLOOKUP(A12,'Cons. P.A.'!A$14:W$1350,15,0))</f>
        <v>0.3</v>
      </c>
      <c r="M12" s="14">
        <f>IF(A12="","",VLOOKUP(A12,'Cons. P.A.'!A$14:AM$1350,28,0))</f>
        <v>0.3</v>
      </c>
      <c r="N12" s="90">
        <f>IF(L12="","",IF(L12=0,1,IF(M12&gt;L12,1,M12/L12)))</f>
        <v>1</v>
      </c>
      <c r="O12" s="91">
        <f>IF(A12="","",VLOOKUP(A12,'Cons. P.A.'!A$14:W$1350,17,0))</f>
        <v>0</v>
      </c>
      <c r="P12" s="91">
        <f>IF(A12="","",VLOOKUP(A12,'Cons. P.A.'!A$14:AM$1350,29,0))</f>
        <v>0</v>
      </c>
      <c r="Q12" s="90">
        <f>IF(O12="","",IF(O12=0,1,IF(P12&gt;O12,1,P12/O12)))</f>
        <v>1</v>
      </c>
      <c r="R12" s="14" t="str">
        <f>IF(A12="","",VLOOKUP(A12,'Cons. P.A.'!A$14:W$1350,19,0))</f>
        <v>Total documentos elaborados / Total documentos a elaborar</v>
      </c>
      <c r="S12" s="14">
        <f>IF(A12="","",VLOOKUP(A12,'Cons. P.A.'!A$14:W$1350,18,0))</f>
        <v>0.5</v>
      </c>
      <c r="T12" s="14">
        <f>IF(A12="","",VLOOKUP(A12,'Cons. P.A.'!A$14:AM$1350,31,0))</f>
        <v>0.5</v>
      </c>
      <c r="U12" s="90">
        <f>IF(S12="","",IF(S12=0,1,IF(T12&gt;S12,1,T12/S12)))</f>
        <v>1</v>
      </c>
      <c r="V12" s="91">
        <f>IF(A12="","",VLOOKUP(A12,'Cons. P.A.'!A$14:W$1350,20,0))</f>
        <v>0</v>
      </c>
      <c r="W12" s="91">
        <f>IF(A12="","",VLOOKUP(A12,'Cons. P.A.'!A$14:AM$1350,32,0))</f>
        <v>0</v>
      </c>
      <c r="X12" s="90">
        <f>IF(V12="","",IF(V12=0,1,IF(W12&gt;V12,1,W12/V12)))</f>
        <v>1</v>
      </c>
      <c r="Y12" s="14" t="str">
        <f>IF(A12="","",VLOOKUP(A12,'Cons. P.A.'!A$14:W$1350,22,0))</f>
        <v>Total documentos elaborados / Total documentos a elaborar</v>
      </c>
      <c r="Z12" s="14">
        <f>IF(A12="","",VLOOKUP(A12,'Cons. P.A.'!A$14:W$1350,21,0))</f>
        <v>0.2</v>
      </c>
      <c r="AA12" s="14">
        <f>IF(A12="","",VLOOKUP(A12,'Cons. P.A.'!A$14:AM$1350,34,0))</f>
        <v>0.2</v>
      </c>
      <c r="AB12" s="90">
        <f>IF(Z12="","",IF(Z12=0,1,IF(AA12&gt;Z12,1,AA12/Z12)))</f>
        <v>1</v>
      </c>
      <c r="AC12" s="91">
        <f>IF(A12="","",VLOOKUP(A12,'Cons. P.A.'!A$14:W$1350,23,0))</f>
        <v>0</v>
      </c>
      <c r="AD12" s="91">
        <f>IF(A12="","",VLOOKUP(A12,'Cons. P.A.'!A$14:AM$1350,35,0))</f>
        <v>0</v>
      </c>
      <c r="AE12" s="90">
        <f>IF(AC12="","",IF(AC12=0,1,IF(AD12&gt;AC12,1,AD12/AC12)))</f>
        <v>1</v>
      </c>
      <c r="AO12" s="15">
        <f>IF(A12="","",VLOOKUP(A12,'Cons. P.A.'!A$14:AM$1350,37,0))</f>
        <v>2.5000000000000001E-2</v>
      </c>
      <c r="AP12" s="80">
        <f>IF(D12="","",$AO12*G12)</f>
        <v>2.5000000000000001E-2</v>
      </c>
      <c r="AQ12" s="80">
        <f>IF(D12="","",$AO12*N12)</f>
        <v>2.5000000000000001E-2</v>
      </c>
      <c r="AR12" s="80">
        <f>IF(D12="","",$AO12*U12)</f>
        <v>2.5000000000000001E-2</v>
      </c>
      <c r="AS12" s="80">
        <f>IF(D12="","",$AO12*AB12)</f>
        <v>2.5000000000000001E-2</v>
      </c>
    </row>
    <row r="13" spans="1:45" ht="33.75" customHeight="1">
      <c r="A13" s="88" t="str">
        <f t="shared" ref="A13:A76" si="0">IF(D307&gt;A$9,"",CONCATENATE(B$5,"-",D307))</f>
        <v>1020-2</v>
      </c>
      <c r="B13" s="89" t="str">
        <f>IF(A13="","",VLOOKUP(A13,'Cons. P.A.'!A$14:W$1350,5,0))</f>
        <v>1020-1-02-1</v>
      </c>
      <c r="C13" s="14" t="str">
        <f>IF(A13="","",VLOOKUP(A13,'Cons. P.A.'!A$14:W$1350,6,0))</f>
        <v>Cumplimiento en la presentación de informes mensuales relativos al Plan SIGI</v>
      </c>
      <c r="D13" s="14">
        <f>IF(A13="","",VLOOKUP(A13,'Cons. P.A.'!A$14:W$1350,13,0))</f>
        <v>0</v>
      </c>
      <c r="E13" s="14">
        <f>IF(A13="","",VLOOKUP(A13,'Cons. P.A.'!A$14:W$1350,12,0))</f>
        <v>0</v>
      </c>
      <c r="F13" s="14">
        <f>IF(A13="","",VLOOKUP(A13,'Cons. P.A.'!A$14:AM$1350,25,0))</f>
        <v>0</v>
      </c>
      <c r="G13" s="90">
        <f t="shared" ref="G13:G76" si="1">IF(E13="","",IF(E13=0,1,IF(F13&gt;E13,1,F13/E13)))</f>
        <v>1</v>
      </c>
      <c r="H13" s="91">
        <f>IF(A13="","",VLOOKUP(A13,'Cons. P.A.'!A$14:W$1350,14,0))</f>
        <v>0</v>
      </c>
      <c r="I13" s="91">
        <f>IF(A13="","",VLOOKUP(A13,'Cons. P.A.'!A$14:AM$1350,26,0))</f>
        <v>0</v>
      </c>
      <c r="J13" s="90">
        <f t="shared" ref="J13:J76" si="2">IF(H13="","",IF(H13=0,1,IF(I13&gt;H13,1,I13/H13)))</f>
        <v>1</v>
      </c>
      <c r="K13" s="14">
        <f>IF(A13="","",VLOOKUP(A13,'Cons. P.A.'!A$14:W$1350,16,0))</f>
        <v>0</v>
      </c>
      <c r="L13" s="14">
        <f>IF(A13="","",VLOOKUP(A13,'Cons. P.A.'!A$14:W$1350,15,0))</f>
        <v>0</v>
      </c>
      <c r="M13" s="14">
        <f>IF(A13="","",VLOOKUP(A13,'Cons. P.A.'!A$14:AM$1350,28,0))</f>
        <v>0</v>
      </c>
      <c r="N13" s="90">
        <f t="shared" ref="N13:N76" si="3">IF(L13="","",IF(L13=0,1,IF(M13&gt;L13,1,M13/L13)))</f>
        <v>1</v>
      </c>
      <c r="O13" s="91">
        <f>IF(A13="","",VLOOKUP(A13,'Cons. P.A.'!A$14:W$1350,17,0))</f>
        <v>0</v>
      </c>
      <c r="P13" s="91">
        <f>IF(A13="","",VLOOKUP(A13,'Cons. P.A.'!A$14:AM$1350,29,0))</f>
        <v>0</v>
      </c>
      <c r="Q13" s="90">
        <f t="shared" ref="Q13:Q76" si="4">IF(O13="","",IF(O13=0,1,IF(P13&gt;O13,1,P13/O13)))</f>
        <v>1</v>
      </c>
      <c r="R13" s="14" t="str">
        <f>IF(A13="","",VLOOKUP(A13,'Cons. P.A.'!A$14:W$1350,19,0))</f>
        <v>Informes parciales de avance</v>
      </c>
      <c r="S13" s="14">
        <f>IF(A13="","",VLOOKUP(A13,'Cons. P.A.'!A$14:W$1350,18,0))</f>
        <v>2</v>
      </c>
      <c r="T13" s="14">
        <f>IF(A13="","",VLOOKUP(A13,'Cons. P.A.'!A$14:AM$1350,31,0))</f>
        <v>2</v>
      </c>
      <c r="U13" s="90">
        <f t="shared" ref="U13:U76" si="5">IF(S13="","",IF(S13=0,1,IF(T13&gt;S13,1,T13/S13)))</f>
        <v>1</v>
      </c>
      <c r="V13" s="91">
        <f>IF(A13="","",VLOOKUP(A13,'Cons. P.A.'!A$14:W$1350,20,0))</f>
        <v>0</v>
      </c>
      <c r="W13" s="91">
        <f>IF(A13="","",VLOOKUP(A13,'Cons. P.A.'!A$14:AM$1350,32,0))</f>
        <v>0</v>
      </c>
      <c r="X13" s="90">
        <f t="shared" ref="X13:X76" si="6">IF(V13="","",IF(V13=0,1,IF(W13&gt;V13,1,W13/V13)))</f>
        <v>1</v>
      </c>
      <c r="Y13" s="14" t="str">
        <f>IF(A13="","",VLOOKUP(A13,'Cons. P.A.'!A$14:W$1350,22,0))</f>
        <v>Informes parciales de avance</v>
      </c>
      <c r="Z13" s="14">
        <f>IF(A13="","",VLOOKUP(A13,'Cons. P.A.'!A$14:W$1350,21,0))</f>
        <v>3</v>
      </c>
      <c r="AA13" s="14">
        <f>IF(A13="","",VLOOKUP(A13,'Cons. P.A.'!A$14:AM$1350,34,0))</f>
        <v>3</v>
      </c>
      <c r="AB13" s="90">
        <f t="shared" ref="AB13:AB76" si="7">IF(Z13="","",IF(Z13=0,1,IF(AA13&gt;Z13,1,AA13/Z13)))</f>
        <v>1</v>
      </c>
      <c r="AC13" s="91">
        <f>IF(A13="","",VLOOKUP(A13,'Cons. P.A.'!A$14:W$1350,23,0))</f>
        <v>0</v>
      </c>
      <c r="AD13" s="91">
        <f>IF(A13="","",VLOOKUP(A13,'Cons. P.A.'!A$14:AM$1350,35,0))</f>
        <v>0</v>
      </c>
      <c r="AE13" s="90">
        <f t="shared" ref="AE13:AE76" si="8">IF(AC13="","",IF(AC13=0,1,IF(AD13&gt;AC13,1,AD13/AC13)))</f>
        <v>1</v>
      </c>
      <c r="AO13" s="15">
        <f>IF(A13="","",VLOOKUP(A13,'Cons. P.A.'!A$14:AM$1350,37,0))</f>
        <v>2.5000000000000001E-2</v>
      </c>
      <c r="AP13" s="80">
        <f t="shared" ref="AP13:AP76" si="9">IF(D13="","",$AO13*G13)</f>
        <v>2.5000000000000001E-2</v>
      </c>
      <c r="AQ13" s="80">
        <f t="shared" ref="AQ13:AQ76" si="10">IF(D13="","",$AO13*N13)</f>
        <v>2.5000000000000001E-2</v>
      </c>
      <c r="AR13" s="80">
        <f t="shared" ref="AR13:AR30" si="11">IF(D13="","",$AO13*U13)</f>
        <v>2.5000000000000001E-2</v>
      </c>
      <c r="AS13" s="80">
        <f t="shared" ref="AS13:AS30" si="12">IF(D13="","",$AO13*AB13)</f>
        <v>2.5000000000000001E-2</v>
      </c>
    </row>
    <row r="14" spans="1:45" ht="33.75" customHeight="1">
      <c r="A14" s="88" t="str">
        <f t="shared" si="0"/>
        <v>1020-3</v>
      </c>
      <c r="B14" s="89" t="str">
        <f>IF(A14="","",VLOOKUP(A14,'Cons. P.A.'!A$14:W$1350,5,0))</f>
        <v>1020-2-01-1</v>
      </c>
      <c r="C14" s="14" t="str">
        <f>IF(A14="","",VLOOKUP(A14,'Cons. P.A.'!A$14:W$1350,6,0))</f>
        <v>Divulgación de noticias de medios a funcionarios</v>
      </c>
      <c r="D14" s="14" t="str">
        <f>IF(A14="","",VLOOKUP(A14,'Cons. P.A.'!A$14:W$1350,13,0))</f>
        <v>Resúmenes publicados</v>
      </c>
      <c r="E14" s="14">
        <f>IF(A14="","",VLOOKUP(A14,'Cons. P.A.'!A$14:W$1350,12,0))</f>
        <v>63</v>
      </c>
      <c r="F14" s="14">
        <f>IF(A14="","",VLOOKUP(A14,'Cons. P.A.'!A$14:AM$1350,25,0))</f>
        <v>63</v>
      </c>
      <c r="G14" s="90">
        <f t="shared" si="1"/>
        <v>1</v>
      </c>
      <c r="H14" s="91">
        <f>IF(A14="","",VLOOKUP(A14,'Cons. P.A.'!A$14:W$1350,14,0))</f>
        <v>0</v>
      </c>
      <c r="I14" s="91">
        <f>IF(A14="","",VLOOKUP(A14,'Cons. P.A.'!A$14:AM$1350,26,0))</f>
        <v>0</v>
      </c>
      <c r="J14" s="90">
        <f t="shared" si="2"/>
        <v>1</v>
      </c>
      <c r="K14" s="14" t="str">
        <f>IF(A14="","",VLOOKUP(A14,'Cons. P.A.'!A$14:W$1350,16,0))</f>
        <v>Resúmenes publicados</v>
      </c>
      <c r="L14" s="14">
        <f>IF(A14="","",VLOOKUP(A14,'Cons. P.A.'!A$14:W$1350,15,0))</f>
        <v>61</v>
      </c>
      <c r="M14" s="14">
        <f>IF(A14="","",VLOOKUP(A14,'Cons. P.A.'!A$14:AM$1350,28,0))</f>
        <v>61</v>
      </c>
      <c r="N14" s="90">
        <f t="shared" si="3"/>
        <v>1</v>
      </c>
      <c r="O14" s="91">
        <f>IF(A14="","",VLOOKUP(A14,'Cons. P.A.'!A$14:W$1350,17,0))</f>
        <v>9130334</v>
      </c>
      <c r="P14" s="91">
        <f>IF(A14="","",VLOOKUP(A14,'Cons. P.A.'!A$14:AM$1350,29,0))</f>
        <v>9130334</v>
      </c>
      <c r="Q14" s="90">
        <f t="shared" si="4"/>
        <v>1</v>
      </c>
      <c r="R14" s="14" t="str">
        <f>IF(A14="","",VLOOKUP(A14,'Cons. P.A.'!A$14:W$1350,19,0))</f>
        <v>Resúmenes publicados</v>
      </c>
      <c r="S14" s="14">
        <f>IF(A14="","",VLOOKUP(A14,'Cons. P.A.'!A$14:W$1350,18,0))</f>
        <v>63</v>
      </c>
      <c r="T14" s="14">
        <f>IF(A14="","",VLOOKUP(A14,'Cons. P.A.'!A$14:AM$1350,31,0))</f>
        <v>63</v>
      </c>
      <c r="U14" s="90">
        <f t="shared" si="5"/>
        <v>1</v>
      </c>
      <c r="V14" s="91">
        <f>IF(A14="","",VLOOKUP(A14,'Cons. P.A.'!A$14:W$1350,20,0))</f>
        <v>10969666</v>
      </c>
      <c r="W14" s="91">
        <f>IF(A14="","",VLOOKUP(A14,'Cons. P.A.'!A$14:AM$1350,32,0))</f>
        <v>10969666</v>
      </c>
      <c r="X14" s="90">
        <f t="shared" si="6"/>
        <v>1</v>
      </c>
      <c r="Y14" s="14" t="str">
        <f>IF(A14="","",VLOOKUP(A14,'Cons. P.A.'!A$14:W$1350,22,0))</f>
        <v>Resúmenes publicados</v>
      </c>
      <c r="Z14" s="14">
        <f>IF(A14="","",VLOOKUP(A14,'Cons. P.A.'!A$14:W$1350,21,0))</f>
        <v>63</v>
      </c>
      <c r="AA14" s="14">
        <f>IF(A14="","",VLOOKUP(A14,'Cons. P.A.'!A$14:AM$1350,34,0))</f>
        <v>63</v>
      </c>
      <c r="AB14" s="90">
        <f t="shared" si="7"/>
        <v>1</v>
      </c>
      <c r="AC14" s="91">
        <f>IF(A14="","",VLOOKUP(A14,'Cons. P.A.'!A$14:W$1350,23,0))</f>
        <v>7000000</v>
      </c>
      <c r="AD14" s="91">
        <f>IF(A14="","",VLOOKUP(A14,'Cons. P.A.'!A$14:AM$1350,35,0))</f>
        <v>4640000</v>
      </c>
      <c r="AE14" s="90">
        <f t="shared" si="8"/>
        <v>0.66285714285714281</v>
      </c>
      <c r="AO14" s="15">
        <f>IF(A14="","",VLOOKUP(A14,'Cons. P.A.'!A$14:AM$1350,37,0))</f>
        <v>4.7500000000000001E-2</v>
      </c>
      <c r="AP14" s="80">
        <f t="shared" si="9"/>
        <v>4.7500000000000001E-2</v>
      </c>
      <c r="AQ14" s="80">
        <f t="shared" si="10"/>
        <v>4.7500000000000001E-2</v>
      </c>
      <c r="AR14" s="80">
        <f t="shared" si="11"/>
        <v>4.7500000000000001E-2</v>
      </c>
      <c r="AS14" s="80">
        <f t="shared" si="12"/>
        <v>4.7500000000000001E-2</v>
      </c>
    </row>
    <row r="15" spans="1:45" ht="33.75" customHeight="1">
      <c r="A15" s="88" t="str">
        <f t="shared" si="0"/>
        <v>1020-4</v>
      </c>
      <c r="B15" s="89" t="str">
        <f>IF(A15="","",VLOOKUP(A15,'Cons. P.A.'!A$14:W$1350,5,0))</f>
        <v>1020-2-01-2</v>
      </c>
      <c r="C15" s="14" t="str">
        <f>IF(A15="","",VLOOKUP(A15,'Cons. P.A.'!A$14:W$1350,6,0))</f>
        <v>Divulgación a nivel interno de principales eventos y noticias</v>
      </c>
      <c r="D15" s="14" t="str">
        <f>IF(A15="","",VLOOKUP(A15,'Cons. P.A.'!A$14:W$1350,13,0))</f>
        <v>Boletines Internos</v>
      </c>
      <c r="E15" s="14">
        <f>IF(A15="","",VLOOKUP(A15,'Cons. P.A.'!A$14:W$1350,12,0))</f>
        <v>5</v>
      </c>
      <c r="F15" s="14">
        <f>IF(A15="","",VLOOKUP(A15,'Cons. P.A.'!A$14:AM$1350,25,0))</f>
        <v>5</v>
      </c>
      <c r="G15" s="90">
        <f t="shared" si="1"/>
        <v>1</v>
      </c>
      <c r="H15" s="91">
        <f>IF(A15="","",VLOOKUP(A15,'Cons. P.A.'!A$14:W$1350,14,0))</f>
        <v>0</v>
      </c>
      <c r="I15" s="91">
        <f>IF(A15="","",VLOOKUP(A15,'Cons. P.A.'!A$14:AM$1350,26,0))</f>
        <v>0</v>
      </c>
      <c r="J15" s="90">
        <f t="shared" si="2"/>
        <v>1</v>
      </c>
      <c r="K15" s="14" t="str">
        <f>IF(A15="","",VLOOKUP(A15,'Cons. P.A.'!A$14:W$1350,16,0))</f>
        <v>Boletines Internos</v>
      </c>
      <c r="L15" s="14">
        <f>IF(A15="","",VLOOKUP(A15,'Cons. P.A.'!A$14:W$1350,15,0))</f>
        <v>5</v>
      </c>
      <c r="M15" s="14">
        <f>IF(A15="","",VLOOKUP(A15,'Cons. P.A.'!A$14:AM$1350,28,0))</f>
        <v>5</v>
      </c>
      <c r="N15" s="90">
        <f t="shared" si="3"/>
        <v>1</v>
      </c>
      <c r="O15" s="91">
        <f>IF(A15="","",VLOOKUP(A15,'Cons. P.A.'!A$14:W$1350,17,0))</f>
        <v>0</v>
      </c>
      <c r="P15" s="91">
        <f>IF(A15="","",VLOOKUP(A15,'Cons. P.A.'!A$14:AM$1350,29,0))</f>
        <v>0</v>
      </c>
      <c r="Q15" s="90">
        <f t="shared" si="4"/>
        <v>1</v>
      </c>
      <c r="R15" s="14" t="str">
        <f>IF(A15="","",VLOOKUP(A15,'Cons. P.A.'!A$14:W$1350,19,0))</f>
        <v>Boletines Internos</v>
      </c>
      <c r="S15" s="14">
        <f>IF(A15="","",VLOOKUP(A15,'Cons. P.A.'!A$14:W$1350,18,0))</f>
        <v>5</v>
      </c>
      <c r="T15" s="14">
        <f>IF(A15="","",VLOOKUP(A15,'Cons. P.A.'!A$14:AM$1350,31,0))</f>
        <v>5</v>
      </c>
      <c r="U15" s="90">
        <f t="shared" si="5"/>
        <v>1</v>
      </c>
      <c r="V15" s="91">
        <f>IF(A15="","",VLOOKUP(A15,'Cons. P.A.'!A$14:W$1350,20,0))</f>
        <v>0</v>
      </c>
      <c r="W15" s="91">
        <f>IF(A15="","",VLOOKUP(A15,'Cons. P.A.'!A$14:AM$1350,32,0))</f>
        <v>0</v>
      </c>
      <c r="X15" s="90">
        <f t="shared" si="6"/>
        <v>1</v>
      </c>
      <c r="Y15" s="14" t="str">
        <f>IF(A15="","",VLOOKUP(A15,'Cons. P.A.'!A$14:W$1350,22,0))</f>
        <v>Boletines Internos</v>
      </c>
      <c r="Z15" s="14">
        <f>IF(A15="","",VLOOKUP(A15,'Cons. P.A.'!A$14:W$1350,21,0))</f>
        <v>5</v>
      </c>
      <c r="AA15" s="14">
        <f>IF(A15="","",VLOOKUP(A15,'Cons. P.A.'!A$14:AM$1350,34,0))</f>
        <v>5</v>
      </c>
      <c r="AB15" s="90">
        <f t="shared" si="7"/>
        <v>1</v>
      </c>
      <c r="AC15" s="91">
        <f>IF(A15="","",VLOOKUP(A15,'Cons. P.A.'!A$14:W$1350,23,0))</f>
        <v>0</v>
      </c>
      <c r="AD15" s="91">
        <f>IF(A15="","",VLOOKUP(A15,'Cons. P.A.'!A$14:AM$1350,35,0))</f>
        <v>0</v>
      </c>
      <c r="AE15" s="90">
        <f t="shared" si="8"/>
        <v>1</v>
      </c>
      <c r="AO15" s="15">
        <f>IF(A15="","",VLOOKUP(A15,'Cons. P.A.'!A$14:AM$1350,37,0))</f>
        <v>4.7500000000000001E-2</v>
      </c>
      <c r="AP15" s="80">
        <f t="shared" si="9"/>
        <v>4.7500000000000001E-2</v>
      </c>
      <c r="AQ15" s="80">
        <f t="shared" si="10"/>
        <v>4.7500000000000001E-2</v>
      </c>
      <c r="AR15" s="80">
        <f t="shared" si="11"/>
        <v>4.7500000000000001E-2</v>
      </c>
      <c r="AS15" s="80">
        <f t="shared" si="12"/>
        <v>4.7500000000000001E-2</v>
      </c>
    </row>
    <row r="16" spans="1:45" ht="33.75" customHeight="1">
      <c r="A16" s="88" t="str">
        <f t="shared" si="0"/>
        <v>1020-5</v>
      </c>
      <c r="B16" s="89" t="str">
        <f>IF(A16="","",VLOOKUP(A16,'Cons. P.A.'!A$14:W$1350,5,0))</f>
        <v>1020-2-01-3</v>
      </c>
      <c r="C16" s="14" t="str">
        <f>IF(A16="","",VLOOKUP(A16,'Cons. P.A.'!A$14:W$1350,6,0))</f>
        <v>Divulgación de noticias de interés en carteleras</v>
      </c>
      <c r="D16" s="14" t="str">
        <f>IF(A16="","",VLOOKUP(A16,'Cons. P.A.'!A$14:W$1350,13,0))</f>
        <v>Actualizaciones de Carteleras</v>
      </c>
      <c r="E16" s="14">
        <f>IF(A16="","",VLOOKUP(A16,'Cons. P.A.'!A$14:W$1350,12,0))</f>
        <v>2</v>
      </c>
      <c r="F16" s="14">
        <f>IF(A16="","",VLOOKUP(A16,'Cons. P.A.'!A$14:AM$1350,25,0))</f>
        <v>2</v>
      </c>
      <c r="G16" s="90">
        <f t="shared" si="1"/>
        <v>1</v>
      </c>
      <c r="H16" s="91">
        <f>IF(A16="","",VLOOKUP(A16,'Cons. P.A.'!A$14:W$1350,14,0))</f>
        <v>0</v>
      </c>
      <c r="I16" s="91">
        <f>IF(A16="","",VLOOKUP(A16,'Cons. P.A.'!A$14:AM$1350,26,0))</f>
        <v>0</v>
      </c>
      <c r="J16" s="90">
        <f t="shared" si="2"/>
        <v>1</v>
      </c>
      <c r="K16" s="14" t="str">
        <f>IF(A16="","",VLOOKUP(A16,'Cons. P.A.'!A$14:W$1350,16,0))</f>
        <v>Actualizaciones de Carteleras</v>
      </c>
      <c r="L16" s="14">
        <f>IF(A16="","",VLOOKUP(A16,'Cons. P.A.'!A$14:W$1350,15,0))</f>
        <v>2</v>
      </c>
      <c r="M16" s="14">
        <f>IF(A16="","",VLOOKUP(A16,'Cons. P.A.'!A$14:AM$1350,28,0))</f>
        <v>2</v>
      </c>
      <c r="N16" s="90">
        <f t="shared" si="3"/>
        <v>1</v>
      </c>
      <c r="O16" s="91">
        <f>IF(A16="","",VLOOKUP(A16,'Cons. P.A.'!A$14:W$1350,17,0))</f>
        <v>0</v>
      </c>
      <c r="P16" s="91">
        <f>IF(A16="","",VLOOKUP(A16,'Cons. P.A.'!A$14:AM$1350,29,0))</f>
        <v>0</v>
      </c>
      <c r="Q16" s="90">
        <f t="shared" si="4"/>
        <v>1</v>
      </c>
      <c r="R16" s="14" t="str">
        <f>IF(A16="","",VLOOKUP(A16,'Cons. P.A.'!A$14:W$1350,19,0))</f>
        <v>Actualizaciones de Carteleras</v>
      </c>
      <c r="S16" s="14">
        <f>IF(A16="","",VLOOKUP(A16,'Cons. P.A.'!A$14:W$1350,18,0))</f>
        <v>2</v>
      </c>
      <c r="T16" s="14">
        <f>IF(A16="","",VLOOKUP(A16,'Cons. P.A.'!A$14:AM$1350,31,0))</f>
        <v>2</v>
      </c>
      <c r="U16" s="90">
        <f t="shared" si="5"/>
        <v>1</v>
      </c>
      <c r="V16" s="91">
        <f>IF(A16="","",VLOOKUP(A16,'Cons. P.A.'!A$14:W$1350,20,0))</f>
        <v>0</v>
      </c>
      <c r="W16" s="91">
        <f>IF(A16="","",VLOOKUP(A16,'Cons. P.A.'!A$14:AM$1350,32,0))</f>
        <v>0</v>
      </c>
      <c r="X16" s="90">
        <f t="shared" si="6"/>
        <v>1</v>
      </c>
      <c r="Y16" s="14" t="str">
        <f>IF(A16="","",VLOOKUP(A16,'Cons. P.A.'!A$14:W$1350,22,0))</f>
        <v>Actualizaciones de Carteleras</v>
      </c>
      <c r="Z16" s="14">
        <f>IF(A16="","",VLOOKUP(A16,'Cons. P.A.'!A$14:W$1350,21,0))</f>
        <v>2</v>
      </c>
      <c r="AA16" s="14">
        <f>IF(A16="","",VLOOKUP(A16,'Cons. P.A.'!A$14:AM$1350,34,0))</f>
        <v>2</v>
      </c>
      <c r="AB16" s="90">
        <f t="shared" si="7"/>
        <v>1</v>
      </c>
      <c r="AC16" s="91">
        <f>IF(A16="","",VLOOKUP(A16,'Cons. P.A.'!A$14:W$1350,23,0))</f>
        <v>0</v>
      </c>
      <c r="AD16" s="91">
        <f>IF(A16="","",VLOOKUP(A16,'Cons. P.A.'!A$14:AM$1350,35,0))</f>
        <v>0</v>
      </c>
      <c r="AE16" s="90">
        <f t="shared" si="8"/>
        <v>1</v>
      </c>
      <c r="AO16" s="15">
        <f>IF(A16="","",VLOOKUP(A16,'Cons. P.A.'!A$14:AM$1350,37,0))</f>
        <v>4.7500000000000001E-2</v>
      </c>
      <c r="AP16" s="80">
        <f t="shared" si="9"/>
        <v>4.7500000000000001E-2</v>
      </c>
      <c r="AQ16" s="80">
        <f t="shared" si="10"/>
        <v>4.7500000000000001E-2</v>
      </c>
      <c r="AR16" s="80">
        <f t="shared" si="11"/>
        <v>4.7500000000000001E-2</v>
      </c>
      <c r="AS16" s="80">
        <f t="shared" si="12"/>
        <v>4.7500000000000001E-2</v>
      </c>
    </row>
    <row r="17" spans="1:45" ht="33.75" customHeight="1">
      <c r="A17" s="88" t="str">
        <f t="shared" si="0"/>
        <v>1020-6</v>
      </c>
      <c r="B17" s="89" t="str">
        <f>IF(A17="","",VLOOKUP(A17,'Cons. P.A.'!A$14:W$1350,5,0))</f>
        <v>1020-2-01-4</v>
      </c>
      <c r="C17" s="14" t="str">
        <f>IF(A17="","",VLOOKUP(A17,'Cons. P.A.'!A$14:W$1350,6,0))</f>
        <v>Mantener informada a la ciudadanía a través de Boletines de Prensa</v>
      </c>
      <c r="D17" s="14" t="str">
        <f>IF(A17="","",VLOOKUP(A17,'Cons. P.A.'!A$14:W$1350,13,0))</f>
        <v>Boletines de Prensa emitidos</v>
      </c>
      <c r="E17" s="14">
        <f>IF(A17="","",VLOOKUP(A17,'Cons. P.A.'!A$14:W$1350,12,0))</f>
        <v>1</v>
      </c>
      <c r="F17" s="14">
        <f>IF(A17="","",VLOOKUP(A17,'Cons. P.A.'!A$14:AM$1350,25,0))</f>
        <v>1</v>
      </c>
      <c r="G17" s="90">
        <f t="shared" si="1"/>
        <v>1</v>
      </c>
      <c r="H17" s="91">
        <f>IF(A17="","",VLOOKUP(A17,'Cons. P.A.'!A$14:W$1350,14,0))</f>
        <v>0</v>
      </c>
      <c r="I17" s="91">
        <f>IF(A17="","",VLOOKUP(A17,'Cons. P.A.'!A$14:AM$1350,26,0))</f>
        <v>0</v>
      </c>
      <c r="J17" s="90">
        <f t="shared" si="2"/>
        <v>1</v>
      </c>
      <c r="K17" s="14" t="str">
        <f>IF(A17="","",VLOOKUP(A17,'Cons. P.A.'!A$14:W$1350,16,0))</f>
        <v>Boletines de Prensa emitidos</v>
      </c>
      <c r="L17" s="14">
        <f>IF(A17="","",VLOOKUP(A17,'Cons. P.A.'!A$14:W$1350,15,0))</f>
        <v>1</v>
      </c>
      <c r="M17" s="14">
        <f>IF(A17="","",VLOOKUP(A17,'Cons. P.A.'!A$14:AM$1350,28,0))</f>
        <v>1</v>
      </c>
      <c r="N17" s="90">
        <f t="shared" si="3"/>
        <v>1</v>
      </c>
      <c r="O17" s="91">
        <f>IF(A17="","",VLOOKUP(A17,'Cons. P.A.'!A$14:W$1350,17,0))</f>
        <v>21825520</v>
      </c>
      <c r="P17" s="91">
        <f>IF(A17="","",VLOOKUP(A17,'Cons. P.A.'!A$14:AM$1350,29,0))</f>
        <v>21825520</v>
      </c>
      <c r="Q17" s="90">
        <f t="shared" si="4"/>
        <v>1</v>
      </c>
      <c r="R17" s="14" t="str">
        <f>IF(A17="","",VLOOKUP(A17,'Cons. P.A.'!A$14:W$1350,19,0))</f>
        <v>Boletines de Prensa emitidos</v>
      </c>
      <c r="S17" s="14">
        <f>IF(A17="","",VLOOKUP(A17,'Cons. P.A.'!A$14:W$1350,18,0))</f>
        <v>1</v>
      </c>
      <c r="T17" s="14">
        <f>IF(A17="","",VLOOKUP(A17,'Cons. P.A.'!A$14:AM$1350,31,0))</f>
        <v>1</v>
      </c>
      <c r="U17" s="90">
        <f t="shared" si="5"/>
        <v>1</v>
      </c>
      <c r="V17" s="91">
        <f>IF(A17="","",VLOOKUP(A17,'Cons. P.A.'!A$14:W$1350,20,0))</f>
        <v>31068440</v>
      </c>
      <c r="W17" s="91">
        <f>IF(A17="","",VLOOKUP(A17,'Cons. P.A.'!A$14:AM$1350,32,0))</f>
        <v>31068440</v>
      </c>
      <c r="X17" s="90">
        <f t="shared" si="6"/>
        <v>1</v>
      </c>
      <c r="Y17" s="14" t="str">
        <f>IF(A17="","",VLOOKUP(A17,'Cons. P.A.'!A$14:W$1350,22,0))</f>
        <v>Boletines de Prensa emitidos</v>
      </c>
      <c r="Z17" s="14">
        <f>IF(A17="","",VLOOKUP(A17,'Cons. P.A.'!A$14:W$1350,21,0))</f>
        <v>1</v>
      </c>
      <c r="AA17" s="14">
        <f>IF(A17="","",VLOOKUP(A17,'Cons. P.A.'!A$14:AM$1350,34,0))</f>
        <v>1</v>
      </c>
      <c r="AB17" s="90">
        <f t="shared" si="7"/>
        <v>1</v>
      </c>
      <c r="AC17" s="91">
        <f>IF(A17="","",VLOOKUP(A17,'Cons. P.A.'!A$14:W$1350,23,0))</f>
        <v>27106040</v>
      </c>
      <c r="AD17" s="91">
        <f>IF(A17="","",VLOOKUP(A17,'Cons. P.A.'!A$14:AM$1350,35,0))</f>
        <v>27106040</v>
      </c>
      <c r="AE17" s="90">
        <f t="shared" si="8"/>
        <v>1</v>
      </c>
      <c r="AO17" s="15">
        <f>IF(A17="","",VLOOKUP(A17,'Cons. P.A.'!A$14:AM$1350,37,0))</f>
        <v>4.7500000000000001E-2</v>
      </c>
      <c r="AP17" s="80">
        <f t="shared" si="9"/>
        <v>4.7500000000000001E-2</v>
      </c>
      <c r="AQ17" s="80">
        <f t="shared" si="10"/>
        <v>4.7500000000000001E-2</v>
      </c>
      <c r="AR17" s="80">
        <f t="shared" si="11"/>
        <v>4.7500000000000001E-2</v>
      </c>
      <c r="AS17" s="80">
        <f t="shared" si="12"/>
        <v>4.7500000000000001E-2</v>
      </c>
    </row>
    <row r="18" spans="1:45" ht="33.75" customHeight="1">
      <c r="A18" s="88" t="str">
        <f t="shared" si="0"/>
        <v>1020-7</v>
      </c>
      <c r="B18" s="89" t="str">
        <f>IF(A18="","",VLOOKUP(A18,'Cons. P.A.'!A$14:W$1350,5,0))</f>
        <v>1020-2-01-5</v>
      </c>
      <c r="C18" s="14" t="str">
        <f>IF(A18="","",VLOOKUP(A18,'Cons. P.A.'!A$14:W$1350,6,0))</f>
        <v>Mantener informada a la ciudadanía a través de Ruedas de Prensa</v>
      </c>
      <c r="D18" s="14" t="str">
        <f>IF(A18="","",VLOOKUP(A18,'Cons. P.A.'!A$14:W$1350,13,0))</f>
        <v>Ruedas de Prensa Realizadas</v>
      </c>
      <c r="E18" s="14">
        <f>IF(A18="","",VLOOKUP(A18,'Cons. P.A.'!A$14:W$1350,12,0))</f>
        <v>1</v>
      </c>
      <c r="F18" s="14">
        <f>IF(A18="","",VLOOKUP(A18,'Cons. P.A.'!A$14:AM$1350,25,0))</f>
        <v>1</v>
      </c>
      <c r="G18" s="90">
        <f t="shared" si="1"/>
        <v>1</v>
      </c>
      <c r="H18" s="91">
        <f>IF(A18="","",VLOOKUP(A18,'Cons. P.A.'!A$14:W$1350,14,0))</f>
        <v>800000</v>
      </c>
      <c r="I18" s="91">
        <f>IF(A18="","",VLOOKUP(A18,'Cons. P.A.'!A$14:AM$1350,26,0))</f>
        <v>800000</v>
      </c>
      <c r="J18" s="90">
        <f t="shared" si="2"/>
        <v>1</v>
      </c>
      <c r="K18" s="14" t="str">
        <f>IF(A18="","",VLOOKUP(A18,'Cons. P.A.'!A$14:W$1350,16,0))</f>
        <v>Ruedas de Prensa Realizadas</v>
      </c>
      <c r="L18" s="14">
        <f>IF(A18="","",VLOOKUP(A18,'Cons. P.A.'!A$14:W$1350,15,0))</f>
        <v>1</v>
      </c>
      <c r="M18" s="14">
        <f>IF(A18="","",VLOOKUP(A18,'Cons. P.A.'!A$14:AM$1350,28,0))</f>
        <v>1</v>
      </c>
      <c r="N18" s="90">
        <f t="shared" si="3"/>
        <v>1</v>
      </c>
      <c r="O18" s="91">
        <f>IF(A18="","",VLOOKUP(A18,'Cons. P.A.'!A$14:W$1350,17,0))</f>
        <v>24000000</v>
      </c>
      <c r="P18" s="91">
        <f>IF(A18="","",VLOOKUP(A18,'Cons. P.A.'!A$14:AM$1350,29,0))</f>
        <v>24000000</v>
      </c>
      <c r="Q18" s="90">
        <f t="shared" si="4"/>
        <v>1</v>
      </c>
      <c r="R18" s="14" t="str">
        <f>IF(A18="","",VLOOKUP(A18,'Cons. P.A.'!A$14:W$1350,19,0))</f>
        <v>Ruedas de Prensa Realizadas</v>
      </c>
      <c r="S18" s="14">
        <f>IF(A18="","",VLOOKUP(A18,'Cons. P.A.'!A$14:W$1350,18,0))</f>
        <v>1</v>
      </c>
      <c r="T18" s="14">
        <f>IF(A18="","",VLOOKUP(A18,'Cons. P.A.'!A$14:AM$1350,31,0))</f>
        <v>1</v>
      </c>
      <c r="U18" s="90">
        <f t="shared" si="5"/>
        <v>1</v>
      </c>
      <c r="V18" s="91">
        <f>IF(A18="","",VLOOKUP(A18,'Cons. P.A.'!A$14:W$1350,20,0))</f>
        <v>25000000</v>
      </c>
      <c r="W18" s="91">
        <f>IF(A18="","",VLOOKUP(A18,'Cons. P.A.'!A$14:AM$1350,32,0))</f>
        <v>25000000</v>
      </c>
      <c r="X18" s="90">
        <f t="shared" si="6"/>
        <v>1</v>
      </c>
      <c r="Y18" s="14" t="str">
        <f>IF(A18="","",VLOOKUP(A18,'Cons. P.A.'!A$14:W$1350,22,0))</f>
        <v>Ruedas de Prensa Realizadas</v>
      </c>
      <c r="Z18" s="14">
        <f>IF(A18="","",VLOOKUP(A18,'Cons. P.A.'!A$14:W$1350,21,0))</f>
        <v>1</v>
      </c>
      <c r="AA18" s="14">
        <f>IF(A18="","",VLOOKUP(A18,'Cons. P.A.'!A$14:AM$1350,34,0))</f>
        <v>1</v>
      </c>
      <c r="AB18" s="90">
        <f t="shared" si="7"/>
        <v>1</v>
      </c>
      <c r="AC18" s="91">
        <f>IF(A18="","",VLOOKUP(A18,'Cons. P.A.'!A$14:W$1350,23,0))</f>
        <v>39200000</v>
      </c>
      <c r="AD18" s="91">
        <f>IF(A18="","",VLOOKUP(A18,'Cons. P.A.'!A$14:AM$1350,35,0))</f>
        <v>24000000</v>
      </c>
      <c r="AE18" s="90">
        <f t="shared" si="8"/>
        <v>0.61224489795918369</v>
      </c>
      <c r="AO18" s="15">
        <f>IF(A18="","",VLOOKUP(A18,'Cons. P.A.'!A$14:AM$1350,37,0))</f>
        <v>4.7500000000000001E-2</v>
      </c>
      <c r="AP18" s="80">
        <f t="shared" si="9"/>
        <v>4.7500000000000001E-2</v>
      </c>
      <c r="AQ18" s="80">
        <f t="shared" si="10"/>
        <v>4.7500000000000001E-2</v>
      </c>
      <c r="AR18" s="80">
        <f t="shared" si="11"/>
        <v>4.7500000000000001E-2</v>
      </c>
      <c r="AS18" s="80">
        <f t="shared" si="12"/>
        <v>4.7500000000000001E-2</v>
      </c>
    </row>
    <row r="19" spans="1:45" ht="33.75" customHeight="1">
      <c r="A19" s="88" t="str">
        <f t="shared" si="0"/>
        <v>1020-8</v>
      </c>
      <c r="B19" s="89" t="str">
        <f>IF(A19="","",VLOOKUP(A19,'Cons. P.A.'!A$14:W$1350,5,0))</f>
        <v>1020-2-01-6</v>
      </c>
      <c r="C19" s="14" t="str">
        <f>IF(A19="","",VLOOKUP(A19,'Cons. P.A.'!A$14:W$1350,6,0))</f>
        <v>Mantener informada a la ciudadanía a través de la página WEB del Ministerio</v>
      </c>
      <c r="D19" s="14" t="str">
        <f>IF(A19="","",VLOOKUP(A19,'Cons. P.A.'!A$14:W$1350,13,0))</f>
        <v>Página WEB Actualizada</v>
      </c>
      <c r="E19" s="14">
        <f>IF(A19="","",VLOOKUP(A19,'Cons. P.A.'!A$14:W$1350,12,0))</f>
        <v>1</v>
      </c>
      <c r="F19" s="14">
        <f>IF(A19="","",VLOOKUP(A19,'Cons. P.A.'!A$14:AM$1350,25,0))</f>
        <v>1</v>
      </c>
      <c r="G19" s="90">
        <f t="shared" si="1"/>
        <v>1</v>
      </c>
      <c r="H19" s="91">
        <f>IF(A19="","",VLOOKUP(A19,'Cons. P.A.'!A$14:W$1350,14,0))</f>
        <v>0</v>
      </c>
      <c r="I19" s="91">
        <f>IF(A19="","",VLOOKUP(A19,'Cons. P.A.'!A$14:AM$1350,26,0))</f>
        <v>0</v>
      </c>
      <c r="J19" s="90">
        <f t="shared" si="2"/>
        <v>1</v>
      </c>
      <c r="K19" s="14" t="str">
        <f>IF(A19="","",VLOOKUP(A19,'Cons. P.A.'!A$14:W$1350,16,0))</f>
        <v>Página WEB Actualizada</v>
      </c>
      <c r="L19" s="14">
        <f>IF(A19="","",VLOOKUP(A19,'Cons. P.A.'!A$14:W$1350,15,0))</f>
        <v>1</v>
      </c>
      <c r="M19" s="14">
        <f>IF(A19="","",VLOOKUP(A19,'Cons. P.A.'!A$14:AM$1350,28,0))</f>
        <v>1</v>
      </c>
      <c r="N19" s="90">
        <f t="shared" si="3"/>
        <v>1</v>
      </c>
      <c r="O19" s="91">
        <f>IF(A19="","",VLOOKUP(A19,'Cons. P.A.'!A$14:W$1350,17,0))</f>
        <v>32287920</v>
      </c>
      <c r="P19" s="91">
        <f>IF(A19="","",VLOOKUP(A19,'Cons. P.A.'!A$14:AM$1350,29,0))</f>
        <v>32287920</v>
      </c>
      <c r="Q19" s="90">
        <f t="shared" si="4"/>
        <v>1</v>
      </c>
      <c r="R19" s="14" t="str">
        <f>IF(A19="","",VLOOKUP(A19,'Cons. P.A.'!A$14:W$1350,19,0))</f>
        <v>Página WEB Actualizada</v>
      </c>
      <c r="S19" s="14">
        <f>IF(A19="","",VLOOKUP(A19,'Cons. P.A.'!A$14:W$1350,18,0))</f>
        <v>1</v>
      </c>
      <c r="T19" s="14">
        <f>IF(A19="","",VLOOKUP(A19,'Cons. P.A.'!A$14:AM$1350,31,0))</f>
        <v>1</v>
      </c>
      <c r="U19" s="90">
        <f t="shared" si="5"/>
        <v>1</v>
      </c>
      <c r="V19" s="91">
        <f>IF(A19="","",VLOOKUP(A19,'Cons. P.A.'!A$14:W$1350,20,0))</f>
        <v>53606610</v>
      </c>
      <c r="W19" s="91">
        <f>IF(A19="","",VLOOKUP(A19,'Cons. P.A.'!A$14:AM$1350,32,0))</f>
        <v>53606610</v>
      </c>
      <c r="X19" s="90">
        <f t="shared" si="6"/>
        <v>1</v>
      </c>
      <c r="Y19" s="14" t="str">
        <f>IF(A19="","",VLOOKUP(A19,'Cons. P.A.'!A$14:W$1350,22,0))</f>
        <v>Página WEB Actualizada</v>
      </c>
      <c r="Z19" s="14">
        <f>IF(A19="","",VLOOKUP(A19,'Cons. P.A.'!A$14:W$1350,21,0))</f>
        <v>1</v>
      </c>
      <c r="AA19" s="14">
        <f>IF(A19="","",VLOOKUP(A19,'Cons. P.A.'!A$14:AM$1350,34,0))</f>
        <v>1</v>
      </c>
      <c r="AB19" s="90">
        <f t="shared" si="7"/>
        <v>1</v>
      </c>
      <c r="AC19" s="91">
        <f>IF(A19="","",VLOOKUP(A19,'Cons. P.A.'!A$14:W$1350,23,0))</f>
        <v>46105470</v>
      </c>
      <c r="AD19" s="91">
        <f>IF(A19="","",VLOOKUP(A19,'Cons. P.A.'!A$14:AM$1350,35,0))</f>
        <v>45105470</v>
      </c>
      <c r="AE19" s="90">
        <f t="shared" si="8"/>
        <v>0.97831059958829181</v>
      </c>
      <c r="AO19" s="15">
        <f>IF(A19="","",VLOOKUP(A19,'Cons. P.A.'!A$14:AM$1350,37,0))</f>
        <v>4.7500000000000001E-2</v>
      </c>
      <c r="AP19" s="80">
        <f t="shared" si="9"/>
        <v>4.7500000000000001E-2</v>
      </c>
      <c r="AQ19" s="80">
        <f t="shared" si="10"/>
        <v>4.7500000000000001E-2</v>
      </c>
      <c r="AR19" s="80">
        <f t="shared" si="11"/>
        <v>4.7500000000000001E-2</v>
      </c>
      <c r="AS19" s="80">
        <f t="shared" si="12"/>
        <v>4.7500000000000001E-2</v>
      </c>
    </row>
    <row r="20" spans="1:45" ht="33.75" customHeight="1">
      <c r="A20" s="88" t="str">
        <f t="shared" si="0"/>
        <v>1020-9</v>
      </c>
      <c r="B20" s="89" t="str">
        <f>IF(A20="","",VLOOKUP(A20,'Cons. P.A.'!A$14:W$1350,5,0))</f>
        <v>1020-2-01-7</v>
      </c>
      <c r="C20" s="14" t="str">
        <f>IF(A20="","",VLOOKUP(A20,'Cons. P.A.'!A$14:W$1350,6,0))</f>
        <v>Mantener informada a la ciudadanía a través de Redes Sociales</v>
      </c>
      <c r="D20" s="14" t="str">
        <f>IF(A20="","",VLOOKUP(A20,'Cons. P.A.'!A$14:W$1350,13,0))</f>
        <v>Redes Sociales Actualizadas</v>
      </c>
      <c r="E20" s="14">
        <f>IF(A20="","",VLOOKUP(A20,'Cons. P.A.'!A$14:W$1350,12,0))</f>
        <v>1</v>
      </c>
      <c r="F20" s="14">
        <f>IF(A20="","",VLOOKUP(A20,'Cons. P.A.'!A$14:AM$1350,25,0))</f>
        <v>1</v>
      </c>
      <c r="G20" s="90">
        <f t="shared" si="1"/>
        <v>1</v>
      </c>
      <c r="H20" s="91">
        <f>IF(A20="","",VLOOKUP(A20,'Cons. P.A.'!A$14:W$1350,14,0))</f>
        <v>0</v>
      </c>
      <c r="I20" s="91">
        <f>IF(A20="","",VLOOKUP(A20,'Cons. P.A.'!A$14:AM$1350,26,0))</f>
        <v>0</v>
      </c>
      <c r="J20" s="90">
        <f t="shared" si="2"/>
        <v>1</v>
      </c>
      <c r="K20" s="14" t="str">
        <f>IF(A20="","",VLOOKUP(A20,'Cons. P.A.'!A$14:W$1350,16,0))</f>
        <v>Redes Sociales Actualizadas</v>
      </c>
      <c r="L20" s="14">
        <f>IF(A20="","",VLOOKUP(A20,'Cons. P.A.'!A$14:W$1350,15,0))</f>
        <v>1</v>
      </c>
      <c r="M20" s="14">
        <f>IF(A20="","",VLOOKUP(A20,'Cons. P.A.'!A$14:AM$1350,28,0))</f>
        <v>1</v>
      </c>
      <c r="N20" s="90">
        <f t="shared" si="3"/>
        <v>1</v>
      </c>
      <c r="O20" s="91">
        <f>IF(A20="","",VLOOKUP(A20,'Cons. P.A.'!A$14:W$1350,17,0))</f>
        <v>14110000</v>
      </c>
      <c r="P20" s="91">
        <f>IF(A20="","",VLOOKUP(A20,'Cons. P.A.'!A$14:AM$1350,29,0))</f>
        <v>14110000</v>
      </c>
      <c r="Q20" s="90">
        <f t="shared" si="4"/>
        <v>1</v>
      </c>
      <c r="R20" s="14" t="str">
        <f>IF(A20="","",VLOOKUP(A20,'Cons. P.A.'!A$14:W$1350,19,0))</f>
        <v>Redes Sociales Actualizadas</v>
      </c>
      <c r="S20" s="14">
        <f>IF(A20="","",VLOOKUP(A20,'Cons. P.A.'!A$14:W$1350,18,0))</f>
        <v>1</v>
      </c>
      <c r="T20" s="14">
        <f>IF(A20="","",VLOOKUP(A20,'Cons. P.A.'!A$14:AM$1350,31,0))</f>
        <v>1</v>
      </c>
      <c r="U20" s="90">
        <f t="shared" si="5"/>
        <v>1</v>
      </c>
      <c r="V20" s="91">
        <f>IF(A20="","",VLOOKUP(A20,'Cons. P.A.'!A$14:W$1350,20,0))</f>
        <v>9800000</v>
      </c>
      <c r="W20" s="91">
        <f>IF(A20="","",VLOOKUP(A20,'Cons. P.A.'!A$14:AM$1350,32,0))</f>
        <v>9800000</v>
      </c>
      <c r="X20" s="90">
        <f t="shared" si="6"/>
        <v>1</v>
      </c>
      <c r="Y20" s="14" t="str">
        <f>IF(A20="","",VLOOKUP(A20,'Cons. P.A.'!A$14:W$1350,22,0))</f>
        <v>Redes Sociales Actualizadas</v>
      </c>
      <c r="Z20" s="14">
        <f>IF(A20="","",VLOOKUP(A20,'Cons. P.A.'!A$14:W$1350,21,0))</f>
        <v>1</v>
      </c>
      <c r="AA20" s="14">
        <f>IF(A20="","",VLOOKUP(A20,'Cons. P.A.'!A$14:AM$1350,34,0))</f>
        <v>1</v>
      </c>
      <c r="AB20" s="90">
        <f t="shared" si="7"/>
        <v>1</v>
      </c>
      <c r="AC20" s="91">
        <f>IF(A20="","",VLOOKUP(A20,'Cons. P.A.'!A$14:W$1350,23,0))</f>
        <v>26090000</v>
      </c>
      <c r="AD20" s="91">
        <f>IF(A20="","",VLOOKUP(A20,'Cons. P.A.'!A$14:AM$1350,35,0))</f>
        <v>15300000</v>
      </c>
      <c r="AE20" s="90">
        <f t="shared" si="8"/>
        <v>0.58643158298198539</v>
      </c>
      <c r="AO20" s="15">
        <f>IF(A20="","",VLOOKUP(A20,'Cons. P.A.'!A$14:AM$1350,37,0))</f>
        <v>4.7500000000000001E-2</v>
      </c>
      <c r="AP20" s="80">
        <f t="shared" si="9"/>
        <v>4.7500000000000001E-2</v>
      </c>
      <c r="AQ20" s="80">
        <f t="shared" si="10"/>
        <v>4.7500000000000001E-2</v>
      </c>
      <c r="AR20" s="80">
        <f t="shared" si="11"/>
        <v>4.7500000000000001E-2</v>
      </c>
      <c r="AS20" s="80">
        <f t="shared" si="12"/>
        <v>4.7500000000000001E-2</v>
      </c>
    </row>
    <row r="21" spans="1:45" ht="33.75" customHeight="1">
      <c r="A21" s="88" t="str">
        <f t="shared" si="0"/>
        <v>1020-10</v>
      </c>
      <c r="B21" s="89" t="str">
        <f>IF(A21="","",VLOOKUP(A21,'Cons. P.A.'!A$14:W$1350,5,0))</f>
        <v>1020-2-01-8</v>
      </c>
      <c r="C21" s="14" t="str">
        <f>IF(A21="","",VLOOKUP(A21,'Cons. P.A.'!A$14:W$1350,6,0))</f>
        <v>Actividades de apoyo para la divulgación</v>
      </c>
      <c r="D21" s="14" t="str">
        <f>IF(A21="","",VLOOKUP(A21,'Cons. P.A.'!A$14:W$1350,13,0))</f>
        <v>Material Audiovisual disponible</v>
      </c>
      <c r="E21" s="14">
        <f>IF(A21="","",VLOOKUP(A21,'Cons. P.A.'!A$14:W$1350,12,0))</f>
        <v>1</v>
      </c>
      <c r="F21" s="14">
        <f>IF(A21="","",VLOOKUP(A21,'Cons. P.A.'!A$14:AM$1350,25,0))</f>
        <v>1</v>
      </c>
      <c r="G21" s="90">
        <f t="shared" si="1"/>
        <v>1</v>
      </c>
      <c r="H21" s="91">
        <f>IF(A21="","",VLOOKUP(A21,'Cons. P.A.'!A$14:W$1350,14,0))</f>
        <v>358700</v>
      </c>
      <c r="I21" s="91">
        <f>IF(A21="","",VLOOKUP(A21,'Cons. P.A.'!A$14:AM$1350,26,0))</f>
        <v>358700</v>
      </c>
      <c r="J21" s="90">
        <f t="shared" si="2"/>
        <v>1</v>
      </c>
      <c r="K21" s="14" t="str">
        <f>IF(A21="","",VLOOKUP(A21,'Cons. P.A.'!A$14:W$1350,16,0))</f>
        <v>Material Audiovisual disponible</v>
      </c>
      <c r="L21" s="14">
        <f>IF(A21="","",VLOOKUP(A21,'Cons. P.A.'!A$14:W$1350,15,0))</f>
        <v>1</v>
      </c>
      <c r="M21" s="14">
        <f>IF(A21="","",VLOOKUP(A21,'Cons. P.A.'!A$14:AM$1350,28,0))</f>
        <v>1</v>
      </c>
      <c r="N21" s="90">
        <f t="shared" si="3"/>
        <v>1</v>
      </c>
      <c r="O21" s="91">
        <f>IF(A21="","",VLOOKUP(A21,'Cons. P.A.'!A$14:W$1350,17,0))</f>
        <v>10761000</v>
      </c>
      <c r="P21" s="91">
        <f>IF(A21="","",VLOOKUP(A21,'Cons. P.A.'!A$14:AM$1350,29,0))</f>
        <v>10761000</v>
      </c>
      <c r="Q21" s="90">
        <f t="shared" si="4"/>
        <v>1</v>
      </c>
      <c r="R21" s="14" t="str">
        <f>IF(A21="","",VLOOKUP(A21,'Cons. P.A.'!A$14:W$1350,19,0))</f>
        <v>Material Audiovisual disponible</v>
      </c>
      <c r="S21" s="14">
        <f>IF(A21="","",VLOOKUP(A21,'Cons. P.A.'!A$14:W$1350,18,0))</f>
        <v>1</v>
      </c>
      <c r="T21" s="14">
        <f>IF(A21="","",VLOOKUP(A21,'Cons. P.A.'!A$14:AM$1350,31,0))</f>
        <v>1</v>
      </c>
      <c r="U21" s="90">
        <f t="shared" si="5"/>
        <v>1</v>
      </c>
      <c r="V21" s="91">
        <f>IF(A21="","",VLOOKUP(A21,'Cons. P.A.'!A$14:W$1350,20,0))</f>
        <v>19133300</v>
      </c>
      <c r="W21" s="91">
        <f>IF(A21="","",VLOOKUP(A21,'Cons. P.A.'!A$14:AM$1350,32,0))</f>
        <v>19133300</v>
      </c>
      <c r="X21" s="90">
        <f t="shared" si="6"/>
        <v>1</v>
      </c>
      <c r="Y21" s="14" t="str">
        <f>IF(A21="","",VLOOKUP(A21,'Cons. P.A.'!A$14:W$1350,22,0))</f>
        <v>Material Audiovisual disponible</v>
      </c>
      <c r="Z21" s="14">
        <f>IF(A21="","",VLOOKUP(A21,'Cons. P.A.'!A$14:W$1350,21,0))</f>
        <v>1</v>
      </c>
      <c r="AA21" s="14">
        <f>IF(A21="","",VLOOKUP(A21,'Cons. P.A.'!A$14:AM$1350,34,0))</f>
        <v>1</v>
      </c>
      <c r="AB21" s="90">
        <f t="shared" si="7"/>
        <v>1</v>
      </c>
      <c r="AC21" s="91">
        <f>IF(A21="","",VLOOKUP(A21,'Cons. P.A.'!A$14:W$1350,23,0))</f>
        <v>19747000</v>
      </c>
      <c r="AD21" s="91">
        <f>IF(A21="","",VLOOKUP(A21,'Cons. P.A.'!A$14:AM$1350,35,0))</f>
        <v>17694000</v>
      </c>
      <c r="AE21" s="90">
        <f t="shared" si="8"/>
        <v>0.8960348407353016</v>
      </c>
      <c r="AO21" s="15">
        <f>IF(A21="","",VLOOKUP(A21,'Cons. P.A.'!A$14:AM$1350,37,0))</f>
        <v>4.7500000000000001E-2</v>
      </c>
      <c r="AP21" s="80">
        <f t="shared" si="9"/>
        <v>4.7500000000000001E-2</v>
      </c>
      <c r="AQ21" s="80">
        <f t="shared" si="10"/>
        <v>4.7500000000000001E-2</v>
      </c>
      <c r="AR21" s="80">
        <f t="shared" si="11"/>
        <v>4.7500000000000001E-2</v>
      </c>
      <c r="AS21" s="80">
        <f t="shared" si="12"/>
        <v>4.7500000000000001E-2</v>
      </c>
    </row>
    <row r="22" spans="1:45" ht="33.75" customHeight="1">
      <c r="A22" s="88" t="str">
        <f t="shared" si="0"/>
        <v>1020-11</v>
      </c>
      <c r="B22" s="89" t="str">
        <f>IF(A22="","",VLOOKUP(A22,'Cons. P.A.'!A$14:W$1350,5,0))</f>
        <v>1020-2-01-9</v>
      </c>
      <c r="C22" s="14" t="str">
        <f>IF(A22="","",VLOOKUP(A22,'Cons. P.A.'!A$14:W$1350,6,0))</f>
        <v>Mantener informada a la ciudadanía sobre temas de promoción de la salud y prevención de la enfermedad a través de campañas y estrategias de comunicación</v>
      </c>
      <c r="D22" s="14" t="str">
        <f>IF(A22="","",VLOOKUP(A22,'Cons. P.A.'!A$14:W$1350,13,0))</f>
        <v>Estrategias y campañas de comunicación</v>
      </c>
      <c r="E22" s="14">
        <f>IF(A22="","",VLOOKUP(A22,'Cons. P.A.'!A$14:W$1350,12,0))</f>
        <v>1</v>
      </c>
      <c r="F22" s="14">
        <f>IF(A22="","",VLOOKUP(A22,'Cons. P.A.'!A$14:AM$1350,25,0))</f>
        <v>1</v>
      </c>
      <c r="G22" s="90">
        <f t="shared" si="1"/>
        <v>1</v>
      </c>
      <c r="H22" s="91">
        <f>IF(A22="","",VLOOKUP(A22,'Cons. P.A.'!A$14:W$1350,14,0))</f>
        <v>1320000</v>
      </c>
      <c r="I22" s="91">
        <f>IF(A22="","",VLOOKUP(A22,'Cons. P.A.'!A$14:AM$1350,26,0))</f>
        <v>1320000</v>
      </c>
      <c r="J22" s="90">
        <f t="shared" si="2"/>
        <v>1</v>
      </c>
      <c r="K22" s="14" t="str">
        <f>IF(A22="","",VLOOKUP(A22,'Cons. P.A.'!A$14:W$1350,16,0))</f>
        <v>Estrategias y campañas de comunicación</v>
      </c>
      <c r="L22" s="14">
        <f>IF(A22="","",VLOOKUP(A22,'Cons. P.A.'!A$14:W$1350,15,0))</f>
        <v>1</v>
      </c>
      <c r="M22" s="14">
        <f>IF(A22="","",VLOOKUP(A22,'Cons. P.A.'!A$14:AM$1350,28,0))</f>
        <v>1</v>
      </c>
      <c r="N22" s="90">
        <f t="shared" si="3"/>
        <v>1</v>
      </c>
      <c r="O22" s="91">
        <f>IF(A22="","",VLOOKUP(A22,'Cons. P.A.'!A$14:W$1350,17,0))</f>
        <v>30152967</v>
      </c>
      <c r="P22" s="91">
        <f>IF(A22="","",VLOOKUP(A22,'Cons. P.A.'!A$14:AM$1350,29,0))</f>
        <v>30152967</v>
      </c>
      <c r="Q22" s="90">
        <f t="shared" si="4"/>
        <v>1</v>
      </c>
      <c r="R22" s="14" t="str">
        <f>IF(A22="","",VLOOKUP(A22,'Cons. P.A.'!A$14:W$1350,19,0))</f>
        <v>Estrategias y campañas de comunicación</v>
      </c>
      <c r="S22" s="14">
        <f>IF(A22="","",VLOOKUP(A22,'Cons. P.A.'!A$14:W$1350,18,0))</f>
        <v>1</v>
      </c>
      <c r="T22" s="14">
        <f>IF(A22="","",VLOOKUP(A22,'Cons. P.A.'!A$14:AM$1350,31,0))</f>
        <v>1</v>
      </c>
      <c r="U22" s="90">
        <f t="shared" si="5"/>
        <v>1</v>
      </c>
      <c r="V22" s="91">
        <f>IF(A22="","",VLOOKUP(A22,'Cons. P.A.'!A$14:W$1350,20,0))</f>
        <v>56044033</v>
      </c>
      <c r="W22" s="91">
        <f>IF(A22="","",VLOOKUP(A22,'Cons. P.A.'!A$14:AM$1350,32,0))</f>
        <v>56044033</v>
      </c>
      <c r="X22" s="90">
        <f t="shared" si="6"/>
        <v>1</v>
      </c>
      <c r="Y22" s="14" t="str">
        <f>IF(A22="","",VLOOKUP(A22,'Cons. P.A.'!A$14:W$1350,22,0))</f>
        <v>Estrategias y campañas de comunicación</v>
      </c>
      <c r="Z22" s="14">
        <f>IF(A22="","",VLOOKUP(A22,'Cons. P.A.'!A$14:W$1350,21,0))</f>
        <v>1</v>
      </c>
      <c r="AA22" s="14">
        <f>IF(A22="","",VLOOKUP(A22,'Cons. P.A.'!A$14:AM$1350,34,0))</f>
        <v>1</v>
      </c>
      <c r="AB22" s="90">
        <f t="shared" si="7"/>
        <v>1</v>
      </c>
      <c r="AC22" s="91">
        <f>IF(A22="","",VLOOKUP(A22,'Cons. P.A.'!A$14:W$1350,23,0))</f>
        <v>41483000</v>
      </c>
      <c r="AD22" s="91">
        <f>IF(A22="","",VLOOKUP(A22,'Cons. P.A.'!A$14:AM$1350,35,0))</f>
        <v>41483000</v>
      </c>
      <c r="AE22" s="90">
        <f t="shared" si="8"/>
        <v>1</v>
      </c>
      <c r="AO22" s="15">
        <f>IF(A22="","",VLOOKUP(A22,'Cons. P.A.'!A$14:AM$1350,37,0))</f>
        <v>4.7500000000000001E-2</v>
      </c>
      <c r="AP22" s="80">
        <f t="shared" si="9"/>
        <v>4.7500000000000001E-2</v>
      </c>
      <c r="AQ22" s="80">
        <f t="shared" si="10"/>
        <v>4.7500000000000001E-2</v>
      </c>
      <c r="AR22" s="80">
        <f t="shared" si="11"/>
        <v>4.7500000000000001E-2</v>
      </c>
      <c r="AS22" s="80">
        <f t="shared" si="12"/>
        <v>4.7500000000000001E-2</v>
      </c>
    </row>
    <row r="23" spans="1:45" ht="33.75" customHeight="1">
      <c r="A23" s="88" t="str">
        <f t="shared" si="0"/>
        <v>1020-12</v>
      </c>
      <c r="B23" s="89" t="str">
        <f>IF(A23="","",VLOOKUP(A23,'Cons. P.A.'!A$14:W$1350,5,0))</f>
        <v>1020-2-01-10</v>
      </c>
      <c r="C23" s="14" t="str">
        <f>IF(A23="","",VLOOKUP(A23,'Cons. P.A.'!A$14:W$1350,6,0))</f>
        <v>Compra de equipos y utilería</v>
      </c>
      <c r="D23" s="14" t="str">
        <f>IF(A23="","",VLOOKUP(A23,'Cons. P.A.'!A$14:W$1350,13,0))</f>
        <v>Equipos, dotación y mantenimiento audiovisual</v>
      </c>
      <c r="E23" s="14">
        <f>IF(A23="","",VLOOKUP(A23,'Cons. P.A.'!A$14:W$1350,12,0))</f>
        <v>1</v>
      </c>
      <c r="F23" s="14">
        <f>IF(A23="","",VLOOKUP(A23,'Cons. P.A.'!A$14:AM$1350,25,0))</f>
        <v>1</v>
      </c>
      <c r="G23" s="90">
        <f t="shared" si="1"/>
        <v>1</v>
      </c>
      <c r="H23" s="91">
        <f>IF(A23="","",VLOOKUP(A23,'Cons. P.A.'!A$14:W$1350,14,0))</f>
        <v>0</v>
      </c>
      <c r="I23" s="91">
        <f>IF(A23="","",VLOOKUP(A23,'Cons. P.A.'!A$14:AM$1350,26,0))</f>
        <v>0</v>
      </c>
      <c r="J23" s="90">
        <f t="shared" si="2"/>
        <v>1</v>
      </c>
      <c r="K23" s="14">
        <f>IF(A23="","",VLOOKUP(A23,'Cons. P.A.'!A$14:W$1350,16,0))</f>
        <v>0</v>
      </c>
      <c r="L23" s="14">
        <f>IF(A23="","",VLOOKUP(A23,'Cons. P.A.'!A$14:W$1350,15,0))</f>
        <v>0</v>
      </c>
      <c r="M23" s="14">
        <f>IF(A23="","",VLOOKUP(A23,'Cons. P.A.'!A$14:AM$1350,28,0))</f>
        <v>0</v>
      </c>
      <c r="N23" s="90">
        <f t="shared" si="3"/>
        <v>1</v>
      </c>
      <c r="O23" s="91">
        <f>IF(A23="","",VLOOKUP(A23,'Cons. P.A.'!A$14:W$1350,17,0))</f>
        <v>0</v>
      </c>
      <c r="P23" s="91">
        <f>IF(A23="","",VLOOKUP(A23,'Cons. P.A.'!A$14:AM$1350,29,0))</f>
        <v>0</v>
      </c>
      <c r="Q23" s="90">
        <f t="shared" si="4"/>
        <v>1</v>
      </c>
      <c r="R23" s="14">
        <f>IF(A23="","",VLOOKUP(A23,'Cons. P.A.'!A$14:W$1350,19,0))</f>
        <v>0</v>
      </c>
      <c r="S23" s="14">
        <f>IF(A23="","",VLOOKUP(A23,'Cons. P.A.'!A$14:W$1350,18,0))</f>
        <v>0</v>
      </c>
      <c r="T23" s="14">
        <f>IF(A23="","",VLOOKUP(A23,'Cons. P.A.'!A$14:AM$1350,31,0))</f>
        <v>1</v>
      </c>
      <c r="U23" s="90">
        <f t="shared" si="5"/>
        <v>1</v>
      </c>
      <c r="V23" s="91">
        <f>IF(A23="","",VLOOKUP(A23,'Cons. P.A.'!A$14:W$1350,20,0))</f>
        <v>60000000</v>
      </c>
      <c r="W23" s="91">
        <f>IF(A23="","",VLOOKUP(A23,'Cons. P.A.'!A$14:AM$1350,32,0))</f>
        <v>60000000</v>
      </c>
      <c r="X23" s="90">
        <f t="shared" si="6"/>
        <v>1</v>
      </c>
      <c r="Y23" s="14">
        <f>IF(A23="","",VLOOKUP(A23,'Cons. P.A.'!A$14:W$1350,22,0))</f>
        <v>0</v>
      </c>
      <c r="Z23" s="14">
        <f>IF(A23="","",VLOOKUP(A23,'Cons. P.A.'!A$14:W$1350,21,0))</f>
        <v>0</v>
      </c>
      <c r="AA23" s="14">
        <f>IF(A23="","",VLOOKUP(A23,'Cons. P.A.'!A$14:AM$1350,34,0))</f>
        <v>0</v>
      </c>
      <c r="AB23" s="90">
        <f t="shared" si="7"/>
        <v>1</v>
      </c>
      <c r="AC23" s="91">
        <f>IF(A23="","",VLOOKUP(A23,'Cons. P.A.'!A$14:W$1350,23,0))</f>
        <v>70000000</v>
      </c>
      <c r="AD23" s="91">
        <f>IF(A23="","",VLOOKUP(A23,'Cons. P.A.'!A$14:AM$1350,35,0))</f>
        <v>86161392</v>
      </c>
      <c r="AE23" s="90">
        <f t="shared" si="8"/>
        <v>1</v>
      </c>
      <c r="AO23" s="15">
        <f>IF(A23="","",VLOOKUP(A23,'Cons. P.A.'!A$14:AM$1350,37,0))</f>
        <v>4.7500000000000001E-2</v>
      </c>
      <c r="AP23" s="80">
        <f t="shared" si="9"/>
        <v>4.7500000000000001E-2</v>
      </c>
      <c r="AQ23" s="80">
        <f t="shared" si="10"/>
        <v>4.7500000000000001E-2</v>
      </c>
      <c r="AR23" s="80">
        <f t="shared" si="11"/>
        <v>4.7500000000000001E-2</v>
      </c>
      <c r="AS23" s="80">
        <f t="shared" si="12"/>
        <v>4.7500000000000001E-2</v>
      </c>
    </row>
    <row r="24" spans="1:45" ht="33.75" customHeight="1">
      <c r="A24" s="88" t="str">
        <f t="shared" si="0"/>
        <v>1020-13</v>
      </c>
      <c r="B24" s="89" t="str">
        <f>IF(A24="","",VLOOKUP(A24,'Cons. P.A.'!A$14:W$1350,5,0))</f>
        <v>1020-2-01-11</v>
      </c>
      <c r="C24" s="14" t="str">
        <f>IF(A24="","",VLOOKUP(A24,'Cons. P.A.'!A$14:W$1350,6,0))</f>
        <v>Producción y realización de piezas de comunicación audiovisual</v>
      </c>
      <c r="D24" s="14">
        <f>IF(A24="","",VLOOKUP(A24,'Cons. P.A.'!A$14:W$1350,13,0))</f>
        <v>0</v>
      </c>
      <c r="E24" s="14">
        <f>IF(A24="","",VLOOKUP(A24,'Cons. P.A.'!A$14:W$1350,12,0))</f>
        <v>0</v>
      </c>
      <c r="F24" s="14">
        <f>IF(A24="","",VLOOKUP(A24,'Cons. P.A.'!A$14:AM$1350,25,0))</f>
        <v>0</v>
      </c>
      <c r="G24" s="90">
        <f t="shared" si="1"/>
        <v>1</v>
      </c>
      <c r="H24" s="91">
        <f>IF(A24="","",VLOOKUP(A24,'Cons. P.A.'!A$14:W$1350,14,0))</f>
        <v>0</v>
      </c>
      <c r="I24" s="91">
        <f>IF(A24="","",VLOOKUP(A24,'Cons. P.A.'!A$14:AM$1350,26,0))</f>
        <v>0</v>
      </c>
      <c r="J24" s="90">
        <f t="shared" si="2"/>
        <v>1</v>
      </c>
      <c r="K24" s="14">
        <f>IF(A24="","",VLOOKUP(A24,'Cons. P.A.'!A$14:W$1350,16,0))</f>
        <v>0</v>
      </c>
      <c r="L24" s="14">
        <f>IF(A24="","",VLOOKUP(A24,'Cons. P.A.'!A$14:W$1350,15,0))</f>
        <v>0</v>
      </c>
      <c r="M24" s="14">
        <f>IF(A24="","",VLOOKUP(A24,'Cons. P.A.'!A$14:AM$1350,28,0))</f>
        <v>0</v>
      </c>
      <c r="N24" s="90">
        <f t="shared" si="3"/>
        <v>1</v>
      </c>
      <c r="O24" s="91">
        <f>IF(A24="","",VLOOKUP(A24,'Cons. P.A.'!A$14:W$1350,17,0))</f>
        <v>0</v>
      </c>
      <c r="P24" s="91">
        <f>IF(A24="","",VLOOKUP(A24,'Cons. P.A.'!A$14:AM$1350,29,0))</f>
        <v>0</v>
      </c>
      <c r="Q24" s="90">
        <f t="shared" si="4"/>
        <v>1</v>
      </c>
      <c r="R24" s="14" t="str">
        <f>IF(A24="","",VLOOKUP(A24,'Cons. P.A.'!A$14:W$1350,19,0))</f>
        <v>Mensajes institucionales</v>
      </c>
      <c r="S24" s="14">
        <f>IF(A24="","",VLOOKUP(A24,'Cons. P.A.'!A$14:W$1350,18,0))</f>
        <v>5</v>
      </c>
      <c r="T24" s="14">
        <f>IF(A24="","",VLOOKUP(A24,'Cons. P.A.'!A$14:AM$1350,31,0))</f>
        <v>5</v>
      </c>
      <c r="U24" s="90">
        <f t="shared" si="5"/>
        <v>1</v>
      </c>
      <c r="V24" s="91">
        <f>IF(A24="","",VLOOKUP(A24,'Cons. P.A.'!A$14:W$1350,20,0))</f>
        <v>0</v>
      </c>
      <c r="W24" s="91">
        <f>IF(A24="","",VLOOKUP(A24,'Cons. P.A.'!A$14:AM$1350,32,0))</f>
        <v>0</v>
      </c>
      <c r="X24" s="90">
        <f t="shared" si="6"/>
        <v>1</v>
      </c>
      <c r="Y24" s="14" t="str">
        <f>IF(A24="","",VLOOKUP(A24,'Cons. P.A.'!A$14:W$1350,22,0))</f>
        <v>Mensajes institucionales</v>
      </c>
      <c r="Z24" s="14">
        <f>IF(A24="","",VLOOKUP(A24,'Cons. P.A.'!A$14:W$1350,21,0))</f>
        <v>5</v>
      </c>
      <c r="AA24" s="14">
        <f>IF(A24="","",VLOOKUP(A24,'Cons. P.A.'!A$14:AM$1350,34,0))</f>
        <v>5</v>
      </c>
      <c r="AB24" s="90">
        <f t="shared" si="7"/>
        <v>1</v>
      </c>
      <c r="AC24" s="91">
        <f>IF(A24="","",VLOOKUP(A24,'Cons. P.A.'!A$14:W$1350,23,0))</f>
        <v>1400000000</v>
      </c>
      <c r="AD24" s="91">
        <f>IF(A24="","",VLOOKUP(A24,'Cons. P.A.'!A$14:AM$1350,35,0))</f>
        <v>1400000000</v>
      </c>
      <c r="AE24" s="90">
        <f t="shared" si="8"/>
        <v>1</v>
      </c>
      <c r="AO24" s="15">
        <f>IF(A24="","",VLOOKUP(A24,'Cons. P.A.'!A$14:AM$1350,37,0))</f>
        <v>9.5000000000000001E-2</v>
      </c>
      <c r="AP24" s="80">
        <f t="shared" si="9"/>
        <v>9.5000000000000001E-2</v>
      </c>
      <c r="AQ24" s="80">
        <f t="shared" si="10"/>
        <v>9.5000000000000001E-2</v>
      </c>
      <c r="AR24" s="80">
        <f t="shared" si="11"/>
        <v>9.5000000000000001E-2</v>
      </c>
      <c r="AS24" s="80">
        <f t="shared" si="12"/>
        <v>9.5000000000000001E-2</v>
      </c>
    </row>
    <row r="25" spans="1:45" ht="33.75" customHeight="1">
      <c r="A25" s="88" t="str">
        <f t="shared" si="0"/>
        <v>1020-14</v>
      </c>
      <c r="B25" s="89" t="str">
        <f>IF(A25="","",VLOOKUP(A25,'Cons. P.A.'!A$14:W$1350,5,0))</f>
        <v>1020-2-01-12</v>
      </c>
      <c r="C25" s="14" t="str">
        <f>IF(A25="","",VLOOKUP(A25,'Cons. P.A.'!A$14:W$1350,6,0))</f>
        <v xml:space="preserve">Licitar el proceso de pautas </v>
      </c>
      <c r="D25" s="14">
        <f>IF(A25="","",VLOOKUP(A25,'Cons. P.A.'!A$14:W$1350,13,0))</f>
        <v>0</v>
      </c>
      <c r="E25" s="14">
        <f>IF(A25="","",VLOOKUP(A25,'Cons. P.A.'!A$14:W$1350,12,0))</f>
        <v>0</v>
      </c>
      <c r="F25" s="14">
        <f>IF(A25="","",VLOOKUP(A25,'Cons. P.A.'!A$14:AM$1350,25,0))</f>
        <v>0</v>
      </c>
      <c r="G25" s="90">
        <f t="shared" si="1"/>
        <v>1</v>
      </c>
      <c r="H25" s="91">
        <f>IF(A25="","",VLOOKUP(A25,'Cons. P.A.'!A$14:W$1350,14,0))</f>
        <v>0</v>
      </c>
      <c r="I25" s="91">
        <f>IF(A25="","",VLOOKUP(A25,'Cons. P.A.'!A$14:AM$1350,26,0))</f>
        <v>0</v>
      </c>
      <c r="J25" s="90">
        <f t="shared" si="2"/>
        <v>1</v>
      </c>
      <c r="K25" s="14">
        <f>IF(A25="","",VLOOKUP(A25,'Cons. P.A.'!A$14:W$1350,16,0))</f>
        <v>0</v>
      </c>
      <c r="L25" s="14">
        <f>IF(A25="","",VLOOKUP(A25,'Cons. P.A.'!A$14:W$1350,15,0))</f>
        <v>0</v>
      </c>
      <c r="M25" s="14">
        <f>IF(A25="","",VLOOKUP(A25,'Cons. P.A.'!A$14:AM$1350,28,0))</f>
        <v>0</v>
      </c>
      <c r="N25" s="90">
        <f t="shared" si="3"/>
        <v>1</v>
      </c>
      <c r="O25" s="91">
        <f>IF(A25="","",VLOOKUP(A25,'Cons. P.A.'!A$14:W$1350,17,0))</f>
        <v>0</v>
      </c>
      <c r="P25" s="91">
        <f>IF(A25="","",VLOOKUP(A25,'Cons. P.A.'!A$14:AM$1350,29,0))</f>
        <v>0</v>
      </c>
      <c r="Q25" s="90">
        <f t="shared" si="4"/>
        <v>1</v>
      </c>
      <c r="R25" s="14" t="str">
        <f>IF(A25="","",VLOOKUP(A25,'Cons. P.A.'!A$14:W$1350,19,0))</f>
        <v>Licitacion en proceso</v>
      </c>
      <c r="S25" s="14">
        <f>IF(A25="","",VLOOKUP(A25,'Cons. P.A.'!A$14:W$1350,18,0))</f>
        <v>1</v>
      </c>
      <c r="T25" s="14">
        <f>IF(A25="","",VLOOKUP(A25,'Cons. P.A.'!A$14:AM$1350,31,0))</f>
        <v>1</v>
      </c>
      <c r="U25" s="90">
        <f t="shared" si="5"/>
        <v>1</v>
      </c>
      <c r="V25" s="91">
        <f>IF(A25="","",VLOOKUP(A25,'Cons. P.A.'!A$14:W$1350,20,0))</f>
        <v>0</v>
      </c>
      <c r="W25" s="91">
        <f>IF(A25="","",VLOOKUP(A25,'Cons. P.A.'!A$14:AM$1350,32,0))</f>
        <v>0</v>
      </c>
      <c r="X25" s="90">
        <f t="shared" si="6"/>
        <v>1</v>
      </c>
      <c r="Y25" s="14" t="str">
        <f>IF(A25="","",VLOOKUP(A25,'Cons. P.A.'!A$14:W$1350,22,0))</f>
        <v>Licitacion en proceso</v>
      </c>
      <c r="Z25" s="14">
        <f>IF(A25="","",VLOOKUP(A25,'Cons. P.A.'!A$14:W$1350,21,0))</f>
        <v>1</v>
      </c>
      <c r="AA25" s="14">
        <f>IF(A25="","",VLOOKUP(A25,'Cons. P.A.'!A$14:AM$1350,34,0))</f>
        <v>1</v>
      </c>
      <c r="AB25" s="90">
        <f t="shared" si="7"/>
        <v>1</v>
      </c>
      <c r="AC25" s="91">
        <f>IF(A25="","",VLOOKUP(A25,'Cons. P.A.'!A$14:W$1350,23,0))</f>
        <v>12421900000</v>
      </c>
      <c r="AD25" s="91">
        <f>IF(A25="","",VLOOKUP(A25,'Cons. P.A.'!A$14:AM$1350,35,0))</f>
        <v>12421900000</v>
      </c>
      <c r="AE25" s="90">
        <f t="shared" si="8"/>
        <v>1</v>
      </c>
      <c r="AO25" s="15">
        <f>IF(A25="","",VLOOKUP(A25,'Cons. P.A.'!A$14:AM$1350,37,0))</f>
        <v>9.5000000000000001E-2</v>
      </c>
      <c r="AP25" s="80">
        <f t="shared" si="9"/>
        <v>9.5000000000000001E-2</v>
      </c>
      <c r="AQ25" s="80">
        <f t="shared" si="10"/>
        <v>9.5000000000000001E-2</v>
      </c>
      <c r="AR25" s="80">
        <f t="shared" si="11"/>
        <v>9.5000000000000001E-2</v>
      </c>
      <c r="AS25" s="80">
        <f t="shared" si="12"/>
        <v>9.5000000000000001E-2</v>
      </c>
    </row>
    <row r="26" spans="1:45" ht="33.75" customHeight="1">
      <c r="A26" s="88" t="str">
        <f t="shared" si="0"/>
        <v>1020-15</v>
      </c>
      <c r="B26" s="89" t="str">
        <f>IF(A26="","",VLOOKUP(A26,'Cons. P.A.'!A$14:W$1350,5,0))</f>
        <v>1020-2-01-13</v>
      </c>
      <c r="C26" s="14" t="str">
        <f>IF(A26="","",VLOOKUP(A26,'Cons. P.A.'!A$14:W$1350,6,0))</f>
        <v>Asesoria externa en comunicaciones</v>
      </c>
      <c r="D26" s="14" t="str">
        <f>IF(A26="","",VLOOKUP(A26,'Cons. P.A.'!A$14:W$1350,13,0))</f>
        <v>Plan estratégico del Ministerio</v>
      </c>
      <c r="E26" s="14">
        <f>IF(A26="","",VLOOKUP(A26,'Cons. P.A.'!A$14:W$1350,12,0))</f>
        <v>1</v>
      </c>
      <c r="F26" s="14">
        <f>IF(A26="","",VLOOKUP(A26,'Cons. P.A.'!A$14:AM$1350,25,0))</f>
        <v>1</v>
      </c>
      <c r="G26" s="90">
        <f t="shared" si="1"/>
        <v>1</v>
      </c>
      <c r="H26" s="91">
        <f>IF(A26="","",VLOOKUP(A26,'Cons. P.A.'!A$14:W$1350,14,0))</f>
        <v>0</v>
      </c>
      <c r="I26" s="91">
        <f>IF(A26="","",VLOOKUP(A26,'Cons. P.A.'!A$14:AM$1350,26,0))</f>
        <v>0</v>
      </c>
      <c r="J26" s="90">
        <f t="shared" si="2"/>
        <v>1</v>
      </c>
      <c r="K26" s="14" t="str">
        <f>IF(A26="","",VLOOKUP(A26,'Cons. P.A.'!A$14:W$1350,16,0))</f>
        <v>Plan estratégico del Ministerio</v>
      </c>
      <c r="L26" s="14">
        <f>IF(A26="","",VLOOKUP(A26,'Cons. P.A.'!A$14:W$1350,15,0))</f>
        <v>1</v>
      </c>
      <c r="M26" s="14">
        <f>IF(A26="","",VLOOKUP(A26,'Cons. P.A.'!A$14:AM$1350,28,0))</f>
        <v>1</v>
      </c>
      <c r="N26" s="90">
        <f t="shared" si="3"/>
        <v>1</v>
      </c>
      <c r="O26" s="91">
        <f>IF(A26="","",VLOOKUP(A26,'Cons. P.A.'!A$14:W$1350,17,0))</f>
        <v>36679067</v>
      </c>
      <c r="P26" s="91">
        <f>IF(A26="","",VLOOKUP(A26,'Cons. P.A.'!A$14:AM$1350,29,0))</f>
        <v>36679067</v>
      </c>
      <c r="Q26" s="90">
        <f t="shared" si="4"/>
        <v>1</v>
      </c>
      <c r="R26" s="14" t="str">
        <f>IF(A26="","",VLOOKUP(A26,'Cons. P.A.'!A$14:W$1350,19,0))</f>
        <v>Plan estratégico del Ministerio</v>
      </c>
      <c r="S26" s="14">
        <f>IF(A26="","",VLOOKUP(A26,'Cons. P.A.'!A$14:W$1350,18,0))</f>
        <v>1</v>
      </c>
      <c r="T26" s="14">
        <f>IF(A26="","",VLOOKUP(A26,'Cons. P.A.'!A$14:AM$1350,31,0))</f>
        <v>1</v>
      </c>
      <c r="U26" s="90">
        <f t="shared" si="5"/>
        <v>1</v>
      </c>
      <c r="V26" s="91">
        <f>IF(A26="","",VLOOKUP(A26,'Cons. P.A.'!A$14:W$1350,20,0))</f>
        <v>47196933</v>
      </c>
      <c r="W26" s="91">
        <f>IF(A26="","",VLOOKUP(A26,'Cons. P.A.'!A$14:AM$1350,32,0))</f>
        <v>47196933</v>
      </c>
      <c r="X26" s="90">
        <f t="shared" si="6"/>
        <v>1</v>
      </c>
      <c r="Y26" s="14" t="str">
        <f>IF(A26="","",VLOOKUP(A26,'Cons. P.A.'!A$14:W$1350,22,0))</f>
        <v>Plan estratégico del Ministerio</v>
      </c>
      <c r="Z26" s="14">
        <f>IF(A26="","",VLOOKUP(A26,'Cons. P.A.'!A$14:W$1350,21,0))</f>
        <v>1</v>
      </c>
      <c r="AA26" s="14">
        <f>IF(A26="","",VLOOKUP(A26,'Cons. P.A.'!A$14:AM$1350,34,0))</f>
        <v>1</v>
      </c>
      <c r="AB26" s="90">
        <f t="shared" si="7"/>
        <v>1</v>
      </c>
      <c r="AC26" s="91">
        <f>IF(A26="","",VLOOKUP(A26,'Cons. P.A.'!A$14:W$1350,23,0))</f>
        <v>35124000</v>
      </c>
      <c r="AD26" s="91">
        <f>IF(A26="","",VLOOKUP(A26,'Cons. P.A.'!A$14:AM$1350,35,0))</f>
        <v>34124000</v>
      </c>
      <c r="AE26" s="90">
        <f t="shared" si="8"/>
        <v>0.97152943856052842</v>
      </c>
      <c r="AO26" s="15">
        <f>IF(A26="","",VLOOKUP(A26,'Cons. P.A.'!A$14:AM$1350,37,0))</f>
        <v>4.7500000000000001E-2</v>
      </c>
      <c r="AP26" s="80">
        <f t="shared" si="9"/>
        <v>4.7500000000000001E-2</v>
      </c>
      <c r="AQ26" s="80">
        <f t="shared" si="10"/>
        <v>4.7500000000000001E-2</v>
      </c>
      <c r="AR26" s="80">
        <f t="shared" si="11"/>
        <v>4.7500000000000001E-2</v>
      </c>
      <c r="AS26" s="80">
        <f t="shared" si="12"/>
        <v>4.7500000000000001E-2</v>
      </c>
    </row>
    <row r="27" spans="1:45" ht="33.75" customHeight="1">
      <c r="A27" s="88" t="str">
        <f t="shared" si="0"/>
        <v>1020-16</v>
      </c>
      <c r="B27" s="89" t="str">
        <f>IF(A27="","",VLOOKUP(A27,'Cons. P.A.'!A$14:W$1350,5,0))</f>
        <v>1020-2-01-14</v>
      </c>
      <c r="C27" s="14" t="str">
        <f>IF(A27="","",VLOOKUP(A27,'Cons. P.A.'!A$14:W$1350,6,0))</f>
        <v>Operador Logistico</v>
      </c>
      <c r="D27" s="14" t="str">
        <f>IF(A27="","",VLOOKUP(A27,'Cons. P.A.'!A$14:W$1350,13,0))</f>
        <v>Eventos del Ministerio</v>
      </c>
      <c r="E27" s="14">
        <f>IF(A27="","",VLOOKUP(A27,'Cons. P.A.'!A$14:W$1350,12,0))</f>
        <v>1</v>
      </c>
      <c r="F27" s="14">
        <f>IF(A27="","",VLOOKUP(A27,'Cons. P.A.'!A$14:AM$1350,25,0))</f>
        <v>1</v>
      </c>
      <c r="G27" s="90">
        <f t="shared" si="1"/>
        <v>1</v>
      </c>
      <c r="H27" s="91">
        <f>IF(A27="","",VLOOKUP(A27,'Cons. P.A.'!A$14:W$1350,14,0))</f>
        <v>0</v>
      </c>
      <c r="I27" s="91">
        <f>IF(A27="","",VLOOKUP(A27,'Cons. P.A.'!A$14:AM$1350,26,0))</f>
        <v>0</v>
      </c>
      <c r="J27" s="90">
        <f t="shared" si="2"/>
        <v>1</v>
      </c>
      <c r="K27" s="14" t="str">
        <f>IF(A27="","",VLOOKUP(A27,'Cons. P.A.'!A$14:W$1350,16,0))</f>
        <v>Eventos del Ministerio</v>
      </c>
      <c r="L27" s="14">
        <f>IF(A27="","",VLOOKUP(A27,'Cons. P.A.'!A$14:W$1350,15,0))</f>
        <v>2</v>
      </c>
      <c r="M27" s="14">
        <f>IF(A27="","",VLOOKUP(A27,'Cons. P.A.'!A$14:AM$1350,28,0))</f>
        <v>2</v>
      </c>
      <c r="N27" s="90">
        <f t="shared" si="3"/>
        <v>1</v>
      </c>
      <c r="O27" s="91">
        <f>IF(A27="","",VLOOKUP(A27,'Cons. P.A.'!A$14:W$1350,17,0))</f>
        <v>0</v>
      </c>
      <c r="P27" s="91">
        <f>IF(A27="","",VLOOKUP(A27,'Cons. P.A.'!A$14:AM$1350,29,0))</f>
        <v>0</v>
      </c>
      <c r="Q27" s="90">
        <f t="shared" si="4"/>
        <v>1</v>
      </c>
      <c r="R27" s="14" t="str">
        <f>IF(A27="","",VLOOKUP(A27,'Cons. P.A.'!A$14:W$1350,19,0))</f>
        <v>Eventos del Ministerio</v>
      </c>
      <c r="S27" s="14">
        <f>IF(A27="","",VLOOKUP(A27,'Cons. P.A.'!A$14:W$1350,18,0))</f>
        <v>2</v>
      </c>
      <c r="T27" s="14">
        <f>IF(A27="","",VLOOKUP(A27,'Cons. P.A.'!A$14:AM$1350,31,0))</f>
        <v>2</v>
      </c>
      <c r="U27" s="90">
        <f t="shared" si="5"/>
        <v>1</v>
      </c>
      <c r="V27" s="91">
        <f>IF(A27="","",VLOOKUP(A27,'Cons. P.A.'!A$14:W$1350,20,0))</f>
        <v>0</v>
      </c>
      <c r="W27" s="91">
        <f>IF(A27="","",VLOOKUP(A27,'Cons. P.A.'!A$14:AM$1350,32,0))</f>
        <v>0</v>
      </c>
      <c r="X27" s="90">
        <f t="shared" si="6"/>
        <v>1</v>
      </c>
      <c r="Y27" s="14" t="str">
        <f>IF(A27="","",VLOOKUP(A27,'Cons. P.A.'!A$14:W$1350,22,0))</f>
        <v>Eventos del Ministerio</v>
      </c>
      <c r="Z27" s="14">
        <f>IF(A27="","",VLOOKUP(A27,'Cons. P.A.'!A$14:W$1350,21,0))</f>
        <v>2</v>
      </c>
      <c r="AA27" s="14">
        <f>IF(A27="","",VLOOKUP(A27,'Cons. P.A.'!A$14:AM$1350,34,0))</f>
        <v>2</v>
      </c>
      <c r="AB27" s="90">
        <f t="shared" si="7"/>
        <v>1</v>
      </c>
      <c r="AC27" s="91">
        <f>IF(A27="","",VLOOKUP(A27,'Cons. P.A.'!A$14:W$1350,23,0))</f>
        <v>0</v>
      </c>
      <c r="AD27" s="91">
        <f>IF(A27="","",VLOOKUP(A27,'Cons. P.A.'!A$14:AM$1350,35,0))</f>
        <v>0</v>
      </c>
      <c r="AE27" s="90">
        <f t="shared" si="8"/>
        <v>1</v>
      </c>
      <c r="AO27" s="15">
        <f>IF(A27="","",VLOOKUP(A27,'Cons. P.A.'!A$14:AM$1350,37,0))</f>
        <v>4.7500000000000001E-2</v>
      </c>
      <c r="AP27" s="80">
        <f t="shared" si="9"/>
        <v>4.7500000000000001E-2</v>
      </c>
      <c r="AQ27" s="80">
        <f t="shared" si="10"/>
        <v>4.7500000000000001E-2</v>
      </c>
      <c r="AR27" s="80">
        <f t="shared" si="11"/>
        <v>4.7500000000000001E-2</v>
      </c>
      <c r="AS27" s="80">
        <f t="shared" si="12"/>
        <v>4.7500000000000001E-2</v>
      </c>
    </row>
    <row r="28" spans="1:45" ht="33.75" customHeight="1">
      <c r="A28" s="88" t="str">
        <f t="shared" si="0"/>
        <v>1020-17</v>
      </c>
      <c r="B28" s="89" t="str">
        <f>IF(A28="","",VLOOKUP(A28,'Cons. P.A.'!A$14:W$1350,5,0))</f>
        <v>1020-2-01-15</v>
      </c>
      <c r="C28" s="14" t="str">
        <f>IF(A28="","",VLOOKUP(A28,'Cons. P.A.'!A$14:W$1350,6,0))</f>
        <v>Gastos de viaje</v>
      </c>
      <c r="D28" s="14" t="str">
        <f>IF(A28="","",VLOOKUP(A28,'Cons. P.A.'!A$14:W$1350,13,0))</f>
        <v>Cubrimiento de eventos fuera de la ciudad</v>
      </c>
      <c r="E28" s="14">
        <f>IF(A28="","",VLOOKUP(A28,'Cons. P.A.'!A$14:W$1350,12,0))</f>
        <v>1</v>
      </c>
      <c r="F28" s="14">
        <f>IF(A28="","",VLOOKUP(A28,'Cons. P.A.'!A$14:AM$1350,25,0))</f>
        <v>1</v>
      </c>
      <c r="G28" s="90">
        <f t="shared" si="1"/>
        <v>1</v>
      </c>
      <c r="H28" s="91">
        <f>IF(A28="","",VLOOKUP(A28,'Cons. P.A.'!A$14:W$1350,14,0))</f>
        <v>145947180</v>
      </c>
      <c r="I28" s="91">
        <f>IF(A28="","",VLOOKUP(A28,'Cons. P.A.'!A$14:AM$1350,26,0))</f>
        <v>145947180</v>
      </c>
      <c r="J28" s="90">
        <f t="shared" si="2"/>
        <v>1</v>
      </c>
      <c r="K28" s="14" t="str">
        <f>IF(A28="","",VLOOKUP(A28,'Cons. P.A.'!A$14:W$1350,16,0))</f>
        <v>Cubrimiento de eventos fuera de la ciudad</v>
      </c>
      <c r="L28" s="14">
        <f>IF(A28="","",VLOOKUP(A28,'Cons. P.A.'!A$14:W$1350,15,0))</f>
        <v>1</v>
      </c>
      <c r="M28" s="14">
        <f>IF(A28="","",VLOOKUP(A28,'Cons. P.A.'!A$14:AM$1350,28,0))</f>
        <v>1</v>
      </c>
      <c r="N28" s="90">
        <f t="shared" si="3"/>
        <v>1</v>
      </c>
      <c r="O28" s="91">
        <f>IF(A28="","",VLOOKUP(A28,'Cons. P.A.'!A$14:W$1350,17,0))</f>
        <v>15947180</v>
      </c>
      <c r="P28" s="91">
        <f>IF(A28="","",VLOOKUP(A28,'Cons. P.A.'!A$14:AM$1350,29,0))</f>
        <v>15947180</v>
      </c>
      <c r="Q28" s="90">
        <f t="shared" si="4"/>
        <v>1</v>
      </c>
      <c r="R28" s="14" t="str">
        <f>IF(A28="","",VLOOKUP(A28,'Cons. P.A.'!A$14:W$1350,19,0))</f>
        <v>Cubrimiento de eventos fuera de la ciudad</v>
      </c>
      <c r="S28" s="14">
        <f>IF(A28="","",VLOOKUP(A28,'Cons. P.A.'!A$14:W$1350,18,0))</f>
        <v>1</v>
      </c>
      <c r="T28" s="14">
        <f>IF(A28="","",VLOOKUP(A28,'Cons. P.A.'!A$14:AM$1350,31,0))</f>
        <v>1</v>
      </c>
      <c r="U28" s="90">
        <f t="shared" si="5"/>
        <v>1</v>
      </c>
      <c r="V28" s="91">
        <f>IF(A28="","",VLOOKUP(A28,'Cons. P.A.'!A$14:W$1350,20,0))</f>
        <v>0</v>
      </c>
      <c r="W28" s="91">
        <f>IF(A28="","",VLOOKUP(A28,'Cons. P.A.'!A$14:AM$1350,32,0))</f>
        <v>0</v>
      </c>
      <c r="X28" s="90">
        <f t="shared" si="6"/>
        <v>1</v>
      </c>
      <c r="Y28" s="14" t="str">
        <f>IF(A28="","",VLOOKUP(A28,'Cons. P.A.'!A$14:W$1350,22,0))</f>
        <v>Cubrimiento de eventos fuera de la ciudad</v>
      </c>
      <c r="Z28" s="14">
        <f>IF(A28="","",VLOOKUP(A28,'Cons. P.A.'!A$14:W$1350,21,0))</f>
        <v>1</v>
      </c>
      <c r="AA28" s="14">
        <f>IF(A28="","",VLOOKUP(A28,'Cons. P.A.'!A$14:AM$1350,34,0))</f>
        <v>1</v>
      </c>
      <c r="AB28" s="90">
        <f t="shared" si="7"/>
        <v>1</v>
      </c>
      <c r="AC28" s="91">
        <f>IF(A28="","",VLOOKUP(A28,'Cons. P.A.'!A$14:W$1350,23,0))</f>
        <v>87105640</v>
      </c>
      <c r="AD28" s="91">
        <f>IF(A28="","",VLOOKUP(A28,'Cons. P.A.'!A$14:AM$1350,35,0))</f>
        <v>0</v>
      </c>
      <c r="AE28" s="90">
        <f t="shared" si="8"/>
        <v>0</v>
      </c>
      <c r="AO28" s="15">
        <f>IF(A28="","",VLOOKUP(A28,'Cons. P.A.'!A$14:AM$1350,37,0))</f>
        <v>4.7500000000000001E-2</v>
      </c>
      <c r="AP28" s="80">
        <f t="shared" si="9"/>
        <v>4.7500000000000001E-2</v>
      </c>
      <c r="AQ28" s="80">
        <f t="shared" si="10"/>
        <v>4.7500000000000001E-2</v>
      </c>
      <c r="AR28" s="80">
        <f t="shared" si="11"/>
        <v>4.7500000000000001E-2</v>
      </c>
      <c r="AS28" s="80">
        <f t="shared" si="12"/>
        <v>4.7500000000000001E-2</v>
      </c>
    </row>
    <row r="29" spans="1:45" ht="33.75" customHeight="1">
      <c r="A29" s="88" t="str">
        <f t="shared" si="0"/>
        <v>1020-18</v>
      </c>
      <c r="B29" s="89" t="str">
        <f>IF(A29="","",VLOOKUP(A29,'Cons. P.A.'!A$14:W$1350,5,0))</f>
        <v>1020-2-01-16</v>
      </c>
      <c r="C29" s="14" t="str">
        <f>IF(A29="","",VLOOKUP(A29,'Cons. P.A.'!A$14:W$1350,6,0))</f>
        <v>Diseño, diagramación, impresión y distribución de los documentos tecnicos del ministerio</v>
      </c>
      <c r="D29" s="14">
        <f>IF(A29="","",VLOOKUP(A29,'Cons. P.A.'!A$14:W$1350,13,0))</f>
        <v>0</v>
      </c>
      <c r="E29" s="14">
        <f>IF(A29="","",VLOOKUP(A29,'Cons. P.A.'!A$14:W$1350,12,0))</f>
        <v>0</v>
      </c>
      <c r="F29" s="14">
        <f>IF(A29="","",VLOOKUP(A29,'Cons. P.A.'!A$14:AM$1350,25,0))</f>
        <v>0</v>
      </c>
      <c r="G29" s="90">
        <f t="shared" si="1"/>
        <v>1</v>
      </c>
      <c r="H29" s="91">
        <f>IF(A29="","",VLOOKUP(A29,'Cons. P.A.'!A$14:W$1350,14,0))</f>
        <v>0</v>
      </c>
      <c r="I29" s="91">
        <f>IF(A29="","",VLOOKUP(A29,'Cons. P.A.'!A$14:AM$1350,26,0))</f>
        <v>0</v>
      </c>
      <c r="J29" s="90">
        <f t="shared" si="2"/>
        <v>1</v>
      </c>
      <c r="K29" s="14">
        <f>IF(A29="","",VLOOKUP(A29,'Cons. P.A.'!A$14:W$1350,16,0))</f>
        <v>0</v>
      </c>
      <c r="L29" s="14">
        <f>IF(A29="","",VLOOKUP(A29,'Cons. P.A.'!A$14:W$1350,15,0))</f>
        <v>0</v>
      </c>
      <c r="M29" s="14">
        <f>IF(A29="","",VLOOKUP(A29,'Cons. P.A.'!A$14:AM$1350,28,0))</f>
        <v>0</v>
      </c>
      <c r="N29" s="90">
        <f t="shared" si="3"/>
        <v>1</v>
      </c>
      <c r="O29" s="91">
        <f>IF(A29="","",VLOOKUP(A29,'Cons. P.A.'!A$14:W$1350,17,0))</f>
        <v>0</v>
      </c>
      <c r="P29" s="91">
        <f>IF(A29="","",VLOOKUP(A29,'Cons. P.A.'!A$14:AM$1350,29,0))</f>
        <v>0</v>
      </c>
      <c r="Q29" s="90">
        <f t="shared" si="4"/>
        <v>1</v>
      </c>
      <c r="R29" s="14" t="str">
        <f>IF(A29="","",VLOOKUP(A29,'Cons. P.A.'!A$14:W$1350,19,0))</f>
        <v>Impresión de documentos elaborados por Ministerio</v>
      </c>
      <c r="S29" s="14">
        <f>IF(A29="","",VLOOKUP(A29,'Cons. P.A.'!A$14:W$1350,18,0))</f>
        <v>7</v>
      </c>
      <c r="T29" s="14">
        <f>IF(A29="","",VLOOKUP(A29,'Cons. P.A.'!A$14:AM$1350,31,0))</f>
        <v>7</v>
      </c>
      <c r="U29" s="90">
        <f t="shared" si="5"/>
        <v>1</v>
      </c>
      <c r="V29" s="91">
        <f>IF(A29="","",VLOOKUP(A29,'Cons. P.A.'!A$14:W$1350,20,0))</f>
        <v>0</v>
      </c>
      <c r="W29" s="91">
        <f>IF(A29="","",VLOOKUP(A29,'Cons. P.A.'!A$14:AM$1350,32,0))</f>
        <v>0</v>
      </c>
      <c r="X29" s="90">
        <f t="shared" si="6"/>
        <v>1</v>
      </c>
      <c r="Y29" s="14" t="str">
        <f>IF(A29="","",VLOOKUP(A29,'Cons. P.A.'!A$14:W$1350,22,0))</f>
        <v>Impresión de documentos elaborados por Ministerio</v>
      </c>
      <c r="Z29" s="14">
        <f>IF(A29="","",VLOOKUP(A29,'Cons. P.A.'!A$14:W$1350,21,0))</f>
        <v>8</v>
      </c>
      <c r="AA29" s="14">
        <f>IF(A29="","",VLOOKUP(A29,'Cons. P.A.'!A$14:AM$1350,34,0))</f>
        <v>8</v>
      </c>
      <c r="AB29" s="90">
        <f t="shared" si="7"/>
        <v>1</v>
      </c>
      <c r="AC29" s="91">
        <f>IF(A29="","",VLOOKUP(A29,'Cons. P.A.'!A$14:W$1350,23,0))</f>
        <v>100000000</v>
      </c>
      <c r="AD29" s="91">
        <f>IF(A29="","",VLOOKUP(A29,'Cons. P.A.'!A$14:AM$1350,35,0))</f>
        <v>100000000</v>
      </c>
      <c r="AE29" s="90">
        <f t="shared" si="8"/>
        <v>1</v>
      </c>
      <c r="AO29" s="15">
        <f>IF(A29="","",VLOOKUP(A29,'Cons. P.A.'!A$14:AM$1350,37,0))</f>
        <v>9.5000000000000001E-2</v>
      </c>
      <c r="AP29" s="80">
        <f t="shared" si="9"/>
        <v>9.5000000000000001E-2</v>
      </c>
      <c r="AQ29" s="80">
        <f t="shared" si="10"/>
        <v>9.5000000000000001E-2</v>
      </c>
      <c r="AR29" s="80">
        <f t="shared" si="11"/>
        <v>9.5000000000000001E-2</v>
      </c>
      <c r="AS29" s="80">
        <f t="shared" si="12"/>
        <v>9.5000000000000001E-2</v>
      </c>
    </row>
    <row r="30" spans="1:45" ht="33.75" customHeight="1">
      <c r="A30" s="88" t="str">
        <f t="shared" si="0"/>
        <v>1020-19</v>
      </c>
      <c r="B30" s="89" t="str">
        <f>IF(A30="","",VLOOKUP(A30,'Cons. P.A.'!A$14:W$1350,5,0))</f>
        <v>1020-2-01-17</v>
      </c>
      <c r="C30" s="14" t="str">
        <f>IF(A30="","",VLOOKUP(A30,'Cons. P.A.'!A$14:W$1350,6,0))</f>
        <v>Elaboración de documentos identificados</v>
      </c>
      <c r="D30" s="14" t="str">
        <f>IF(A30="","",VLOOKUP(A30,'Cons. P.A.'!A$14:W$1350,13,0))</f>
        <v xml:space="preserve"> Apoyo administrativo</v>
      </c>
      <c r="E30" s="14">
        <f>IF(A30="","",VLOOKUP(A30,'Cons. P.A.'!A$14:W$1350,12,0))</f>
        <v>1</v>
      </c>
      <c r="F30" s="14">
        <f>IF(A30="","",VLOOKUP(A30,'Cons. P.A.'!A$14:AM$1350,25,0))</f>
        <v>1</v>
      </c>
      <c r="G30" s="90">
        <f t="shared" si="1"/>
        <v>1</v>
      </c>
      <c r="H30" s="91">
        <f>IF(A30="","",VLOOKUP(A30,'Cons. P.A.'!A$14:W$1350,14,0))</f>
        <v>701000</v>
      </c>
      <c r="I30" s="91">
        <f>IF(A30="","",VLOOKUP(A30,'Cons. P.A.'!A$14:AM$1350,26,0))</f>
        <v>701000</v>
      </c>
      <c r="J30" s="90">
        <f t="shared" si="2"/>
        <v>1</v>
      </c>
      <c r="K30" s="14" t="str">
        <f>IF(A30="","",VLOOKUP(A30,'Cons. P.A.'!A$14:W$1350,16,0))</f>
        <v xml:space="preserve"> Apoyo administrativo</v>
      </c>
      <c r="L30" s="14">
        <f>IF(A30="","",VLOOKUP(A30,'Cons. P.A.'!A$14:W$1350,15,0))</f>
        <v>1</v>
      </c>
      <c r="M30" s="14">
        <f>IF(A30="","",VLOOKUP(A30,'Cons. P.A.'!A$14:AM$1350,28,0))</f>
        <v>1</v>
      </c>
      <c r="N30" s="90">
        <f t="shared" si="3"/>
        <v>1</v>
      </c>
      <c r="O30" s="91">
        <f>IF(A30="","",VLOOKUP(A30,'Cons. P.A.'!A$14:W$1350,17,0))</f>
        <v>6309000</v>
      </c>
      <c r="P30" s="91">
        <f>IF(A30="","",VLOOKUP(A30,'Cons. P.A.'!A$14:AM$1350,29,0))</f>
        <v>6309000</v>
      </c>
      <c r="Q30" s="90">
        <f t="shared" si="4"/>
        <v>1</v>
      </c>
      <c r="R30" s="14" t="str">
        <f>IF(A30="","",VLOOKUP(A30,'Cons. P.A.'!A$14:W$1350,19,0))</f>
        <v xml:space="preserve"> Apoyo administrativo</v>
      </c>
      <c r="S30" s="14">
        <f>IF(A30="","",VLOOKUP(A30,'Cons. P.A.'!A$14:W$1350,18,0))</f>
        <v>1</v>
      </c>
      <c r="T30" s="14">
        <f>IF(A30="","",VLOOKUP(A30,'Cons. P.A.'!A$14:AM$1350,31,0))</f>
        <v>1</v>
      </c>
      <c r="U30" s="90">
        <f t="shared" si="5"/>
        <v>1</v>
      </c>
      <c r="V30" s="91">
        <f>IF(A30="","",VLOOKUP(A30,'Cons. P.A.'!A$14:W$1350,20,0))</f>
        <v>8617000</v>
      </c>
      <c r="W30" s="91">
        <f>IF(A30="","",VLOOKUP(A30,'Cons. P.A.'!A$14:AM$1350,32,0))</f>
        <v>8617000</v>
      </c>
      <c r="X30" s="90">
        <f t="shared" si="6"/>
        <v>1</v>
      </c>
      <c r="Y30" s="14" t="str">
        <f>IF(A30="","",VLOOKUP(A30,'Cons. P.A.'!A$14:W$1350,22,0))</f>
        <v xml:space="preserve"> Apoyo administrativo</v>
      </c>
      <c r="Z30" s="14">
        <f>IF(A30="","",VLOOKUP(A30,'Cons. P.A.'!A$14:W$1350,21,0))</f>
        <v>1</v>
      </c>
      <c r="AA30" s="14">
        <f>IF(A30="","",VLOOKUP(A30,'Cons. P.A.'!A$14:AM$1350,34,0))</f>
        <v>1</v>
      </c>
      <c r="AB30" s="90">
        <f t="shared" si="7"/>
        <v>1</v>
      </c>
      <c r="AC30" s="91">
        <f>IF(A30="","",VLOOKUP(A30,'Cons. P.A.'!A$14:W$1350,23,0))</f>
        <v>7373000</v>
      </c>
      <c r="AD30" s="91">
        <f>IF(A30="","",VLOOKUP(A30,'Cons. P.A.'!A$14:AM$1350,35,0))</f>
        <v>7134000</v>
      </c>
      <c r="AE30" s="90">
        <f t="shared" si="8"/>
        <v>0.96758442967584435</v>
      </c>
      <c r="AO30" s="15">
        <f>IF(A30="","",VLOOKUP(A30,'Cons. P.A.'!A$14:AM$1350,37,0))</f>
        <v>4.7500000000000001E-2</v>
      </c>
      <c r="AP30" s="80">
        <f t="shared" si="9"/>
        <v>4.7500000000000001E-2</v>
      </c>
      <c r="AQ30" s="80">
        <f t="shared" si="10"/>
        <v>4.7500000000000001E-2</v>
      </c>
      <c r="AR30" s="80">
        <f t="shared" si="11"/>
        <v>4.7500000000000001E-2</v>
      </c>
      <c r="AS30" s="80">
        <f t="shared" si="12"/>
        <v>4.7500000000000001E-2</v>
      </c>
    </row>
    <row r="31" spans="1:45" ht="33.75" customHeight="1">
      <c r="A31" s="88" t="str">
        <f t="shared" si="0"/>
        <v/>
      </c>
      <c r="B31" s="89" t="str">
        <f>IF(A31="","",VLOOKUP(A31,'Cons. P.A.'!A$14:W$1350,5,0))</f>
        <v/>
      </c>
      <c r="C31" s="14" t="str">
        <f>IF(A31="","",VLOOKUP(A31,'Cons. P.A.'!A$14:W$1350,6,0))</f>
        <v/>
      </c>
      <c r="D31" s="14" t="str">
        <f>IF(A31="","",VLOOKUP(A31,'Cons. P.A.'!A$14:W$1350,13,0))</f>
        <v/>
      </c>
      <c r="E31" s="14" t="str">
        <f>IF(A31="","",VLOOKUP(A31,'Cons. P.A.'!A$14:W$1350,12,0))</f>
        <v/>
      </c>
      <c r="F31" s="14" t="str">
        <f>IF(A31="","",VLOOKUP(A31,'Cons. P.A.'!A$14:AM$1350,25,0))</f>
        <v/>
      </c>
      <c r="G31" s="90" t="str">
        <f t="shared" si="1"/>
        <v/>
      </c>
      <c r="H31" s="91" t="str">
        <f>IF(A31="","",VLOOKUP(A31,'Cons. P.A.'!A$14:W$1350,14,0))</f>
        <v/>
      </c>
      <c r="I31" s="91" t="str">
        <f>IF(A31="","",VLOOKUP(A31,'Cons. P.A.'!A$14:AM$1350,26,0))</f>
        <v/>
      </c>
      <c r="J31" s="90" t="str">
        <f t="shared" si="2"/>
        <v/>
      </c>
      <c r="K31" s="14" t="str">
        <f>IF(A31="","",VLOOKUP(A31,'Cons. P.A.'!A$14:W$1350,16,0))</f>
        <v/>
      </c>
      <c r="L31" s="14" t="str">
        <f>IF(A31="","",VLOOKUP(A31,'Cons. P.A.'!A$14:W$1350,15,0))</f>
        <v/>
      </c>
      <c r="M31" s="14" t="str">
        <f>IF(A31="","",VLOOKUP(A31,'Cons. P.A.'!A$14:AM$1350,28,0))</f>
        <v/>
      </c>
      <c r="N31" s="90" t="str">
        <f t="shared" si="3"/>
        <v/>
      </c>
      <c r="O31" s="91" t="str">
        <f>IF(A31="","",VLOOKUP(A31,'Cons. P.A.'!A$14:W$1350,17,0))</f>
        <v/>
      </c>
      <c r="P31" s="91" t="str">
        <f>IF(A31="","",VLOOKUP(A31,'Cons. P.A.'!A$14:AM$1350,29,0))</f>
        <v/>
      </c>
      <c r="Q31" s="90" t="str">
        <f t="shared" si="4"/>
        <v/>
      </c>
      <c r="R31" s="14" t="str">
        <f>IF(A31="","",VLOOKUP(A31,'Cons. P.A.'!A$14:W$1350,19,0))</f>
        <v/>
      </c>
      <c r="S31" s="14" t="str">
        <f>IF(A31="","",VLOOKUP(A31,'Cons. P.A.'!A$14:W$1350,18,0))</f>
        <v/>
      </c>
      <c r="T31" s="14" t="str">
        <f>IF(A31="","",VLOOKUP(A31,'Cons. P.A.'!A$14:AM$1350,31,0))</f>
        <v/>
      </c>
      <c r="U31" s="90" t="str">
        <f t="shared" si="5"/>
        <v/>
      </c>
      <c r="V31" s="91" t="str">
        <f>IF(A31="","",VLOOKUP(A31,'Cons. P.A.'!A$14:W$1350,20,0))</f>
        <v/>
      </c>
      <c r="W31" s="91" t="str">
        <f>IF(A31="","",VLOOKUP(A31,'Cons. P.A.'!A$14:AM$1350,32,0))</f>
        <v/>
      </c>
      <c r="X31" s="90" t="str">
        <f t="shared" si="6"/>
        <v/>
      </c>
      <c r="Y31" s="14" t="str">
        <f>IF(A31="","",VLOOKUP(A31,'Cons. P.A.'!A$14:W$1350,22,0))</f>
        <v/>
      </c>
      <c r="Z31" s="14" t="str">
        <f>IF(A31="","",VLOOKUP(A31,'Cons. P.A.'!A$14:W$1350,21,0))</f>
        <v/>
      </c>
      <c r="AA31" s="14" t="str">
        <f>IF(A31="","",VLOOKUP(A31,'Cons. P.A.'!A$14:AM$1350,34,0))</f>
        <v/>
      </c>
      <c r="AB31" s="90" t="str">
        <f t="shared" si="7"/>
        <v/>
      </c>
      <c r="AC31" s="91" t="str">
        <f>IF(A31="","",VLOOKUP(A31,'Cons. P.A.'!A$14:W$1350,23,0))</f>
        <v/>
      </c>
      <c r="AD31" s="91" t="str">
        <f>IF(A31="","",VLOOKUP(A31,'Cons. P.A.'!A$14:AM$1350,35,0))</f>
        <v/>
      </c>
      <c r="AE31" s="90" t="str">
        <f t="shared" si="8"/>
        <v/>
      </c>
      <c r="AO31" s="15" t="str">
        <f>IF(A31="","",VLOOKUP(A31,'Cons. P.A.'!A$14:AM$1350,37,0))</f>
        <v/>
      </c>
      <c r="AP31" s="80" t="str">
        <f t="shared" si="9"/>
        <v/>
      </c>
      <c r="AQ31" s="80" t="str">
        <f t="shared" si="10"/>
        <v/>
      </c>
      <c r="AR31" s="80" t="str">
        <f t="shared" ref="AR31:AR94" si="13">IF(D31="","",$AO31*U31)</f>
        <v/>
      </c>
      <c r="AS31" s="80" t="str">
        <f t="shared" ref="AS31:AS94" si="14">IF(D31="","",$AO31*AB31)</f>
        <v/>
      </c>
    </row>
    <row r="32" spans="1:45" ht="33.75" customHeight="1">
      <c r="A32" s="88" t="str">
        <f t="shared" si="0"/>
        <v/>
      </c>
      <c r="B32" s="89" t="str">
        <f>IF(A32="","",VLOOKUP(A32,'Cons. P.A.'!A$14:W$1350,5,0))</f>
        <v/>
      </c>
      <c r="C32" s="14" t="str">
        <f>IF(A32="","",VLOOKUP(A32,'Cons. P.A.'!A$14:W$1350,6,0))</f>
        <v/>
      </c>
      <c r="D32" s="14" t="str">
        <f>IF(A32="","",VLOOKUP(A32,'Cons. P.A.'!A$14:W$1350,13,0))</f>
        <v/>
      </c>
      <c r="E32" s="14" t="str">
        <f>IF(A32="","",VLOOKUP(A32,'Cons. P.A.'!A$14:W$1350,12,0))</f>
        <v/>
      </c>
      <c r="F32" s="14" t="str">
        <f>IF(A32="","",VLOOKUP(A32,'Cons. P.A.'!A$14:AM$1350,25,0))</f>
        <v/>
      </c>
      <c r="G32" s="90" t="str">
        <f t="shared" si="1"/>
        <v/>
      </c>
      <c r="H32" s="91" t="str">
        <f>IF(A32="","",VLOOKUP(A32,'Cons. P.A.'!A$14:W$1350,14,0))</f>
        <v/>
      </c>
      <c r="I32" s="91" t="str">
        <f>IF(A32="","",VLOOKUP(A32,'Cons. P.A.'!A$14:AM$1350,26,0))</f>
        <v/>
      </c>
      <c r="J32" s="90" t="str">
        <f t="shared" si="2"/>
        <v/>
      </c>
      <c r="K32" s="14" t="str">
        <f>IF(A32="","",VLOOKUP(A32,'Cons. P.A.'!A$14:W$1350,16,0))</f>
        <v/>
      </c>
      <c r="L32" s="14" t="str">
        <f>IF(A32="","",VLOOKUP(A32,'Cons. P.A.'!A$14:W$1350,15,0))</f>
        <v/>
      </c>
      <c r="M32" s="14" t="str">
        <f>IF(A32="","",VLOOKUP(A32,'Cons. P.A.'!A$14:AM$1350,28,0))</f>
        <v/>
      </c>
      <c r="N32" s="90" t="str">
        <f t="shared" si="3"/>
        <v/>
      </c>
      <c r="O32" s="91" t="str">
        <f>IF(A32="","",VLOOKUP(A32,'Cons. P.A.'!A$14:W$1350,17,0))</f>
        <v/>
      </c>
      <c r="P32" s="91" t="str">
        <f>IF(A32="","",VLOOKUP(A32,'Cons. P.A.'!A$14:AM$1350,29,0))</f>
        <v/>
      </c>
      <c r="Q32" s="90" t="str">
        <f t="shared" si="4"/>
        <v/>
      </c>
      <c r="R32" s="14" t="str">
        <f>IF(A32="","",VLOOKUP(A32,'Cons. P.A.'!A$14:W$1350,19,0))</f>
        <v/>
      </c>
      <c r="S32" s="14" t="str">
        <f>IF(A32="","",VLOOKUP(A32,'Cons. P.A.'!A$14:W$1350,18,0))</f>
        <v/>
      </c>
      <c r="T32" s="14" t="str">
        <f>IF(A32="","",VLOOKUP(A32,'Cons. P.A.'!A$14:AM$1350,31,0))</f>
        <v/>
      </c>
      <c r="U32" s="90" t="str">
        <f t="shared" si="5"/>
        <v/>
      </c>
      <c r="V32" s="91" t="str">
        <f>IF(A32="","",VLOOKUP(A32,'Cons. P.A.'!A$14:W$1350,20,0))</f>
        <v/>
      </c>
      <c r="W32" s="91" t="str">
        <f>IF(A32="","",VLOOKUP(A32,'Cons. P.A.'!A$14:AM$1350,32,0))</f>
        <v/>
      </c>
      <c r="X32" s="90" t="str">
        <f t="shared" si="6"/>
        <v/>
      </c>
      <c r="Y32" s="14" t="str">
        <f>IF(A32="","",VLOOKUP(A32,'Cons. P.A.'!A$14:W$1350,22,0))</f>
        <v/>
      </c>
      <c r="Z32" s="14" t="str">
        <f>IF(A32="","",VLOOKUP(A32,'Cons. P.A.'!A$14:W$1350,21,0))</f>
        <v/>
      </c>
      <c r="AA32" s="14" t="str">
        <f>IF(A32="","",VLOOKUP(A32,'Cons. P.A.'!A$14:AM$1350,34,0))</f>
        <v/>
      </c>
      <c r="AB32" s="90" t="str">
        <f t="shared" si="7"/>
        <v/>
      </c>
      <c r="AC32" s="91" t="str">
        <f>IF(A32="","",VLOOKUP(A32,'Cons. P.A.'!A$14:W$1350,23,0))</f>
        <v/>
      </c>
      <c r="AD32" s="91" t="str">
        <f>IF(A32="","",VLOOKUP(A32,'Cons. P.A.'!A$14:AM$1350,35,0))</f>
        <v/>
      </c>
      <c r="AE32" s="90" t="str">
        <f t="shared" si="8"/>
        <v/>
      </c>
      <c r="AO32" s="15" t="str">
        <f>IF(A32="","",VLOOKUP(A32,'Cons. P.A.'!A$14:AM$1350,37,0))</f>
        <v/>
      </c>
      <c r="AP32" s="80" t="str">
        <f t="shared" si="9"/>
        <v/>
      </c>
      <c r="AQ32" s="80" t="str">
        <f t="shared" si="10"/>
        <v/>
      </c>
      <c r="AR32" s="80" t="str">
        <f t="shared" si="13"/>
        <v/>
      </c>
      <c r="AS32" s="80" t="str">
        <f t="shared" si="14"/>
        <v/>
      </c>
    </row>
    <row r="33" spans="1:45" ht="33.75" customHeight="1">
      <c r="A33" s="88" t="str">
        <f t="shared" si="0"/>
        <v/>
      </c>
      <c r="B33" s="89" t="str">
        <f>IF(A33="","",VLOOKUP(A33,'Cons. P.A.'!A$14:W$1350,5,0))</f>
        <v/>
      </c>
      <c r="C33" s="14" t="str">
        <f>IF(A33="","",VLOOKUP(A33,'Cons. P.A.'!A$14:W$1350,6,0))</f>
        <v/>
      </c>
      <c r="D33" s="14" t="str">
        <f>IF(A33="","",VLOOKUP(A33,'Cons. P.A.'!A$14:W$1350,13,0))</f>
        <v/>
      </c>
      <c r="E33" s="14" t="str">
        <f>IF(A33="","",VLOOKUP(A33,'Cons. P.A.'!A$14:W$1350,12,0))</f>
        <v/>
      </c>
      <c r="F33" s="14" t="str">
        <f>IF(A33="","",VLOOKUP(A33,'Cons. P.A.'!A$14:AM$1350,25,0))</f>
        <v/>
      </c>
      <c r="G33" s="90" t="str">
        <f t="shared" si="1"/>
        <v/>
      </c>
      <c r="H33" s="91" t="str">
        <f>IF(A33="","",VLOOKUP(A33,'Cons. P.A.'!A$14:W$1350,14,0))</f>
        <v/>
      </c>
      <c r="I33" s="91" t="str">
        <f>IF(A33="","",VLOOKUP(A33,'Cons. P.A.'!A$14:AM$1350,26,0))</f>
        <v/>
      </c>
      <c r="J33" s="90" t="str">
        <f t="shared" si="2"/>
        <v/>
      </c>
      <c r="K33" s="14" t="str">
        <f>IF(A33="","",VLOOKUP(A33,'Cons. P.A.'!A$14:W$1350,16,0))</f>
        <v/>
      </c>
      <c r="L33" s="14" t="str">
        <f>IF(A33="","",VLOOKUP(A33,'Cons. P.A.'!A$14:W$1350,15,0))</f>
        <v/>
      </c>
      <c r="M33" s="14" t="str">
        <f>IF(A33="","",VLOOKUP(A33,'Cons. P.A.'!A$14:AM$1350,28,0))</f>
        <v/>
      </c>
      <c r="N33" s="90" t="str">
        <f t="shared" si="3"/>
        <v/>
      </c>
      <c r="O33" s="91" t="str">
        <f>IF(A33="","",VLOOKUP(A33,'Cons. P.A.'!A$14:W$1350,17,0))</f>
        <v/>
      </c>
      <c r="P33" s="91" t="str">
        <f>IF(A33="","",VLOOKUP(A33,'Cons. P.A.'!A$14:AM$1350,29,0))</f>
        <v/>
      </c>
      <c r="Q33" s="90" t="str">
        <f t="shared" si="4"/>
        <v/>
      </c>
      <c r="R33" s="14" t="str">
        <f>IF(A33="","",VLOOKUP(A33,'Cons. P.A.'!A$14:W$1350,19,0))</f>
        <v/>
      </c>
      <c r="S33" s="14" t="str">
        <f>IF(A33="","",VLOOKUP(A33,'Cons. P.A.'!A$14:W$1350,18,0))</f>
        <v/>
      </c>
      <c r="T33" s="14" t="str">
        <f>IF(A33="","",VLOOKUP(A33,'Cons. P.A.'!A$14:AM$1350,31,0))</f>
        <v/>
      </c>
      <c r="U33" s="90" t="str">
        <f t="shared" si="5"/>
        <v/>
      </c>
      <c r="V33" s="91" t="str">
        <f>IF(A33="","",VLOOKUP(A33,'Cons. P.A.'!A$14:W$1350,20,0))</f>
        <v/>
      </c>
      <c r="W33" s="91" t="str">
        <f>IF(A33="","",VLOOKUP(A33,'Cons. P.A.'!A$14:AM$1350,32,0))</f>
        <v/>
      </c>
      <c r="X33" s="90" t="str">
        <f t="shared" si="6"/>
        <v/>
      </c>
      <c r="Y33" s="14" t="str">
        <f>IF(A33="","",VLOOKUP(A33,'Cons. P.A.'!A$14:W$1350,22,0))</f>
        <v/>
      </c>
      <c r="Z33" s="14" t="str">
        <f>IF(A33="","",VLOOKUP(A33,'Cons. P.A.'!A$14:W$1350,21,0))</f>
        <v/>
      </c>
      <c r="AA33" s="14" t="str">
        <f>IF(A33="","",VLOOKUP(A33,'Cons. P.A.'!A$14:AM$1350,34,0))</f>
        <v/>
      </c>
      <c r="AB33" s="90" t="str">
        <f t="shared" si="7"/>
        <v/>
      </c>
      <c r="AC33" s="91" t="str">
        <f>IF(A33="","",VLOOKUP(A33,'Cons. P.A.'!A$14:W$1350,23,0))</f>
        <v/>
      </c>
      <c r="AD33" s="91" t="str">
        <f>IF(A33="","",VLOOKUP(A33,'Cons. P.A.'!A$14:AM$1350,35,0))</f>
        <v/>
      </c>
      <c r="AE33" s="90" t="str">
        <f t="shared" si="8"/>
        <v/>
      </c>
      <c r="AO33" s="15" t="str">
        <f>IF(A33="","",VLOOKUP(A33,'Cons. P.A.'!A$14:AM$1350,37,0))</f>
        <v/>
      </c>
      <c r="AP33" s="80" t="str">
        <f t="shared" si="9"/>
        <v/>
      </c>
      <c r="AQ33" s="80" t="str">
        <f t="shared" si="10"/>
        <v/>
      </c>
      <c r="AR33" s="80" t="str">
        <f t="shared" si="13"/>
        <v/>
      </c>
      <c r="AS33" s="80" t="str">
        <f t="shared" si="14"/>
        <v/>
      </c>
    </row>
    <row r="34" spans="1:45" ht="33.75" customHeight="1">
      <c r="A34" s="88" t="str">
        <f t="shared" si="0"/>
        <v/>
      </c>
      <c r="B34" s="89" t="str">
        <f>IF(A34="","",VLOOKUP(A34,'Cons. P.A.'!A$14:W$1350,5,0))</f>
        <v/>
      </c>
      <c r="C34" s="14" t="str">
        <f>IF(A34="","",VLOOKUP(A34,'Cons. P.A.'!A$14:W$1350,6,0))</f>
        <v/>
      </c>
      <c r="D34" s="14" t="str">
        <f>IF(A34="","",VLOOKUP(A34,'Cons. P.A.'!A$14:W$1350,13,0))</f>
        <v/>
      </c>
      <c r="E34" s="14" t="str">
        <f>IF(A34="","",VLOOKUP(A34,'Cons. P.A.'!A$14:W$1350,12,0))</f>
        <v/>
      </c>
      <c r="F34" s="14" t="str">
        <f>IF(A34="","",VLOOKUP(A34,'Cons. P.A.'!A$14:AM$1350,25,0))</f>
        <v/>
      </c>
      <c r="G34" s="90" t="str">
        <f t="shared" si="1"/>
        <v/>
      </c>
      <c r="H34" s="91" t="str">
        <f>IF(A34="","",VLOOKUP(A34,'Cons. P.A.'!A$14:W$1350,14,0))</f>
        <v/>
      </c>
      <c r="I34" s="91" t="str">
        <f>IF(A34="","",VLOOKUP(A34,'Cons. P.A.'!A$14:AM$1350,26,0))</f>
        <v/>
      </c>
      <c r="J34" s="90" t="str">
        <f t="shared" si="2"/>
        <v/>
      </c>
      <c r="K34" s="14" t="str">
        <f>IF(A34="","",VLOOKUP(A34,'Cons. P.A.'!A$14:W$1350,16,0))</f>
        <v/>
      </c>
      <c r="L34" s="14" t="str">
        <f>IF(A34="","",VLOOKUP(A34,'Cons. P.A.'!A$14:W$1350,15,0))</f>
        <v/>
      </c>
      <c r="M34" s="14" t="str">
        <f>IF(A34="","",VLOOKUP(A34,'Cons. P.A.'!A$14:AM$1350,28,0))</f>
        <v/>
      </c>
      <c r="N34" s="90" t="str">
        <f t="shared" si="3"/>
        <v/>
      </c>
      <c r="O34" s="91" t="str">
        <f>IF(A34="","",VLOOKUP(A34,'Cons. P.A.'!A$14:W$1350,17,0))</f>
        <v/>
      </c>
      <c r="P34" s="91" t="str">
        <f>IF(A34="","",VLOOKUP(A34,'Cons. P.A.'!A$14:AM$1350,29,0))</f>
        <v/>
      </c>
      <c r="Q34" s="90" t="str">
        <f t="shared" si="4"/>
        <v/>
      </c>
      <c r="R34" s="14" t="str">
        <f>IF(A34="","",VLOOKUP(A34,'Cons. P.A.'!A$14:W$1350,19,0))</f>
        <v/>
      </c>
      <c r="S34" s="14" t="str">
        <f>IF(A34="","",VLOOKUP(A34,'Cons. P.A.'!A$14:W$1350,18,0))</f>
        <v/>
      </c>
      <c r="T34" s="14" t="str">
        <f>IF(A34="","",VLOOKUP(A34,'Cons. P.A.'!A$14:AM$1350,31,0))</f>
        <v/>
      </c>
      <c r="U34" s="90" t="str">
        <f t="shared" si="5"/>
        <v/>
      </c>
      <c r="V34" s="91" t="str">
        <f>IF(A34="","",VLOOKUP(A34,'Cons. P.A.'!A$14:W$1350,20,0))</f>
        <v/>
      </c>
      <c r="W34" s="91" t="str">
        <f>IF(A34="","",VLOOKUP(A34,'Cons. P.A.'!A$14:AM$1350,32,0))</f>
        <v/>
      </c>
      <c r="X34" s="90" t="str">
        <f t="shared" si="6"/>
        <v/>
      </c>
      <c r="Y34" s="14" t="str">
        <f>IF(A34="","",VLOOKUP(A34,'Cons. P.A.'!A$14:W$1350,22,0))</f>
        <v/>
      </c>
      <c r="Z34" s="14" t="str">
        <f>IF(A34="","",VLOOKUP(A34,'Cons. P.A.'!A$14:W$1350,21,0))</f>
        <v/>
      </c>
      <c r="AA34" s="14" t="str">
        <f>IF(A34="","",VLOOKUP(A34,'Cons. P.A.'!A$14:AM$1350,34,0))</f>
        <v/>
      </c>
      <c r="AB34" s="90" t="str">
        <f t="shared" si="7"/>
        <v/>
      </c>
      <c r="AC34" s="91" t="str">
        <f>IF(A34="","",VLOOKUP(A34,'Cons. P.A.'!A$14:W$1350,23,0))</f>
        <v/>
      </c>
      <c r="AD34" s="91" t="str">
        <f>IF(A34="","",VLOOKUP(A34,'Cons. P.A.'!A$14:AM$1350,35,0))</f>
        <v/>
      </c>
      <c r="AE34" s="90" t="str">
        <f t="shared" si="8"/>
        <v/>
      </c>
      <c r="AO34" s="15" t="str">
        <f>IF(A34="","",VLOOKUP(A34,'Cons. P.A.'!A$14:AM$1350,37,0))</f>
        <v/>
      </c>
      <c r="AP34" s="80" t="str">
        <f t="shared" si="9"/>
        <v/>
      </c>
      <c r="AQ34" s="80" t="str">
        <f t="shared" si="10"/>
        <v/>
      </c>
      <c r="AR34" s="80" t="str">
        <f t="shared" si="13"/>
        <v/>
      </c>
      <c r="AS34" s="80" t="str">
        <f t="shared" si="14"/>
        <v/>
      </c>
    </row>
    <row r="35" spans="1:45" ht="33.75" customHeight="1">
      <c r="A35" s="88" t="str">
        <f t="shared" si="0"/>
        <v/>
      </c>
      <c r="B35" s="89" t="str">
        <f>IF(A35="","",VLOOKUP(A35,'Cons. P.A.'!A$14:W$1350,5,0))</f>
        <v/>
      </c>
      <c r="C35" s="14" t="str">
        <f>IF(A35="","",VLOOKUP(A35,'Cons. P.A.'!A$14:W$1350,6,0))</f>
        <v/>
      </c>
      <c r="D35" s="14" t="str">
        <f>IF(A35="","",VLOOKUP(A35,'Cons. P.A.'!A$14:W$1350,13,0))</f>
        <v/>
      </c>
      <c r="E35" s="14" t="str">
        <f>IF(A35="","",VLOOKUP(A35,'Cons. P.A.'!A$14:W$1350,12,0))</f>
        <v/>
      </c>
      <c r="F35" s="14" t="str">
        <f>IF(A35="","",VLOOKUP(A35,'Cons. P.A.'!A$14:AM$1350,25,0))</f>
        <v/>
      </c>
      <c r="G35" s="90" t="str">
        <f t="shared" si="1"/>
        <v/>
      </c>
      <c r="H35" s="91" t="str">
        <f>IF(A35="","",VLOOKUP(A35,'Cons. P.A.'!A$14:W$1350,14,0))</f>
        <v/>
      </c>
      <c r="I35" s="91" t="str">
        <f>IF(A35="","",VLOOKUP(A35,'Cons. P.A.'!A$14:AM$1350,26,0))</f>
        <v/>
      </c>
      <c r="J35" s="90" t="str">
        <f t="shared" si="2"/>
        <v/>
      </c>
      <c r="K35" s="14" t="str">
        <f>IF(A35="","",VLOOKUP(A35,'Cons. P.A.'!A$14:W$1350,16,0))</f>
        <v/>
      </c>
      <c r="L35" s="14" t="str">
        <f>IF(A35="","",VLOOKUP(A35,'Cons. P.A.'!A$14:W$1350,15,0))</f>
        <v/>
      </c>
      <c r="M35" s="14" t="str">
        <f>IF(A35="","",VLOOKUP(A35,'Cons. P.A.'!A$14:AM$1350,28,0))</f>
        <v/>
      </c>
      <c r="N35" s="90" t="str">
        <f t="shared" si="3"/>
        <v/>
      </c>
      <c r="O35" s="91" t="str">
        <f>IF(A35="","",VLOOKUP(A35,'Cons. P.A.'!A$14:W$1350,17,0))</f>
        <v/>
      </c>
      <c r="P35" s="91" t="str">
        <f>IF(A35="","",VLOOKUP(A35,'Cons. P.A.'!A$14:AM$1350,29,0))</f>
        <v/>
      </c>
      <c r="Q35" s="90" t="str">
        <f t="shared" si="4"/>
        <v/>
      </c>
      <c r="R35" s="14" t="str">
        <f>IF(A35="","",VLOOKUP(A35,'Cons. P.A.'!A$14:W$1350,19,0))</f>
        <v/>
      </c>
      <c r="S35" s="14" t="str">
        <f>IF(A35="","",VLOOKUP(A35,'Cons. P.A.'!A$14:W$1350,18,0))</f>
        <v/>
      </c>
      <c r="T35" s="14" t="str">
        <f>IF(A35="","",VLOOKUP(A35,'Cons. P.A.'!A$14:AM$1350,31,0))</f>
        <v/>
      </c>
      <c r="U35" s="90" t="str">
        <f t="shared" si="5"/>
        <v/>
      </c>
      <c r="V35" s="91" t="str">
        <f>IF(A35="","",VLOOKUP(A35,'Cons. P.A.'!A$14:W$1350,20,0))</f>
        <v/>
      </c>
      <c r="W35" s="91" t="str">
        <f>IF(A35="","",VLOOKUP(A35,'Cons. P.A.'!A$14:AM$1350,32,0))</f>
        <v/>
      </c>
      <c r="X35" s="90" t="str">
        <f t="shared" si="6"/>
        <v/>
      </c>
      <c r="Y35" s="14" t="str">
        <f>IF(A35="","",VLOOKUP(A35,'Cons. P.A.'!A$14:W$1350,22,0))</f>
        <v/>
      </c>
      <c r="Z35" s="14" t="str">
        <f>IF(A35="","",VLOOKUP(A35,'Cons. P.A.'!A$14:W$1350,21,0))</f>
        <v/>
      </c>
      <c r="AA35" s="14" t="str">
        <f>IF(A35="","",VLOOKUP(A35,'Cons. P.A.'!A$14:AM$1350,34,0))</f>
        <v/>
      </c>
      <c r="AB35" s="90" t="str">
        <f t="shared" si="7"/>
        <v/>
      </c>
      <c r="AC35" s="91" t="str">
        <f>IF(A35="","",VLOOKUP(A35,'Cons. P.A.'!A$14:W$1350,23,0))</f>
        <v/>
      </c>
      <c r="AD35" s="91" t="str">
        <f>IF(A35="","",VLOOKUP(A35,'Cons. P.A.'!A$14:AM$1350,35,0))</f>
        <v/>
      </c>
      <c r="AE35" s="90" t="str">
        <f t="shared" si="8"/>
        <v/>
      </c>
      <c r="AO35" s="15" t="str">
        <f>IF(A35="","",VLOOKUP(A35,'Cons. P.A.'!A$14:AM$1350,37,0))</f>
        <v/>
      </c>
      <c r="AP35" s="80" t="str">
        <f t="shared" si="9"/>
        <v/>
      </c>
      <c r="AQ35" s="80" t="str">
        <f t="shared" si="10"/>
        <v/>
      </c>
      <c r="AR35" s="80" t="str">
        <f t="shared" si="13"/>
        <v/>
      </c>
      <c r="AS35" s="80" t="str">
        <f t="shared" si="14"/>
        <v/>
      </c>
    </row>
    <row r="36" spans="1:45" ht="33.75" customHeight="1">
      <c r="A36" s="88" t="str">
        <f t="shared" si="0"/>
        <v/>
      </c>
      <c r="B36" s="89" t="str">
        <f>IF(A36="","",VLOOKUP(A36,'Cons. P.A.'!A$14:W$1350,5,0))</f>
        <v/>
      </c>
      <c r="C36" s="14" t="str">
        <f>IF(A36="","",VLOOKUP(A36,'Cons. P.A.'!A$14:W$1350,6,0))</f>
        <v/>
      </c>
      <c r="D36" s="14" t="str">
        <f>IF(A36="","",VLOOKUP(A36,'Cons. P.A.'!A$14:W$1350,13,0))</f>
        <v/>
      </c>
      <c r="E36" s="14" t="str">
        <f>IF(A36="","",VLOOKUP(A36,'Cons. P.A.'!A$14:W$1350,12,0))</f>
        <v/>
      </c>
      <c r="F36" s="14" t="str">
        <f>IF(A36="","",VLOOKUP(A36,'Cons. P.A.'!A$14:AM$1350,25,0))</f>
        <v/>
      </c>
      <c r="G36" s="90" t="str">
        <f t="shared" si="1"/>
        <v/>
      </c>
      <c r="H36" s="91" t="str">
        <f>IF(A36="","",VLOOKUP(A36,'Cons. P.A.'!A$14:W$1350,14,0))</f>
        <v/>
      </c>
      <c r="I36" s="91" t="str">
        <f>IF(A36="","",VLOOKUP(A36,'Cons. P.A.'!A$14:AM$1350,26,0))</f>
        <v/>
      </c>
      <c r="J36" s="90" t="str">
        <f t="shared" si="2"/>
        <v/>
      </c>
      <c r="K36" s="14" t="str">
        <f>IF(A36="","",VLOOKUP(A36,'Cons. P.A.'!A$14:W$1350,16,0))</f>
        <v/>
      </c>
      <c r="L36" s="14" t="str">
        <f>IF(A36="","",VLOOKUP(A36,'Cons. P.A.'!A$14:W$1350,15,0))</f>
        <v/>
      </c>
      <c r="M36" s="14" t="str">
        <f>IF(A36="","",VLOOKUP(A36,'Cons. P.A.'!A$14:AM$1350,28,0))</f>
        <v/>
      </c>
      <c r="N36" s="90" t="str">
        <f t="shared" si="3"/>
        <v/>
      </c>
      <c r="O36" s="91" t="str">
        <f>IF(A36="","",VLOOKUP(A36,'Cons. P.A.'!A$14:W$1350,17,0))</f>
        <v/>
      </c>
      <c r="P36" s="91" t="str">
        <f>IF(A36="","",VLOOKUP(A36,'Cons. P.A.'!A$14:AM$1350,29,0))</f>
        <v/>
      </c>
      <c r="Q36" s="90" t="str">
        <f t="shared" si="4"/>
        <v/>
      </c>
      <c r="R36" s="14" t="str">
        <f>IF(A36="","",VLOOKUP(A36,'Cons. P.A.'!A$14:W$1350,19,0))</f>
        <v/>
      </c>
      <c r="S36" s="14" t="str">
        <f>IF(A36="","",VLOOKUP(A36,'Cons. P.A.'!A$14:W$1350,18,0))</f>
        <v/>
      </c>
      <c r="T36" s="14" t="str">
        <f>IF(A36="","",VLOOKUP(A36,'Cons. P.A.'!A$14:AM$1350,31,0))</f>
        <v/>
      </c>
      <c r="U36" s="90" t="str">
        <f t="shared" si="5"/>
        <v/>
      </c>
      <c r="V36" s="91" t="str">
        <f>IF(A36="","",VLOOKUP(A36,'Cons. P.A.'!A$14:W$1350,20,0))</f>
        <v/>
      </c>
      <c r="W36" s="91" t="str">
        <f>IF(A36="","",VLOOKUP(A36,'Cons. P.A.'!A$14:AM$1350,32,0))</f>
        <v/>
      </c>
      <c r="X36" s="90" t="str">
        <f t="shared" si="6"/>
        <v/>
      </c>
      <c r="Y36" s="14" t="str">
        <f>IF(A36="","",VLOOKUP(A36,'Cons. P.A.'!A$14:W$1350,22,0))</f>
        <v/>
      </c>
      <c r="Z36" s="14" t="str">
        <f>IF(A36="","",VLOOKUP(A36,'Cons. P.A.'!A$14:W$1350,21,0))</f>
        <v/>
      </c>
      <c r="AA36" s="14" t="str">
        <f>IF(A36="","",VLOOKUP(A36,'Cons. P.A.'!A$14:AM$1350,34,0))</f>
        <v/>
      </c>
      <c r="AB36" s="90" t="str">
        <f t="shared" si="7"/>
        <v/>
      </c>
      <c r="AC36" s="91" t="str">
        <f>IF(A36="","",VLOOKUP(A36,'Cons. P.A.'!A$14:W$1350,23,0))</f>
        <v/>
      </c>
      <c r="AD36" s="91" t="str">
        <f>IF(A36="","",VLOOKUP(A36,'Cons. P.A.'!A$14:AM$1350,35,0))</f>
        <v/>
      </c>
      <c r="AE36" s="90" t="str">
        <f t="shared" si="8"/>
        <v/>
      </c>
      <c r="AO36" s="15" t="str">
        <f>IF(A36="","",VLOOKUP(A36,'Cons. P.A.'!A$14:AM$1350,37,0))</f>
        <v/>
      </c>
      <c r="AP36" s="80" t="str">
        <f t="shared" si="9"/>
        <v/>
      </c>
      <c r="AQ36" s="80" t="str">
        <f t="shared" si="10"/>
        <v/>
      </c>
      <c r="AR36" s="80" t="str">
        <f t="shared" si="13"/>
        <v/>
      </c>
      <c r="AS36" s="80" t="str">
        <f t="shared" si="14"/>
        <v/>
      </c>
    </row>
    <row r="37" spans="1:45" ht="33.75" customHeight="1">
      <c r="A37" s="88" t="str">
        <f t="shared" si="0"/>
        <v/>
      </c>
      <c r="B37" s="89" t="str">
        <f>IF(A37="","",VLOOKUP(A37,'Cons. P.A.'!A$14:W$1350,5,0))</f>
        <v/>
      </c>
      <c r="C37" s="14" t="str">
        <f>IF(A37="","",VLOOKUP(A37,'Cons. P.A.'!A$14:W$1350,6,0))</f>
        <v/>
      </c>
      <c r="D37" s="14" t="str">
        <f>IF(A37="","",VLOOKUP(A37,'Cons. P.A.'!A$14:W$1350,13,0))</f>
        <v/>
      </c>
      <c r="E37" s="14" t="str">
        <f>IF(A37="","",VLOOKUP(A37,'Cons. P.A.'!A$14:W$1350,12,0))</f>
        <v/>
      </c>
      <c r="F37" s="14" t="str">
        <f>IF(A37="","",VLOOKUP(A37,'Cons. P.A.'!A$14:AM$1350,25,0))</f>
        <v/>
      </c>
      <c r="G37" s="90" t="str">
        <f t="shared" si="1"/>
        <v/>
      </c>
      <c r="H37" s="91" t="str">
        <f>IF(A37="","",VLOOKUP(A37,'Cons. P.A.'!A$14:W$1350,14,0))</f>
        <v/>
      </c>
      <c r="I37" s="91" t="str">
        <f>IF(A37="","",VLOOKUP(A37,'Cons. P.A.'!A$14:AM$1350,26,0))</f>
        <v/>
      </c>
      <c r="J37" s="90" t="str">
        <f t="shared" si="2"/>
        <v/>
      </c>
      <c r="K37" s="14" t="str">
        <f>IF(A37="","",VLOOKUP(A37,'Cons. P.A.'!A$14:W$1350,16,0))</f>
        <v/>
      </c>
      <c r="L37" s="14" t="str">
        <f>IF(A37="","",VLOOKUP(A37,'Cons. P.A.'!A$14:W$1350,15,0))</f>
        <v/>
      </c>
      <c r="M37" s="14" t="str">
        <f>IF(A37="","",VLOOKUP(A37,'Cons. P.A.'!A$14:AM$1350,28,0))</f>
        <v/>
      </c>
      <c r="N37" s="90" t="str">
        <f t="shared" si="3"/>
        <v/>
      </c>
      <c r="O37" s="91" t="str">
        <f>IF(A37="","",VLOOKUP(A37,'Cons. P.A.'!A$14:W$1350,17,0))</f>
        <v/>
      </c>
      <c r="P37" s="91" t="str">
        <f>IF(A37="","",VLOOKUP(A37,'Cons. P.A.'!A$14:AM$1350,29,0))</f>
        <v/>
      </c>
      <c r="Q37" s="90" t="str">
        <f t="shared" si="4"/>
        <v/>
      </c>
      <c r="R37" s="14" t="str">
        <f>IF(A37="","",VLOOKUP(A37,'Cons. P.A.'!A$14:W$1350,19,0))</f>
        <v/>
      </c>
      <c r="S37" s="14" t="str">
        <f>IF(A37="","",VLOOKUP(A37,'Cons. P.A.'!A$14:W$1350,18,0))</f>
        <v/>
      </c>
      <c r="T37" s="14" t="str">
        <f>IF(A37="","",VLOOKUP(A37,'Cons. P.A.'!A$14:AM$1350,31,0))</f>
        <v/>
      </c>
      <c r="U37" s="90" t="str">
        <f t="shared" si="5"/>
        <v/>
      </c>
      <c r="V37" s="91" t="str">
        <f>IF(A37="","",VLOOKUP(A37,'Cons. P.A.'!A$14:W$1350,20,0))</f>
        <v/>
      </c>
      <c r="W37" s="91" t="str">
        <f>IF(A37="","",VLOOKUP(A37,'Cons. P.A.'!A$14:AM$1350,32,0))</f>
        <v/>
      </c>
      <c r="X37" s="90" t="str">
        <f t="shared" si="6"/>
        <v/>
      </c>
      <c r="Y37" s="14" t="str">
        <f>IF(A37="","",VLOOKUP(A37,'Cons. P.A.'!A$14:W$1350,22,0))</f>
        <v/>
      </c>
      <c r="Z37" s="14" t="str">
        <f>IF(A37="","",VLOOKUP(A37,'Cons. P.A.'!A$14:W$1350,21,0))</f>
        <v/>
      </c>
      <c r="AA37" s="14" t="str">
        <f>IF(A37="","",VLOOKUP(A37,'Cons. P.A.'!A$14:AM$1350,34,0))</f>
        <v/>
      </c>
      <c r="AB37" s="90" t="str">
        <f t="shared" si="7"/>
        <v/>
      </c>
      <c r="AC37" s="91" t="str">
        <f>IF(A37="","",VLOOKUP(A37,'Cons. P.A.'!A$14:W$1350,23,0))</f>
        <v/>
      </c>
      <c r="AD37" s="91" t="str">
        <f>IF(A37="","",VLOOKUP(A37,'Cons. P.A.'!A$14:AM$1350,35,0))</f>
        <v/>
      </c>
      <c r="AE37" s="90" t="str">
        <f t="shared" si="8"/>
        <v/>
      </c>
      <c r="AO37" s="15" t="str">
        <f>IF(A37="","",VLOOKUP(A37,'Cons. P.A.'!A$14:AM$1350,37,0))</f>
        <v/>
      </c>
      <c r="AP37" s="80" t="str">
        <f t="shared" si="9"/>
        <v/>
      </c>
      <c r="AQ37" s="80" t="str">
        <f t="shared" si="10"/>
        <v/>
      </c>
      <c r="AR37" s="80" t="str">
        <f t="shared" si="13"/>
        <v/>
      </c>
      <c r="AS37" s="80" t="str">
        <f t="shared" si="14"/>
        <v/>
      </c>
    </row>
    <row r="38" spans="1:45" ht="33.75" customHeight="1">
      <c r="A38" s="88" t="str">
        <f t="shared" si="0"/>
        <v/>
      </c>
      <c r="B38" s="89" t="str">
        <f>IF(A38="","",VLOOKUP(A38,'Cons. P.A.'!A$14:W$1350,5,0))</f>
        <v/>
      </c>
      <c r="C38" s="14" t="str">
        <f>IF(A38="","",VLOOKUP(A38,'Cons. P.A.'!A$14:W$1350,6,0))</f>
        <v/>
      </c>
      <c r="D38" s="14" t="str">
        <f>IF(A38="","",VLOOKUP(A38,'Cons. P.A.'!A$14:W$1350,13,0))</f>
        <v/>
      </c>
      <c r="E38" s="14" t="str">
        <f>IF(A38="","",VLOOKUP(A38,'Cons. P.A.'!A$14:W$1350,12,0))</f>
        <v/>
      </c>
      <c r="F38" s="14" t="str">
        <f>IF(A38="","",VLOOKUP(A38,'Cons. P.A.'!A$14:AM$1350,25,0))</f>
        <v/>
      </c>
      <c r="G38" s="90" t="str">
        <f t="shared" si="1"/>
        <v/>
      </c>
      <c r="H38" s="91" t="str">
        <f>IF(A38="","",VLOOKUP(A38,'Cons. P.A.'!A$14:W$1350,14,0))</f>
        <v/>
      </c>
      <c r="I38" s="91" t="str">
        <f>IF(A38="","",VLOOKUP(A38,'Cons. P.A.'!A$14:AM$1350,26,0))</f>
        <v/>
      </c>
      <c r="J38" s="90" t="str">
        <f t="shared" si="2"/>
        <v/>
      </c>
      <c r="K38" s="14" t="str">
        <f>IF(A38="","",VLOOKUP(A38,'Cons. P.A.'!A$14:W$1350,16,0))</f>
        <v/>
      </c>
      <c r="L38" s="14" t="str">
        <f>IF(A38="","",VLOOKUP(A38,'Cons. P.A.'!A$14:W$1350,15,0))</f>
        <v/>
      </c>
      <c r="M38" s="14" t="str">
        <f>IF(A38="","",VLOOKUP(A38,'Cons. P.A.'!A$14:AM$1350,28,0))</f>
        <v/>
      </c>
      <c r="N38" s="90" t="str">
        <f t="shared" si="3"/>
        <v/>
      </c>
      <c r="O38" s="91" t="str">
        <f>IF(A38="","",VLOOKUP(A38,'Cons. P.A.'!A$14:W$1350,17,0))</f>
        <v/>
      </c>
      <c r="P38" s="91" t="str">
        <f>IF(A38="","",VLOOKUP(A38,'Cons. P.A.'!A$14:AM$1350,29,0))</f>
        <v/>
      </c>
      <c r="Q38" s="90" t="str">
        <f t="shared" si="4"/>
        <v/>
      </c>
      <c r="R38" s="14" t="str">
        <f>IF(A38="","",VLOOKUP(A38,'Cons. P.A.'!A$14:W$1350,19,0))</f>
        <v/>
      </c>
      <c r="S38" s="14" t="str">
        <f>IF(A38="","",VLOOKUP(A38,'Cons. P.A.'!A$14:W$1350,18,0))</f>
        <v/>
      </c>
      <c r="T38" s="14" t="str">
        <f>IF(A38="","",VLOOKUP(A38,'Cons. P.A.'!A$14:AM$1350,31,0))</f>
        <v/>
      </c>
      <c r="U38" s="90" t="str">
        <f t="shared" si="5"/>
        <v/>
      </c>
      <c r="V38" s="91" t="str">
        <f>IF(A38="","",VLOOKUP(A38,'Cons. P.A.'!A$14:W$1350,20,0))</f>
        <v/>
      </c>
      <c r="W38" s="91" t="str">
        <f>IF(A38="","",VLOOKUP(A38,'Cons. P.A.'!A$14:AM$1350,32,0))</f>
        <v/>
      </c>
      <c r="X38" s="90" t="str">
        <f t="shared" si="6"/>
        <v/>
      </c>
      <c r="Y38" s="14" t="str">
        <f>IF(A38="","",VLOOKUP(A38,'Cons. P.A.'!A$14:W$1350,22,0))</f>
        <v/>
      </c>
      <c r="Z38" s="14" t="str">
        <f>IF(A38="","",VLOOKUP(A38,'Cons. P.A.'!A$14:W$1350,21,0))</f>
        <v/>
      </c>
      <c r="AA38" s="14" t="str">
        <f>IF(A38="","",VLOOKUP(A38,'Cons. P.A.'!A$14:AM$1350,34,0))</f>
        <v/>
      </c>
      <c r="AB38" s="90" t="str">
        <f t="shared" si="7"/>
        <v/>
      </c>
      <c r="AC38" s="91" t="str">
        <f>IF(A38="","",VLOOKUP(A38,'Cons. P.A.'!A$14:W$1350,23,0))</f>
        <v/>
      </c>
      <c r="AD38" s="91" t="str">
        <f>IF(A38="","",VLOOKUP(A38,'Cons. P.A.'!A$14:AM$1350,35,0))</f>
        <v/>
      </c>
      <c r="AE38" s="90" t="str">
        <f t="shared" si="8"/>
        <v/>
      </c>
      <c r="AO38" s="15" t="str">
        <f>IF(A38="","",VLOOKUP(A38,'Cons. P.A.'!A$14:AM$1350,37,0))</f>
        <v/>
      </c>
      <c r="AP38" s="80" t="str">
        <f t="shared" si="9"/>
        <v/>
      </c>
      <c r="AQ38" s="80" t="str">
        <f t="shared" si="10"/>
        <v/>
      </c>
      <c r="AR38" s="80" t="str">
        <f t="shared" si="13"/>
        <v/>
      </c>
      <c r="AS38" s="80" t="str">
        <f t="shared" si="14"/>
        <v/>
      </c>
    </row>
    <row r="39" spans="1:45" ht="33.75" customHeight="1">
      <c r="A39" s="88" t="str">
        <f t="shared" si="0"/>
        <v/>
      </c>
      <c r="B39" s="89" t="str">
        <f>IF(A39="","",VLOOKUP(A39,'Cons. P.A.'!A$14:W$1350,5,0))</f>
        <v/>
      </c>
      <c r="C39" s="14" t="str">
        <f>IF(A39="","",VLOOKUP(A39,'Cons. P.A.'!A$14:W$1350,6,0))</f>
        <v/>
      </c>
      <c r="D39" s="14" t="str">
        <f>IF(A39="","",VLOOKUP(A39,'Cons. P.A.'!A$14:W$1350,13,0))</f>
        <v/>
      </c>
      <c r="E39" s="14" t="str">
        <f>IF(A39="","",VLOOKUP(A39,'Cons. P.A.'!A$14:W$1350,12,0))</f>
        <v/>
      </c>
      <c r="F39" s="14" t="str">
        <f>IF(A39="","",VLOOKUP(A39,'Cons. P.A.'!A$14:AM$1350,25,0))</f>
        <v/>
      </c>
      <c r="G39" s="90" t="str">
        <f t="shared" si="1"/>
        <v/>
      </c>
      <c r="H39" s="91" t="str">
        <f>IF(A39="","",VLOOKUP(A39,'Cons. P.A.'!A$14:W$1350,14,0))</f>
        <v/>
      </c>
      <c r="I39" s="91" t="str">
        <f>IF(A39="","",VLOOKUP(A39,'Cons. P.A.'!A$14:AM$1350,26,0))</f>
        <v/>
      </c>
      <c r="J39" s="90" t="str">
        <f t="shared" si="2"/>
        <v/>
      </c>
      <c r="K39" s="14" t="str">
        <f>IF(A39="","",VLOOKUP(A39,'Cons. P.A.'!A$14:W$1350,16,0))</f>
        <v/>
      </c>
      <c r="L39" s="14" t="str">
        <f>IF(A39="","",VLOOKUP(A39,'Cons. P.A.'!A$14:W$1350,15,0))</f>
        <v/>
      </c>
      <c r="M39" s="14" t="str">
        <f>IF(A39="","",VLOOKUP(A39,'Cons. P.A.'!A$14:AM$1350,28,0))</f>
        <v/>
      </c>
      <c r="N39" s="90" t="str">
        <f t="shared" si="3"/>
        <v/>
      </c>
      <c r="O39" s="91" t="str">
        <f>IF(A39="","",VLOOKUP(A39,'Cons. P.A.'!A$14:W$1350,17,0))</f>
        <v/>
      </c>
      <c r="P39" s="91" t="str">
        <f>IF(A39="","",VLOOKUP(A39,'Cons. P.A.'!A$14:AM$1350,29,0))</f>
        <v/>
      </c>
      <c r="Q39" s="90" t="str">
        <f t="shared" si="4"/>
        <v/>
      </c>
      <c r="R39" s="14" t="str">
        <f>IF(A39="","",VLOOKUP(A39,'Cons. P.A.'!A$14:W$1350,19,0))</f>
        <v/>
      </c>
      <c r="S39" s="14" t="str">
        <f>IF(A39="","",VLOOKUP(A39,'Cons. P.A.'!A$14:W$1350,18,0))</f>
        <v/>
      </c>
      <c r="T39" s="14" t="str">
        <f>IF(A39="","",VLOOKUP(A39,'Cons. P.A.'!A$14:AM$1350,31,0))</f>
        <v/>
      </c>
      <c r="U39" s="90" t="str">
        <f t="shared" si="5"/>
        <v/>
      </c>
      <c r="V39" s="91" t="str">
        <f>IF(A39="","",VLOOKUP(A39,'Cons. P.A.'!A$14:W$1350,20,0))</f>
        <v/>
      </c>
      <c r="W39" s="91" t="str">
        <f>IF(A39="","",VLOOKUP(A39,'Cons. P.A.'!A$14:AM$1350,32,0))</f>
        <v/>
      </c>
      <c r="X39" s="90" t="str">
        <f t="shared" si="6"/>
        <v/>
      </c>
      <c r="Y39" s="14" t="str">
        <f>IF(A39="","",VLOOKUP(A39,'Cons. P.A.'!A$14:W$1350,22,0))</f>
        <v/>
      </c>
      <c r="Z39" s="14" t="str">
        <f>IF(A39="","",VLOOKUP(A39,'Cons. P.A.'!A$14:W$1350,21,0))</f>
        <v/>
      </c>
      <c r="AA39" s="14" t="str">
        <f>IF(A39="","",VLOOKUP(A39,'Cons. P.A.'!A$14:AM$1350,34,0))</f>
        <v/>
      </c>
      <c r="AB39" s="90" t="str">
        <f t="shared" si="7"/>
        <v/>
      </c>
      <c r="AC39" s="91" t="str">
        <f>IF(A39="","",VLOOKUP(A39,'Cons. P.A.'!A$14:W$1350,23,0))</f>
        <v/>
      </c>
      <c r="AD39" s="91" t="str">
        <f>IF(A39="","",VLOOKUP(A39,'Cons. P.A.'!A$14:AM$1350,35,0))</f>
        <v/>
      </c>
      <c r="AE39" s="90" t="str">
        <f t="shared" si="8"/>
        <v/>
      </c>
      <c r="AO39" s="15" t="str">
        <f>IF(A39="","",VLOOKUP(A39,'Cons. P.A.'!A$14:AM$1350,37,0))</f>
        <v/>
      </c>
      <c r="AP39" s="80" t="str">
        <f t="shared" si="9"/>
        <v/>
      </c>
      <c r="AQ39" s="80" t="str">
        <f t="shared" si="10"/>
        <v/>
      </c>
      <c r="AR39" s="80" t="str">
        <f t="shared" si="13"/>
        <v/>
      </c>
      <c r="AS39" s="80" t="str">
        <f t="shared" si="14"/>
        <v/>
      </c>
    </row>
    <row r="40" spans="1:45" ht="33.75" customHeight="1">
      <c r="A40" s="88" t="str">
        <f t="shared" si="0"/>
        <v/>
      </c>
      <c r="B40" s="89" t="str">
        <f>IF(A40="","",VLOOKUP(A40,'Cons. P.A.'!A$14:W$1350,5,0))</f>
        <v/>
      </c>
      <c r="C40" s="14" t="str">
        <f>IF(A40="","",VLOOKUP(A40,'Cons. P.A.'!A$14:W$1350,6,0))</f>
        <v/>
      </c>
      <c r="D40" s="14" t="str">
        <f>IF(A40="","",VLOOKUP(A40,'Cons. P.A.'!A$14:W$1350,13,0))</f>
        <v/>
      </c>
      <c r="E40" s="14" t="str">
        <f>IF(A40="","",VLOOKUP(A40,'Cons. P.A.'!A$14:W$1350,12,0))</f>
        <v/>
      </c>
      <c r="F40" s="14" t="str">
        <f>IF(A40="","",VLOOKUP(A40,'Cons. P.A.'!A$14:AM$1350,25,0))</f>
        <v/>
      </c>
      <c r="G40" s="90" t="str">
        <f t="shared" si="1"/>
        <v/>
      </c>
      <c r="H40" s="91" t="str">
        <f>IF(A40="","",VLOOKUP(A40,'Cons. P.A.'!A$14:W$1350,14,0))</f>
        <v/>
      </c>
      <c r="I40" s="91" t="str">
        <f>IF(A40="","",VLOOKUP(A40,'Cons. P.A.'!A$14:AM$1350,26,0))</f>
        <v/>
      </c>
      <c r="J40" s="90" t="str">
        <f t="shared" si="2"/>
        <v/>
      </c>
      <c r="K40" s="14" t="str">
        <f>IF(A40="","",VLOOKUP(A40,'Cons. P.A.'!A$14:W$1350,16,0))</f>
        <v/>
      </c>
      <c r="L40" s="14" t="str">
        <f>IF(A40="","",VLOOKUP(A40,'Cons. P.A.'!A$14:W$1350,15,0))</f>
        <v/>
      </c>
      <c r="M40" s="14" t="str">
        <f>IF(A40="","",VLOOKUP(A40,'Cons. P.A.'!A$14:AM$1350,28,0))</f>
        <v/>
      </c>
      <c r="N40" s="90" t="str">
        <f t="shared" si="3"/>
        <v/>
      </c>
      <c r="O40" s="91" t="str">
        <f>IF(A40="","",VLOOKUP(A40,'Cons. P.A.'!A$14:W$1350,17,0))</f>
        <v/>
      </c>
      <c r="P40" s="91" t="str">
        <f>IF(A40="","",VLOOKUP(A40,'Cons. P.A.'!A$14:AM$1350,29,0))</f>
        <v/>
      </c>
      <c r="Q40" s="90" t="str">
        <f t="shared" si="4"/>
        <v/>
      </c>
      <c r="R40" s="14" t="str">
        <f>IF(A40="","",VLOOKUP(A40,'Cons. P.A.'!A$14:W$1350,19,0))</f>
        <v/>
      </c>
      <c r="S40" s="14" t="str">
        <f>IF(A40="","",VLOOKUP(A40,'Cons. P.A.'!A$14:W$1350,18,0))</f>
        <v/>
      </c>
      <c r="T40" s="14" t="str">
        <f>IF(A40="","",VLOOKUP(A40,'Cons. P.A.'!A$14:AM$1350,31,0))</f>
        <v/>
      </c>
      <c r="U40" s="90" t="str">
        <f t="shared" si="5"/>
        <v/>
      </c>
      <c r="V40" s="91" t="str">
        <f>IF(A40="","",VLOOKUP(A40,'Cons. P.A.'!A$14:W$1350,20,0))</f>
        <v/>
      </c>
      <c r="W40" s="91" t="str">
        <f>IF(A40="","",VLOOKUP(A40,'Cons. P.A.'!A$14:AM$1350,32,0))</f>
        <v/>
      </c>
      <c r="X40" s="90" t="str">
        <f t="shared" si="6"/>
        <v/>
      </c>
      <c r="Y40" s="14" t="str">
        <f>IF(A40="","",VLOOKUP(A40,'Cons. P.A.'!A$14:W$1350,22,0))</f>
        <v/>
      </c>
      <c r="Z40" s="14" t="str">
        <f>IF(A40="","",VLOOKUP(A40,'Cons. P.A.'!A$14:W$1350,21,0))</f>
        <v/>
      </c>
      <c r="AA40" s="14" t="str">
        <f>IF(A40="","",VLOOKUP(A40,'Cons. P.A.'!A$14:AM$1350,34,0))</f>
        <v/>
      </c>
      <c r="AB40" s="90" t="str">
        <f t="shared" si="7"/>
        <v/>
      </c>
      <c r="AC40" s="91" t="str">
        <f>IF(A40="","",VLOOKUP(A40,'Cons. P.A.'!A$14:W$1350,23,0))</f>
        <v/>
      </c>
      <c r="AD40" s="91" t="str">
        <f>IF(A40="","",VLOOKUP(A40,'Cons. P.A.'!A$14:AM$1350,35,0))</f>
        <v/>
      </c>
      <c r="AE40" s="90" t="str">
        <f t="shared" si="8"/>
        <v/>
      </c>
      <c r="AO40" s="15" t="str">
        <f>IF(A40="","",VLOOKUP(A40,'Cons. P.A.'!A$14:AM$1350,37,0))</f>
        <v/>
      </c>
      <c r="AP40" s="80" t="str">
        <f t="shared" si="9"/>
        <v/>
      </c>
      <c r="AQ40" s="80" t="str">
        <f t="shared" si="10"/>
        <v/>
      </c>
      <c r="AR40" s="80" t="str">
        <f t="shared" si="13"/>
        <v/>
      </c>
      <c r="AS40" s="80" t="str">
        <f t="shared" si="14"/>
        <v/>
      </c>
    </row>
    <row r="41" spans="1:45" ht="33.75" customHeight="1">
      <c r="A41" s="88" t="str">
        <f t="shared" si="0"/>
        <v/>
      </c>
      <c r="B41" s="89" t="str">
        <f>IF(A41="","",VLOOKUP(A41,'Cons. P.A.'!A$14:W$1350,5,0))</f>
        <v/>
      </c>
      <c r="C41" s="14" t="str">
        <f>IF(A41="","",VLOOKUP(A41,'Cons. P.A.'!A$14:W$1350,6,0))</f>
        <v/>
      </c>
      <c r="D41" s="14" t="str">
        <f>IF(A41="","",VLOOKUP(A41,'Cons. P.A.'!A$14:W$1350,13,0))</f>
        <v/>
      </c>
      <c r="E41" s="14" t="str">
        <f>IF(A41="","",VLOOKUP(A41,'Cons. P.A.'!A$14:W$1350,12,0))</f>
        <v/>
      </c>
      <c r="F41" s="14" t="str">
        <f>IF(A41="","",VLOOKUP(A41,'Cons. P.A.'!A$14:AM$1350,25,0))</f>
        <v/>
      </c>
      <c r="G41" s="90" t="str">
        <f t="shared" si="1"/>
        <v/>
      </c>
      <c r="H41" s="91" t="str">
        <f>IF(A41="","",VLOOKUP(A41,'Cons. P.A.'!A$14:W$1350,14,0))</f>
        <v/>
      </c>
      <c r="I41" s="91" t="str">
        <f>IF(A41="","",VLOOKUP(A41,'Cons. P.A.'!A$14:AM$1350,26,0))</f>
        <v/>
      </c>
      <c r="J41" s="90" t="str">
        <f t="shared" si="2"/>
        <v/>
      </c>
      <c r="K41" s="14" t="str">
        <f>IF(A41="","",VLOOKUP(A41,'Cons. P.A.'!A$14:W$1350,16,0))</f>
        <v/>
      </c>
      <c r="L41" s="14" t="str">
        <f>IF(A41="","",VLOOKUP(A41,'Cons. P.A.'!A$14:W$1350,15,0))</f>
        <v/>
      </c>
      <c r="M41" s="14" t="str">
        <f>IF(A41="","",VLOOKUP(A41,'Cons. P.A.'!A$14:AM$1350,28,0))</f>
        <v/>
      </c>
      <c r="N41" s="90" t="str">
        <f t="shared" si="3"/>
        <v/>
      </c>
      <c r="O41" s="91" t="str">
        <f>IF(A41="","",VLOOKUP(A41,'Cons. P.A.'!A$14:W$1350,17,0))</f>
        <v/>
      </c>
      <c r="P41" s="91" t="str">
        <f>IF(A41="","",VLOOKUP(A41,'Cons. P.A.'!A$14:AM$1350,29,0))</f>
        <v/>
      </c>
      <c r="Q41" s="90" t="str">
        <f t="shared" si="4"/>
        <v/>
      </c>
      <c r="R41" s="14" t="str">
        <f>IF(A41="","",VLOOKUP(A41,'Cons. P.A.'!A$14:W$1350,19,0))</f>
        <v/>
      </c>
      <c r="S41" s="14" t="str">
        <f>IF(A41="","",VLOOKUP(A41,'Cons. P.A.'!A$14:W$1350,18,0))</f>
        <v/>
      </c>
      <c r="T41" s="14" t="str">
        <f>IF(A41="","",VLOOKUP(A41,'Cons. P.A.'!A$14:AM$1350,31,0))</f>
        <v/>
      </c>
      <c r="U41" s="90" t="str">
        <f t="shared" si="5"/>
        <v/>
      </c>
      <c r="V41" s="91" t="str">
        <f>IF(A41="","",VLOOKUP(A41,'Cons. P.A.'!A$14:W$1350,20,0))</f>
        <v/>
      </c>
      <c r="W41" s="91" t="str">
        <f>IF(A41="","",VLOOKUP(A41,'Cons. P.A.'!A$14:AM$1350,32,0))</f>
        <v/>
      </c>
      <c r="X41" s="90" t="str">
        <f t="shared" si="6"/>
        <v/>
      </c>
      <c r="Y41" s="14" t="str">
        <f>IF(A41="","",VLOOKUP(A41,'Cons. P.A.'!A$14:W$1350,22,0))</f>
        <v/>
      </c>
      <c r="Z41" s="14" t="str">
        <f>IF(A41="","",VLOOKUP(A41,'Cons. P.A.'!A$14:W$1350,21,0))</f>
        <v/>
      </c>
      <c r="AA41" s="14" t="str">
        <f>IF(A41="","",VLOOKUP(A41,'Cons. P.A.'!A$14:AM$1350,34,0))</f>
        <v/>
      </c>
      <c r="AB41" s="90" t="str">
        <f t="shared" si="7"/>
        <v/>
      </c>
      <c r="AC41" s="91" t="str">
        <f>IF(A41="","",VLOOKUP(A41,'Cons. P.A.'!A$14:W$1350,23,0))</f>
        <v/>
      </c>
      <c r="AD41" s="91" t="str">
        <f>IF(A41="","",VLOOKUP(A41,'Cons. P.A.'!A$14:AM$1350,35,0))</f>
        <v/>
      </c>
      <c r="AE41" s="90" t="str">
        <f t="shared" si="8"/>
        <v/>
      </c>
      <c r="AO41" s="15" t="str">
        <f>IF(A41="","",VLOOKUP(A41,'Cons. P.A.'!A$14:AM$1350,37,0))</f>
        <v/>
      </c>
      <c r="AP41" s="80" t="str">
        <f t="shared" si="9"/>
        <v/>
      </c>
      <c r="AQ41" s="80" t="str">
        <f t="shared" si="10"/>
        <v/>
      </c>
      <c r="AR41" s="80" t="str">
        <f t="shared" si="13"/>
        <v/>
      </c>
      <c r="AS41" s="80" t="str">
        <f t="shared" si="14"/>
        <v/>
      </c>
    </row>
    <row r="42" spans="1:45" ht="33.75" customHeight="1">
      <c r="A42" s="88" t="str">
        <f t="shared" si="0"/>
        <v/>
      </c>
      <c r="B42" s="89" t="str">
        <f>IF(A42="","",VLOOKUP(A42,'Cons. P.A.'!A$14:W$1350,5,0))</f>
        <v/>
      </c>
      <c r="C42" s="14" t="str">
        <f>IF(A42="","",VLOOKUP(A42,'Cons. P.A.'!A$14:W$1350,6,0))</f>
        <v/>
      </c>
      <c r="D42" s="14" t="str">
        <f>IF(A42="","",VLOOKUP(A42,'Cons. P.A.'!A$14:W$1350,13,0))</f>
        <v/>
      </c>
      <c r="E42" s="14" t="str">
        <f>IF(A42="","",VLOOKUP(A42,'Cons. P.A.'!A$14:W$1350,12,0))</f>
        <v/>
      </c>
      <c r="F42" s="14" t="str">
        <f>IF(A42="","",VLOOKUP(A42,'Cons. P.A.'!A$14:AM$1350,25,0))</f>
        <v/>
      </c>
      <c r="G42" s="90" t="str">
        <f t="shared" si="1"/>
        <v/>
      </c>
      <c r="H42" s="91" t="str">
        <f>IF(A42="","",VLOOKUP(A42,'Cons. P.A.'!A$14:W$1350,14,0))</f>
        <v/>
      </c>
      <c r="I42" s="91" t="str">
        <f>IF(A42="","",VLOOKUP(A42,'Cons. P.A.'!A$14:AM$1350,26,0))</f>
        <v/>
      </c>
      <c r="J42" s="90" t="str">
        <f t="shared" si="2"/>
        <v/>
      </c>
      <c r="K42" s="14" t="str">
        <f>IF(A42="","",VLOOKUP(A42,'Cons. P.A.'!A$14:W$1350,16,0))</f>
        <v/>
      </c>
      <c r="L42" s="14" t="str">
        <f>IF(A42="","",VLOOKUP(A42,'Cons. P.A.'!A$14:W$1350,15,0))</f>
        <v/>
      </c>
      <c r="M42" s="14" t="str">
        <f>IF(A42="","",VLOOKUP(A42,'Cons. P.A.'!A$14:AM$1350,28,0))</f>
        <v/>
      </c>
      <c r="N42" s="90" t="str">
        <f t="shared" si="3"/>
        <v/>
      </c>
      <c r="O42" s="91" t="str">
        <f>IF(A42="","",VLOOKUP(A42,'Cons. P.A.'!A$14:W$1350,17,0))</f>
        <v/>
      </c>
      <c r="P42" s="91" t="str">
        <f>IF(A42="","",VLOOKUP(A42,'Cons. P.A.'!A$14:AM$1350,29,0))</f>
        <v/>
      </c>
      <c r="Q42" s="90" t="str">
        <f t="shared" si="4"/>
        <v/>
      </c>
      <c r="R42" s="14" t="str">
        <f>IF(A42="","",VLOOKUP(A42,'Cons. P.A.'!A$14:W$1350,19,0))</f>
        <v/>
      </c>
      <c r="S42" s="14" t="str">
        <f>IF(A42="","",VLOOKUP(A42,'Cons. P.A.'!A$14:W$1350,18,0))</f>
        <v/>
      </c>
      <c r="T42" s="14" t="str">
        <f>IF(A42="","",VLOOKUP(A42,'Cons. P.A.'!A$14:AM$1350,31,0))</f>
        <v/>
      </c>
      <c r="U42" s="90" t="str">
        <f t="shared" si="5"/>
        <v/>
      </c>
      <c r="V42" s="91" t="str">
        <f>IF(A42="","",VLOOKUP(A42,'Cons. P.A.'!A$14:W$1350,20,0))</f>
        <v/>
      </c>
      <c r="W42" s="91" t="str">
        <f>IF(A42="","",VLOOKUP(A42,'Cons. P.A.'!A$14:AM$1350,32,0))</f>
        <v/>
      </c>
      <c r="X42" s="90" t="str">
        <f t="shared" si="6"/>
        <v/>
      </c>
      <c r="Y42" s="14" t="str">
        <f>IF(A42="","",VLOOKUP(A42,'Cons. P.A.'!A$14:W$1350,22,0))</f>
        <v/>
      </c>
      <c r="Z42" s="14" t="str">
        <f>IF(A42="","",VLOOKUP(A42,'Cons. P.A.'!A$14:W$1350,21,0))</f>
        <v/>
      </c>
      <c r="AA42" s="14" t="str">
        <f>IF(A42="","",VLOOKUP(A42,'Cons. P.A.'!A$14:AM$1350,34,0))</f>
        <v/>
      </c>
      <c r="AB42" s="90" t="str">
        <f t="shared" si="7"/>
        <v/>
      </c>
      <c r="AC42" s="91" t="str">
        <f>IF(A42="","",VLOOKUP(A42,'Cons. P.A.'!A$14:W$1350,23,0))</f>
        <v/>
      </c>
      <c r="AD42" s="91" t="str">
        <f>IF(A42="","",VLOOKUP(A42,'Cons. P.A.'!A$14:AM$1350,35,0))</f>
        <v/>
      </c>
      <c r="AE42" s="90" t="str">
        <f t="shared" si="8"/>
        <v/>
      </c>
      <c r="AO42" s="15" t="str">
        <f>IF(A42="","",VLOOKUP(A42,'Cons. P.A.'!A$14:AM$1350,37,0))</f>
        <v/>
      </c>
      <c r="AP42" s="80" t="str">
        <f t="shared" si="9"/>
        <v/>
      </c>
      <c r="AQ42" s="80" t="str">
        <f t="shared" si="10"/>
        <v/>
      </c>
      <c r="AR42" s="80" t="str">
        <f t="shared" si="13"/>
        <v/>
      </c>
      <c r="AS42" s="80" t="str">
        <f t="shared" si="14"/>
        <v/>
      </c>
    </row>
    <row r="43" spans="1:45" ht="33.75" customHeight="1">
      <c r="A43" s="88" t="str">
        <f t="shared" si="0"/>
        <v/>
      </c>
      <c r="B43" s="89" t="str">
        <f>IF(A43="","",VLOOKUP(A43,'Cons. P.A.'!A$14:W$1350,5,0))</f>
        <v/>
      </c>
      <c r="C43" s="14" t="str">
        <f>IF(A43="","",VLOOKUP(A43,'Cons. P.A.'!A$14:W$1350,6,0))</f>
        <v/>
      </c>
      <c r="D43" s="14" t="str">
        <f>IF(A43="","",VLOOKUP(A43,'Cons. P.A.'!A$14:W$1350,13,0))</f>
        <v/>
      </c>
      <c r="E43" s="14" t="str">
        <f>IF(A43="","",VLOOKUP(A43,'Cons. P.A.'!A$14:W$1350,12,0))</f>
        <v/>
      </c>
      <c r="F43" s="14" t="str">
        <f>IF(A43="","",VLOOKUP(A43,'Cons. P.A.'!A$14:AM$1350,25,0))</f>
        <v/>
      </c>
      <c r="G43" s="90" t="str">
        <f t="shared" si="1"/>
        <v/>
      </c>
      <c r="H43" s="91" t="str">
        <f>IF(A43="","",VLOOKUP(A43,'Cons. P.A.'!A$14:W$1350,14,0))</f>
        <v/>
      </c>
      <c r="I43" s="91" t="str">
        <f>IF(A43="","",VLOOKUP(A43,'Cons. P.A.'!A$14:AM$1350,26,0))</f>
        <v/>
      </c>
      <c r="J43" s="90" t="str">
        <f t="shared" si="2"/>
        <v/>
      </c>
      <c r="K43" s="14" t="str">
        <f>IF(A43="","",VLOOKUP(A43,'Cons. P.A.'!A$14:W$1350,16,0))</f>
        <v/>
      </c>
      <c r="L43" s="14" t="str">
        <f>IF(A43="","",VLOOKUP(A43,'Cons. P.A.'!A$14:W$1350,15,0))</f>
        <v/>
      </c>
      <c r="M43" s="14" t="str">
        <f>IF(A43="","",VLOOKUP(A43,'Cons. P.A.'!A$14:AM$1350,28,0))</f>
        <v/>
      </c>
      <c r="N43" s="90" t="str">
        <f t="shared" si="3"/>
        <v/>
      </c>
      <c r="O43" s="91" t="str">
        <f>IF(A43="","",VLOOKUP(A43,'Cons. P.A.'!A$14:W$1350,17,0))</f>
        <v/>
      </c>
      <c r="P43" s="91" t="str">
        <f>IF(A43="","",VLOOKUP(A43,'Cons. P.A.'!A$14:AM$1350,29,0))</f>
        <v/>
      </c>
      <c r="Q43" s="90" t="str">
        <f t="shared" si="4"/>
        <v/>
      </c>
      <c r="R43" s="14" t="str">
        <f>IF(A43="","",VLOOKUP(A43,'Cons. P.A.'!A$14:W$1350,19,0))</f>
        <v/>
      </c>
      <c r="S43" s="14" t="str">
        <f>IF(A43="","",VLOOKUP(A43,'Cons. P.A.'!A$14:W$1350,18,0))</f>
        <v/>
      </c>
      <c r="T43" s="14" t="str">
        <f>IF(A43="","",VLOOKUP(A43,'Cons. P.A.'!A$14:AM$1350,31,0))</f>
        <v/>
      </c>
      <c r="U43" s="90" t="str">
        <f t="shared" si="5"/>
        <v/>
      </c>
      <c r="V43" s="91" t="str">
        <f>IF(A43="","",VLOOKUP(A43,'Cons. P.A.'!A$14:W$1350,20,0))</f>
        <v/>
      </c>
      <c r="W43" s="91" t="str">
        <f>IF(A43="","",VLOOKUP(A43,'Cons. P.A.'!A$14:AM$1350,32,0))</f>
        <v/>
      </c>
      <c r="X43" s="90" t="str">
        <f t="shared" si="6"/>
        <v/>
      </c>
      <c r="Y43" s="14" t="str">
        <f>IF(A43="","",VLOOKUP(A43,'Cons. P.A.'!A$14:W$1350,22,0))</f>
        <v/>
      </c>
      <c r="Z43" s="14" t="str">
        <f>IF(A43="","",VLOOKUP(A43,'Cons. P.A.'!A$14:W$1350,21,0))</f>
        <v/>
      </c>
      <c r="AA43" s="14" t="str">
        <f>IF(A43="","",VLOOKUP(A43,'Cons. P.A.'!A$14:AM$1350,34,0))</f>
        <v/>
      </c>
      <c r="AB43" s="90" t="str">
        <f t="shared" si="7"/>
        <v/>
      </c>
      <c r="AC43" s="91" t="str">
        <f>IF(A43="","",VLOOKUP(A43,'Cons. P.A.'!A$14:W$1350,23,0))</f>
        <v/>
      </c>
      <c r="AD43" s="91" t="str">
        <f>IF(A43="","",VLOOKUP(A43,'Cons. P.A.'!A$14:AM$1350,35,0))</f>
        <v/>
      </c>
      <c r="AE43" s="90" t="str">
        <f t="shared" si="8"/>
        <v/>
      </c>
      <c r="AO43" s="15" t="str">
        <f>IF(A43="","",VLOOKUP(A43,'Cons. P.A.'!A$14:AM$1350,37,0))</f>
        <v/>
      </c>
      <c r="AP43" s="80" t="str">
        <f t="shared" si="9"/>
        <v/>
      </c>
      <c r="AQ43" s="80" t="str">
        <f t="shared" si="10"/>
        <v/>
      </c>
      <c r="AR43" s="80" t="str">
        <f t="shared" si="13"/>
        <v/>
      </c>
      <c r="AS43" s="80" t="str">
        <f t="shared" si="14"/>
        <v/>
      </c>
    </row>
    <row r="44" spans="1:45" ht="33.75" customHeight="1">
      <c r="A44" s="88" t="str">
        <f t="shared" si="0"/>
        <v/>
      </c>
      <c r="B44" s="89" t="str">
        <f>IF(A44="","",VLOOKUP(A44,'Cons. P.A.'!A$14:W$1350,5,0))</f>
        <v/>
      </c>
      <c r="C44" s="14" t="str">
        <f>IF(A44="","",VLOOKUP(A44,'Cons. P.A.'!A$14:W$1350,6,0))</f>
        <v/>
      </c>
      <c r="D44" s="14" t="str">
        <f>IF(A44="","",VLOOKUP(A44,'Cons. P.A.'!A$14:W$1350,13,0))</f>
        <v/>
      </c>
      <c r="E44" s="14" t="str">
        <f>IF(A44="","",VLOOKUP(A44,'Cons. P.A.'!A$14:W$1350,12,0))</f>
        <v/>
      </c>
      <c r="F44" s="14" t="str">
        <f>IF(A44="","",VLOOKUP(A44,'Cons. P.A.'!A$14:AM$1350,25,0))</f>
        <v/>
      </c>
      <c r="G44" s="90" t="str">
        <f t="shared" si="1"/>
        <v/>
      </c>
      <c r="H44" s="91" t="str">
        <f>IF(A44="","",VLOOKUP(A44,'Cons. P.A.'!A$14:W$1350,14,0))</f>
        <v/>
      </c>
      <c r="I44" s="91" t="str">
        <f>IF(A44="","",VLOOKUP(A44,'Cons. P.A.'!A$14:AM$1350,26,0))</f>
        <v/>
      </c>
      <c r="J44" s="90" t="str">
        <f t="shared" si="2"/>
        <v/>
      </c>
      <c r="K44" s="14" t="str">
        <f>IF(A44="","",VLOOKUP(A44,'Cons. P.A.'!A$14:W$1350,16,0))</f>
        <v/>
      </c>
      <c r="L44" s="14" t="str">
        <f>IF(A44="","",VLOOKUP(A44,'Cons. P.A.'!A$14:W$1350,15,0))</f>
        <v/>
      </c>
      <c r="M44" s="14" t="str">
        <f>IF(A44="","",VLOOKUP(A44,'Cons. P.A.'!A$14:AM$1350,28,0))</f>
        <v/>
      </c>
      <c r="N44" s="90" t="str">
        <f t="shared" si="3"/>
        <v/>
      </c>
      <c r="O44" s="91" t="str">
        <f>IF(A44="","",VLOOKUP(A44,'Cons. P.A.'!A$14:W$1350,17,0))</f>
        <v/>
      </c>
      <c r="P44" s="91" t="str">
        <f>IF(A44="","",VLOOKUP(A44,'Cons. P.A.'!A$14:AM$1350,29,0))</f>
        <v/>
      </c>
      <c r="Q44" s="90" t="str">
        <f t="shared" si="4"/>
        <v/>
      </c>
      <c r="R44" s="14" t="str">
        <f>IF(A44="","",VLOOKUP(A44,'Cons. P.A.'!A$14:W$1350,19,0))</f>
        <v/>
      </c>
      <c r="S44" s="14" t="str">
        <f>IF(A44="","",VLOOKUP(A44,'Cons. P.A.'!A$14:W$1350,18,0))</f>
        <v/>
      </c>
      <c r="T44" s="14" t="str">
        <f>IF(A44="","",VLOOKUP(A44,'Cons. P.A.'!A$14:AM$1350,31,0))</f>
        <v/>
      </c>
      <c r="U44" s="90" t="str">
        <f t="shared" si="5"/>
        <v/>
      </c>
      <c r="V44" s="91" t="str">
        <f>IF(A44="","",VLOOKUP(A44,'Cons. P.A.'!A$14:W$1350,20,0))</f>
        <v/>
      </c>
      <c r="W44" s="91" t="str">
        <f>IF(A44="","",VLOOKUP(A44,'Cons. P.A.'!A$14:AM$1350,32,0))</f>
        <v/>
      </c>
      <c r="X44" s="90" t="str">
        <f t="shared" si="6"/>
        <v/>
      </c>
      <c r="Y44" s="14" t="str">
        <f>IF(A44="","",VLOOKUP(A44,'Cons. P.A.'!A$14:W$1350,22,0))</f>
        <v/>
      </c>
      <c r="Z44" s="14" t="str">
        <f>IF(A44="","",VLOOKUP(A44,'Cons. P.A.'!A$14:W$1350,21,0))</f>
        <v/>
      </c>
      <c r="AA44" s="14" t="str">
        <f>IF(A44="","",VLOOKUP(A44,'Cons. P.A.'!A$14:AM$1350,34,0))</f>
        <v/>
      </c>
      <c r="AB44" s="90" t="str">
        <f t="shared" si="7"/>
        <v/>
      </c>
      <c r="AC44" s="91" t="str">
        <f>IF(A44="","",VLOOKUP(A44,'Cons. P.A.'!A$14:W$1350,23,0))</f>
        <v/>
      </c>
      <c r="AD44" s="91" t="str">
        <f>IF(A44="","",VLOOKUP(A44,'Cons. P.A.'!A$14:AM$1350,35,0))</f>
        <v/>
      </c>
      <c r="AE44" s="90" t="str">
        <f t="shared" si="8"/>
        <v/>
      </c>
      <c r="AO44" s="15" t="str">
        <f>IF(A44="","",VLOOKUP(A44,'Cons. P.A.'!A$14:AM$1350,37,0))</f>
        <v/>
      </c>
      <c r="AP44" s="80" t="str">
        <f t="shared" si="9"/>
        <v/>
      </c>
      <c r="AQ44" s="80" t="str">
        <f t="shared" si="10"/>
        <v/>
      </c>
      <c r="AR44" s="80" t="str">
        <f t="shared" si="13"/>
        <v/>
      </c>
      <c r="AS44" s="80" t="str">
        <f t="shared" si="14"/>
        <v/>
      </c>
    </row>
    <row r="45" spans="1:45" ht="33.75" customHeight="1">
      <c r="A45" s="88" t="str">
        <f t="shared" si="0"/>
        <v/>
      </c>
      <c r="B45" s="89" t="str">
        <f>IF(A45="","",VLOOKUP(A45,'Cons. P.A.'!A$14:W$1350,5,0))</f>
        <v/>
      </c>
      <c r="C45" s="14" t="str">
        <f>IF(A45="","",VLOOKUP(A45,'Cons. P.A.'!A$14:W$1350,6,0))</f>
        <v/>
      </c>
      <c r="D45" s="14" t="str">
        <f>IF(A45="","",VLOOKUP(A45,'Cons. P.A.'!A$14:W$1350,13,0))</f>
        <v/>
      </c>
      <c r="E45" s="14" t="str">
        <f>IF(A45="","",VLOOKUP(A45,'Cons. P.A.'!A$14:W$1350,12,0))</f>
        <v/>
      </c>
      <c r="F45" s="14" t="str">
        <f>IF(A45="","",VLOOKUP(A45,'Cons. P.A.'!A$14:AM$1350,25,0))</f>
        <v/>
      </c>
      <c r="G45" s="90" t="str">
        <f t="shared" si="1"/>
        <v/>
      </c>
      <c r="H45" s="91" t="str">
        <f>IF(A45="","",VLOOKUP(A45,'Cons. P.A.'!A$14:W$1350,14,0))</f>
        <v/>
      </c>
      <c r="I45" s="91" t="str">
        <f>IF(A45="","",VLOOKUP(A45,'Cons. P.A.'!A$14:AM$1350,26,0))</f>
        <v/>
      </c>
      <c r="J45" s="90" t="str">
        <f t="shared" si="2"/>
        <v/>
      </c>
      <c r="K45" s="14" t="str">
        <f>IF(A45="","",VLOOKUP(A45,'Cons. P.A.'!A$14:W$1350,16,0))</f>
        <v/>
      </c>
      <c r="L45" s="14" t="str">
        <f>IF(A45="","",VLOOKUP(A45,'Cons. P.A.'!A$14:W$1350,15,0))</f>
        <v/>
      </c>
      <c r="M45" s="14" t="str">
        <f>IF(A45="","",VLOOKUP(A45,'Cons. P.A.'!A$14:AM$1350,28,0))</f>
        <v/>
      </c>
      <c r="N45" s="90" t="str">
        <f t="shared" si="3"/>
        <v/>
      </c>
      <c r="O45" s="91" t="str">
        <f>IF(A45="","",VLOOKUP(A45,'Cons. P.A.'!A$14:W$1350,17,0))</f>
        <v/>
      </c>
      <c r="P45" s="91" t="str">
        <f>IF(A45="","",VLOOKUP(A45,'Cons. P.A.'!A$14:AM$1350,29,0))</f>
        <v/>
      </c>
      <c r="Q45" s="90" t="str">
        <f t="shared" si="4"/>
        <v/>
      </c>
      <c r="R45" s="14" t="str">
        <f>IF(A45="","",VLOOKUP(A45,'Cons. P.A.'!A$14:W$1350,19,0))</f>
        <v/>
      </c>
      <c r="S45" s="14" t="str">
        <f>IF(A45="","",VLOOKUP(A45,'Cons. P.A.'!A$14:W$1350,18,0))</f>
        <v/>
      </c>
      <c r="T45" s="14" t="str">
        <f>IF(A45="","",VLOOKUP(A45,'Cons. P.A.'!A$14:AM$1350,31,0))</f>
        <v/>
      </c>
      <c r="U45" s="90" t="str">
        <f t="shared" si="5"/>
        <v/>
      </c>
      <c r="V45" s="91" t="str">
        <f>IF(A45="","",VLOOKUP(A45,'Cons. P.A.'!A$14:W$1350,20,0))</f>
        <v/>
      </c>
      <c r="W45" s="91" t="str">
        <f>IF(A45="","",VLOOKUP(A45,'Cons. P.A.'!A$14:AM$1350,32,0))</f>
        <v/>
      </c>
      <c r="X45" s="90" t="str">
        <f t="shared" si="6"/>
        <v/>
      </c>
      <c r="Y45" s="14" t="str">
        <f>IF(A45="","",VLOOKUP(A45,'Cons. P.A.'!A$14:W$1350,22,0))</f>
        <v/>
      </c>
      <c r="Z45" s="14" t="str">
        <f>IF(A45="","",VLOOKUP(A45,'Cons. P.A.'!A$14:W$1350,21,0))</f>
        <v/>
      </c>
      <c r="AA45" s="14" t="str">
        <f>IF(A45="","",VLOOKUP(A45,'Cons. P.A.'!A$14:AM$1350,34,0))</f>
        <v/>
      </c>
      <c r="AB45" s="90" t="str">
        <f t="shared" si="7"/>
        <v/>
      </c>
      <c r="AC45" s="91" t="str">
        <f>IF(A45="","",VLOOKUP(A45,'Cons. P.A.'!A$14:W$1350,23,0))</f>
        <v/>
      </c>
      <c r="AD45" s="91" t="str">
        <f>IF(A45="","",VLOOKUP(A45,'Cons. P.A.'!A$14:AM$1350,35,0))</f>
        <v/>
      </c>
      <c r="AE45" s="90" t="str">
        <f t="shared" si="8"/>
        <v/>
      </c>
      <c r="AO45" s="15" t="str">
        <f>IF(A45="","",VLOOKUP(A45,'Cons. P.A.'!A$14:AM$1350,37,0))</f>
        <v/>
      </c>
      <c r="AP45" s="80" t="str">
        <f t="shared" si="9"/>
        <v/>
      </c>
      <c r="AQ45" s="80" t="str">
        <f t="shared" si="10"/>
        <v/>
      </c>
      <c r="AR45" s="80" t="str">
        <f t="shared" si="13"/>
        <v/>
      </c>
      <c r="AS45" s="80" t="str">
        <f t="shared" si="14"/>
        <v/>
      </c>
    </row>
    <row r="46" spans="1:45" ht="33.75" customHeight="1">
      <c r="A46" s="88" t="str">
        <f t="shared" si="0"/>
        <v/>
      </c>
      <c r="B46" s="89" t="str">
        <f>IF(A46="","",VLOOKUP(A46,'Cons. P.A.'!A$14:W$1350,5,0))</f>
        <v/>
      </c>
      <c r="C46" s="14" t="str">
        <f>IF(A46="","",VLOOKUP(A46,'Cons. P.A.'!A$14:W$1350,6,0))</f>
        <v/>
      </c>
      <c r="D46" s="14" t="str">
        <f>IF(A46="","",VLOOKUP(A46,'Cons. P.A.'!A$14:W$1350,13,0))</f>
        <v/>
      </c>
      <c r="E46" s="14" t="str">
        <f>IF(A46="","",VLOOKUP(A46,'Cons. P.A.'!A$14:W$1350,12,0))</f>
        <v/>
      </c>
      <c r="F46" s="14" t="str">
        <f>IF(A46="","",VLOOKUP(A46,'Cons. P.A.'!A$14:AM$1350,25,0))</f>
        <v/>
      </c>
      <c r="G46" s="90" t="str">
        <f t="shared" si="1"/>
        <v/>
      </c>
      <c r="H46" s="91" t="str">
        <f>IF(A46="","",VLOOKUP(A46,'Cons. P.A.'!A$14:W$1350,14,0))</f>
        <v/>
      </c>
      <c r="I46" s="91" t="str">
        <f>IF(A46="","",VLOOKUP(A46,'Cons. P.A.'!A$14:AM$1350,26,0))</f>
        <v/>
      </c>
      <c r="J46" s="90" t="str">
        <f t="shared" si="2"/>
        <v/>
      </c>
      <c r="K46" s="14" t="str">
        <f>IF(A46="","",VLOOKUP(A46,'Cons. P.A.'!A$14:W$1350,16,0))</f>
        <v/>
      </c>
      <c r="L46" s="14" t="str">
        <f>IF(A46="","",VLOOKUP(A46,'Cons. P.A.'!A$14:W$1350,15,0))</f>
        <v/>
      </c>
      <c r="M46" s="14" t="str">
        <f>IF(A46="","",VLOOKUP(A46,'Cons. P.A.'!A$14:AM$1350,28,0))</f>
        <v/>
      </c>
      <c r="N46" s="90" t="str">
        <f t="shared" si="3"/>
        <v/>
      </c>
      <c r="O46" s="91" t="str">
        <f>IF(A46="","",VLOOKUP(A46,'Cons. P.A.'!A$14:W$1350,17,0))</f>
        <v/>
      </c>
      <c r="P46" s="91" t="str">
        <f>IF(A46="","",VLOOKUP(A46,'Cons. P.A.'!A$14:AM$1350,29,0))</f>
        <v/>
      </c>
      <c r="Q46" s="90" t="str">
        <f t="shared" si="4"/>
        <v/>
      </c>
      <c r="R46" s="14" t="str">
        <f>IF(A46="","",VLOOKUP(A46,'Cons. P.A.'!A$14:W$1350,19,0))</f>
        <v/>
      </c>
      <c r="S46" s="14" t="str">
        <f>IF(A46="","",VLOOKUP(A46,'Cons. P.A.'!A$14:W$1350,18,0))</f>
        <v/>
      </c>
      <c r="T46" s="14" t="str">
        <f>IF(A46="","",VLOOKUP(A46,'Cons. P.A.'!A$14:AM$1350,31,0))</f>
        <v/>
      </c>
      <c r="U46" s="90" t="str">
        <f t="shared" si="5"/>
        <v/>
      </c>
      <c r="V46" s="91" t="str">
        <f>IF(A46="","",VLOOKUP(A46,'Cons. P.A.'!A$14:W$1350,20,0))</f>
        <v/>
      </c>
      <c r="W46" s="91" t="str">
        <f>IF(A46="","",VLOOKUP(A46,'Cons. P.A.'!A$14:AM$1350,32,0))</f>
        <v/>
      </c>
      <c r="X46" s="90" t="str">
        <f t="shared" si="6"/>
        <v/>
      </c>
      <c r="Y46" s="14" t="str">
        <f>IF(A46="","",VLOOKUP(A46,'Cons. P.A.'!A$14:W$1350,22,0))</f>
        <v/>
      </c>
      <c r="Z46" s="14" t="str">
        <f>IF(A46="","",VLOOKUP(A46,'Cons. P.A.'!A$14:W$1350,21,0))</f>
        <v/>
      </c>
      <c r="AA46" s="14" t="str">
        <f>IF(A46="","",VLOOKUP(A46,'Cons. P.A.'!A$14:AM$1350,34,0))</f>
        <v/>
      </c>
      <c r="AB46" s="90" t="str">
        <f t="shared" si="7"/>
        <v/>
      </c>
      <c r="AC46" s="91" t="str">
        <f>IF(A46="","",VLOOKUP(A46,'Cons. P.A.'!A$14:W$1350,23,0))</f>
        <v/>
      </c>
      <c r="AD46" s="91" t="str">
        <f>IF(A46="","",VLOOKUP(A46,'Cons. P.A.'!A$14:AM$1350,35,0))</f>
        <v/>
      </c>
      <c r="AE46" s="90" t="str">
        <f t="shared" si="8"/>
        <v/>
      </c>
      <c r="AO46" s="15" t="str">
        <f>IF(A46="","",VLOOKUP(A46,'Cons. P.A.'!A$14:AM$1350,37,0))</f>
        <v/>
      </c>
      <c r="AP46" s="80" t="str">
        <f t="shared" si="9"/>
        <v/>
      </c>
      <c r="AQ46" s="80" t="str">
        <f t="shared" si="10"/>
        <v/>
      </c>
      <c r="AR46" s="80" t="str">
        <f t="shared" si="13"/>
        <v/>
      </c>
      <c r="AS46" s="80" t="str">
        <f t="shared" si="14"/>
        <v/>
      </c>
    </row>
    <row r="47" spans="1:45" ht="33.75" customHeight="1">
      <c r="A47" s="88" t="str">
        <f t="shared" si="0"/>
        <v/>
      </c>
      <c r="B47" s="89" t="str">
        <f>IF(A47="","",VLOOKUP(A47,'Cons. P.A.'!A$14:W$1350,5,0))</f>
        <v/>
      </c>
      <c r="C47" s="14" t="str">
        <f>IF(A47="","",VLOOKUP(A47,'Cons. P.A.'!A$14:W$1350,6,0))</f>
        <v/>
      </c>
      <c r="D47" s="14" t="str">
        <f>IF(A47="","",VLOOKUP(A47,'Cons. P.A.'!A$14:W$1350,13,0))</f>
        <v/>
      </c>
      <c r="E47" s="14" t="str">
        <f>IF(A47="","",VLOOKUP(A47,'Cons. P.A.'!A$14:W$1350,12,0))</f>
        <v/>
      </c>
      <c r="F47" s="14" t="str">
        <f>IF(A47="","",VLOOKUP(A47,'Cons. P.A.'!A$14:AM$1350,25,0))</f>
        <v/>
      </c>
      <c r="G47" s="90" t="str">
        <f t="shared" si="1"/>
        <v/>
      </c>
      <c r="H47" s="91" t="str">
        <f>IF(A47="","",VLOOKUP(A47,'Cons. P.A.'!A$14:W$1350,14,0))</f>
        <v/>
      </c>
      <c r="I47" s="91" t="str">
        <f>IF(A47="","",VLOOKUP(A47,'Cons. P.A.'!A$14:AM$1350,26,0))</f>
        <v/>
      </c>
      <c r="J47" s="90" t="str">
        <f t="shared" si="2"/>
        <v/>
      </c>
      <c r="K47" s="14" t="str">
        <f>IF(A47="","",VLOOKUP(A47,'Cons. P.A.'!A$14:W$1350,16,0))</f>
        <v/>
      </c>
      <c r="L47" s="14" t="str">
        <f>IF(A47="","",VLOOKUP(A47,'Cons. P.A.'!A$14:W$1350,15,0))</f>
        <v/>
      </c>
      <c r="M47" s="14" t="str">
        <f>IF(A47="","",VLOOKUP(A47,'Cons. P.A.'!A$14:AM$1350,28,0))</f>
        <v/>
      </c>
      <c r="N47" s="90" t="str">
        <f t="shared" si="3"/>
        <v/>
      </c>
      <c r="O47" s="91" t="str">
        <f>IF(A47="","",VLOOKUP(A47,'Cons. P.A.'!A$14:W$1350,17,0))</f>
        <v/>
      </c>
      <c r="P47" s="91" t="str">
        <f>IF(A47="","",VLOOKUP(A47,'Cons. P.A.'!A$14:AM$1350,29,0))</f>
        <v/>
      </c>
      <c r="Q47" s="90" t="str">
        <f t="shared" si="4"/>
        <v/>
      </c>
      <c r="R47" s="14" t="str">
        <f>IF(A47="","",VLOOKUP(A47,'Cons. P.A.'!A$14:W$1350,19,0))</f>
        <v/>
      </c>
      <c r="S47" s="14" t="str">
        <f>IF(A47="","",VLOOKUP(A47,'Cons. P.A.'!A$14:W$1350,18,0))</f>
        <v/>
      </c>
      <c r="T47" s="14" t="str">
        <f>IF(A47="","",VLOOKUP(A47,'Cons. P.A.'!A$14:AM$1350,31,0))</f>
        <v/>
      </c>
      <c r="U47" s="90" t="str">
        <f t="shared" si="5"/>
        <v/>
      </c>
      <c r="V47" s="91" t="str">
        <f>IF(A47="","",VLOOKUP(A47,'Cons. P.A.'!A$14:W$1350,20,0))</f>
        <v/>
      </c>
      <c r="W47" s="91" t="str">
        <f>IF(A47="","",VLOOKUP(A47,'Cons. P.A.'!A$14:AM$1350,32,0))</f>
        <v/>
      </c>
      <c r="X47" s="90" t="str">
        <f t="shared" si="6"/>
        <v/>
      </c>
      <c r="Y47" s="14" t="str">
        <f>IF(A47="","",VLOOKUP(A47,'Cons. P.A.'!A$14:W$1350,22,0))</f>
        <v/>
      </c>
      <c r="Z47" s="14" t="str">
        <f>IF(A47="","",VLOOKUP(A47,'Cons. P.A.'!A$14:W$1350,21,0))</f>
        <v/>
      </c>
      <c r="AA47" s="14" t="str">
        <f>IF(A47="","",VLOOKUP(A47,'Cons. P.A.'!A$14:AM$1350,34,0))</f>
        <v/>
      </c>
      <c r="AB47" s="90" t="str">
        <f t="shared" si="7"/>
        <v/>
      </c>
      <c r="AC47" s="91" t="str">
        <f>IF(A47="","",VLOOKUP(A47,'Cons. P.A.'!A$14:W$1350,23,0))</f>
        <v/>
      </c>
      <c r="AD47" s="91" t="str">
        <f>IF(A47="","",VLOOKUP(A47,'Cons. P.A.'!A$14:AM$1350,35,0))</f>
        <v/>
      </c>
      <c r="AE47" s="90" t="str">
        <f t="shared" si="8"/>
        <v/>
      </c>
      <c r="AO47" s="15" t="str">
        <f>IF(A47="","",VLOOKUP(A47,'Cons. P.A.'!A$14:AM$1350,37,0))</f>
        <v/>
      </c>
      <c r="AP47" s="80" t="str">
        <f t="shared" si="9"/>
        <v/>
      </c>
      <c r="AQ47" s="80" t="str">
        <f t="shared" si="10"/>
        <v/>
      </c>
      <c r="AR47" s="80" t="str">
        <f t="shared" si="13"/>
        <v/>
      </c>
      <c r="AS47" s="80" t="str">
        <f t="shared" si="14"/>
        <v/>
      </c>
    </row>
    <row r="48" spans="1:45" ht="33.75" customHeight="1">
      <c r="A48" s="88" t="str">
        <f t="shared" si="0"/>
        <v/>
      </c>
      <c r="B48" s="89" t="str">
        <f>IF(A48="","",VLOOKUP(A48,'Cons. P.A.'!A$14:W$1350,5,0))</f>
        <v/>
      </c>
      <c r="C48" s="14" t="str">
        <f>IF(A48="","",VLOOKUP(A48,'Cons. P.A.'!A$14:W$1350,6,0))</f>
        <v/>
      </c>
      <c r="D48" s="14" t="str">
        <f>IF(A48="","",VLOOKUP(A48,'Cons. P.A.'!A$14:W$1350,13,0))</f>
        <v/>
      </c>
      <c r="E48" s="14" t="str">
        <f>IF(A48="","",VLOOKUP(A48,'Cons. P.A.'!A$14:W$1350,12,0))</f>
        <v/>
      </c>
      <c r="F48" s="14" t="str">
        <f>IF(A48="","",VLOOKUP(A48,'Cons. P.A.'!A$14:AM$1350,25,0))</f>
        <v/>
      </c>
      <c r="G48" s="90" t="str">
        <f t="shared" si="1"/>
        <v/>
      </c>
      <c r="H48" s="91" t="str">
        <f>IF(A48="","",VLOOKUP(A48,'Cons. P.A.'!A$14:W$1350,14,0))</f>
        <v/>
      </c>
      <c r="I48" s="91" t="str">
        <f>IF(A48="","",VLOOKUP(A48,'Cons. P.A.'!A$14:AM$1350,26,0))</f>
        <v/>
      </c>
      <c r="J48" s="90" t="str">
        <f t="shared" si="2"/>
        <v/>
      </c>
      <c r="K48" s="14" t="str">
        <f>IF(A48="","",VLOOKUP(A48,'Cons. P.A.'!A$14:W$1350,16,0))</f>
        <v/>
      </c>
      <c r="L48" s="14" t="str">
        <f>IF(A48="","",VLOOKUP(A48,'Cons. P.A.'!A$14:W$1350,15,0))</f>
        <v/>
      </c>
      <c r="M48" s="14" t="str">
        <f>IF(A48="","",VLOOKUP(A48,'Cons. P.A.'!A$14:AM$1350,28,0))</f>
        <v/>
      </c>
      <c r="N48" s="90" t="str">
        <f t="shared" si="3"/>
        <v/>
      </c>
      <c r="O48" s="91" t="str">
        <f>IF(A48="","",VLOOKUP(A48,'Cons. P.A.'!A$14:W$1350,17,0))</f>
        <v/>
      </c>
      <c r="P48" s="91" t="str">
        <f>IF(A48="","",VLOOKUP(A48,'Cons. P.A.'!A$14:AM$1350,29,0))</f>
        <v/>
      </c>
      <c r="Q48" s="90" t="str">
        <f t="shared" si="4"/>
        <v/>
      </c>
      <c r="R48" s="14" t="str">
        <f>IF(A48="","",VLOOKUP(A48,'Cons. P.A.'!A$14:W$1350,19,0))</f>
        <v/>
      </c>
      <c r="S48" s="14" t="str">
        <f>IF(A48="","",VLOOKUP(A48,'Cons. P.A.'!A$14:W$1350,18,0))</f>
        <v/>
      </c>
      <c r="T48" s="14" t="str">
        <f>IF(A48="","",VLOOKUP(A48,'Cons. P.A.'!A$14:AM$1350,31,0))</f>
        <v/>
      </c>
      <c r="U48" s="90" t="str">
        <f t="shared" si="5"/>
        <v/>
      </c>
      <c r="V48" s="91" t="str">
        <f>IF(A48="","",VLOOKUP(A48,'Cons. P.A.'!A$14:W$1350,20,0))</f>
        <v/>
      </c>
      <c r="W48" s="91" t="str">
        <f>IF(A48="","",VLOOKUP(A48,'Cons. P.A.'!A$14:AM$1350,32,0))</f>
        <v/>
      </c>
      <c r="X48" s="90" t="str">
        <f t="shared" si="6"/>
        <v/>
      </c>
      <c r="Y48" s="14" t="str">
        <f>IF(A48="","",VLOOKUP(A48,'Cons. P.A.'!A$14:W$1350,22,0))</f>
        <v/>
      </c>
      <c r="Z48" s="14" t="str">
        <f>IF(A48="","",VLOOKUP(A48,'Cons. P.A.'!A$14:W$1350,21,0))</f>
        <v/>
      </c>
      <c r="AA48" s="14" t="str">
        <f>IF(A48="","",VLOOKUP(A48,'Cons. P.A.'!A$14:AM$1350,34,0))</f>
        <v/>
      </c>
      <c r="AB48" s="90" t="str">
        <f t="shared" si="7"/>
        <v/>
      </c>
      <c r="AC48" s="91" t="str">
        <f>IF(A48="","",VLOOKUP(A48,'Cons. P.A.'!A$14:W$1350,23,0))</f>
        <v/>
      </c>
      <c r="AD48" s="91" t="str">
        <f>IF(A48="","",VLOOKUP(A48,'Cons. P.A.'!A$14:AM$1350,35,0))</f>
        <v/>
      </c>
      <c r="AE48" s="90" t="str">
        <f t="shared" si="8"/>
        <v/>
      </c>
      <c r="AO48" s="15" t="str">
        <f>IF(A48="","",VLOOKUP(A48,'Cons. P.A.'!A$14:AM$1350,37,0))</f>
        <v/>
      </c>
      <c r="AP48" s="80" t="str">
        <f t="shared" si="9"/>
        <v/>
      </c>
      <c r="AQ48" s="80" t="str">
        <f t="shared" si="10"/>
        <v/>
      </c>
      <c r="AR48" s="80" t="str">
        <f t="shared" si="13"/>
        <v/>
      </c>
      <c r="AS48" s="80" t="str">
        <f t="shared" si="14"/>
        <v/>
      </c>
    </row>
    <row r="49" spans="1:45" ht="33.75" customHeight="1">
      <c r="A49" s="88" t="str">
        <f t="shared" si="0"/>
        <v/>
      </c>
      <c r="B49" s="89" t="str">
        <f>IF(A49="","",VLOOKUP(A49,'Cons. P.A.'!A$14:W$1350,5,0))</f>
        <v/>
      </c>
      <c r="C49" s="14" t="str">
        <f>IF(A49="","",VLOOKUP(A49,'Cons. P.A.'!A$14:W$1350,6,0))</f>
        <v/>
      </c>
      <c r="D49" s="14" t="str">
        <f>IF(A49="","",VLOOKUP(A49,'Cons. P.A.'!A$14:W$1350,13,0))</f>
        <v/>
      </c>
      <c r="E49" s="14" t="str">
        <f>IF(A49="","",VLOOKUP(A49,'Cons. P.A.'!A$14:W$1350,12,0))</f>
        <v/>
      </c>
      <c r="F49" s="14" t="str">
        <f>IF(A49="","",VLOOKUP(A49,'Cons. P.A.'!A$14:AM$1350,25,0))</f>
        <v/>
      </c>
      <c r="G49" s="90" t="str">
        <f t="shared" si="1"/>
        <v/>
      </c>
      <c r="H49" s="91" t="str">
        <f>IF(A49="","",VLOOKUP(A49,'Cons. P.A.'!A$14:W$1350,14,0))</f>
        <v/>
      </c>
      <c r="I49" s="91" t="str">
        <f>IF(A49="","",VLOOKUP(A49,'Cons. P.A.'!A$14:AM$1350,26,0))</f>
        <v/>
      </c>
      <c r="J49" s="90" t="str">
        <f t="shared" si="2"/>
        <v/>
      </c>
      <c r="K49" s="14" t="str">
        <f>IF(A49="","",VLOOKUP(A49,'Cons. P.A.'!A$14:W$1350,16,0))</f>
        <v/>
      </c>
      <c r="L49" s="14" t="str">
        <f>IF(A49="","",VLOOKUP(A49,'Cons. P.A.'!A$14:W$1350,15,0))</f>
        <v/>
      </c>
      <c r="M49" s="14" t="str">
        <f>IF(A49="","",VLOOKUP(A49,'Cons. P.A.'!A$14:AM$1350,28,0))</f>
        <v/>
      </c>
      <c r="N49" s="90" t="str">
        <f t="shared" si="3"/>
        <v/>
      </c>
      <c r="O49" s="91" t="str">
        <f>IF(A49="","",VLOOKUP(A49,'Cons. P.A.'!A$14:W$1350,17,0))</f>
        <v/>
      </c>
      <c r="P49" s="91" t="str">
        <f>IF(A49="","",VLOOKUP(A49,'Cons. P.A.'!A$14:AM$1350,29,0))</f>
        <v/>
      </c>
      <c r="Q49" s="90" t="str">
        <f t="shared" si="4"/>
        <v/>
      </c>
      <c r="R49" s="14" t="str">
        <f>IF(A49="","",VLOOKUP(A49,'Cons. P.A.'!A$14:W$1350,19,0))</f>
        <v/>
      </c>
      <c r="S49" s="14" t="str">
        <f>IF(A49="","",VLOOKUP(A49,'Cons. P.A.'!A$14:W$1350,18,0))</f>
        <v/>
      </c>
      <c r="T49" s="14" t="str">
        <f>IF(A49="","",VLOOKUP(A49,'Cons. P.A.'!A$14:AM$1350,31,0))</f>
        <v/>
      </c>
      <c r="U49" s="90" t="str">
        <f t="shared" si="5"/>
        <v/>
      </c>
      <c r="V49" s="91" t="str">
        <f>IF(A49="","",VLOOKUP(A49,'Cons. P.A.'!A$14:W$1350,20,0))</f>
        <v/>
      </c>
      <c r="W49" s="91" t="str">
        <f>IF(A49="","",VLOOKUP(A49,'Cons. P.A.'!A$14:AM$1350,32,0))</f>
        <v/>
      </c>
      <c r="X49" s="90" t="str">
        <f t="shared" si="6"/>
        <v/>
      </c>
      <c r="Y49" s="14" t="str">
        <f>IF(A49="","",VLOOKUP(A49,'Cons. P.A.'!A$14:W$1350,22,0))</f>
        <v/>
      </c>
      <c r="Z49" s="14" t="str">
        <f>IF(A49="","",VLOOKUP(A49,'Cons. P.A.'!A$14:W$1350,21,0))</f>
        <v/>
      </c>
      <c r="AA49" s="14" t="str">
        <f>IF(A49="","",VLOOKUP(A49,'Cons. P.A.'!A$14:AM$1350,34,0))</f>
        <v/>
      </c>
      <c r="AB49" s="90" t="str">
        <f t="shared" si="7"/>
        <v/>
      </c>
      <c r="AC49" s="91" t="str">
        <f>IF(A49="","",VLOOKUP(A49,'Cons. P.A.'!A$14:W$1350,23,0))</f>
        <v/>
      </c>
      <c r="AD49" s="91" t="str">
        <f>IF(A49="","",VLOOKUP(A49,'Cons. P.A.'!A$14:AM$1350,35,0))</f>
        <v/>
      </c>
      <c r="AE49" s="90" t="str">
        <f t="shared" si="8"/>
        <v/>
      </c>
      <c r="AO49" s="15" t="str">
        <f>IF(A49="","",VLOOKUP(A49,'Cons. P.A.'!A$14:AM$1350,37,0))</f>
        <v/>
      </c>
      <c r="AP49" s="80" t="str">
        <f t="shared" si="9"/>
        <v/>
      </c>
      <c r="AQ49" s="80" t="str">
        <f t="shared" si="10"/>
        <v/>
      </c>
      <c r="AR49" s="80" t="str">
        <f t="shared" si="13"/>
        <v/>
      </c>
      <c r="AS49" s="80" t="str">
        <f t="shared" si="14"/>
        <v/>
      </c>
    </row>
    <row r="50" spans="1:45" ht="33.75" customHeight="1">
      <c r="A50" s="88" t="str">
        <f t="shared" si="0"/>
        <v/>
      </c>
      <c r="B50" s="89" t="str">
        <f>IF(A50="","",VLOOKUP(A50,'Cons. P.A.'!A$14:W$1350,5,0))</f>
        <v/>
      </c>
      <c r="C50" s="14" t="str">
        <f>IF(A50="","",VLOOKUP(A50,'Cons. P.A.'!A$14:W$1350,6,0))</f>
        <v/>
      </c>
      <c r="D50" s="14" t="str">
        <f>IF(A50="","",VLOOKUP(A50,'Cons. P.A.'!A$14:W$1350,13,0))</f>
        <v/>
      </c>
      <c r="E50" s="14" t="str">
        <f>IF(A50="","",VLOOKUP(A50,'Cons. P.A.'!A$14:W$1350,12,0))</f>
        <v/>
      </c>
      <c r="F50" s="14" t="str">
        <f>IF(A50="","",VLOOKUP(A50,'Cons. P.A.'!A$14:AM$1350,25,0))</f>
        <v/>
      </c>
      <c r="G50" s="90" t="str">
        <f t="shared" si="1"/>
        <v/>
      </c>
      <c r="H50" s="91" t="str">
        <f>IF(A50="","",VLOOKUP(A50,'Cons. P.A.'!A$14:W$1350,14,0))</f>
        <v/>
      </c>
      <c r="I50" s="91" t="str">
        <f>IF(A50="","",VLOOKUP(A50,'Cons. P.A.'!A$14:AM$1350,26,0))</f>
        <v/>
      </c>
      <c r="J50" s="90" t="str">
        <f t="shared" si="2"/>
        <v/>
      </c>
      <c r="K50" s="14" t="str">
        <f>IF(A50="","",VLOOKUP(A50,'Cons. P.A.'!A$14:W$1350,16,0))</f>
        <v/>
      </c>
      <c r="L50" s="14" t="str">
        <f>IF(A50="","",VLOOKUP(A50,'Cons. P.A.'!A$14:W$1350,15,0))</f>
        <v/>
      </c>
      <c r="M50" s="14" t="str">
        <f>IF(A50="","",VLOOKUP(A50,'Cons. P.A.'!A$14:AM$1350,28,0))</f>
        <v/>
      </c>
      <c r="N50" s="90" t="str">
        <f t="shared" si="3"/>
        <v/>
      </c>
      <c r="O50" s="91" t="str">
        <f>IF(A50="","",VLOOKUP(A50,'Cons. P.A.'!A$14:W$1350,17,0))</f>
        <v/>
      </c>
      <c r="P50" s="91" t="str">
        <f>IF(A50="","",VLOOKUP(A50,'Cons. P.A.'!A$14:AM$1350,29,0))</f>
        <v/>
      </c>
      <c r="Q50" s="90" t="str">
        <f t="shared" si="4"/>
        <v/>
      </c>
      <c r="R50" s="14" t="str">
        <f>IF(A50="","",VLOOKUP(A50,'Cons. P.A.'!A$14:W$1350,19,0))</f>
        <v/>
      </c>
      <c r="S50" s="14" t="str">
        <f>IF(A50="","",VLOOKUP(A50,'Cons. P.A.'!A$14:W$1350,18,0))</f>
        <v/>
      </c>
      <c r="T50" s="14" t="str">
        <f>IF(A50="","",VLOOKUP(A50,'Cons. P.A.'!A$14:AM$1350,31,0))</f>
        <v/>
      </c>
      <c r="U50" s="90" t="str">
        <f t="shared" si="5"/>
        <v/>
      </c>
      <c r="V50" s="91" t="str">
        <f>IF(A50="","",VLOOKUP(A50,'Cons. P.A.'!A$14:W$1350,20,0))</f>
        <v/>
      </c>
      <c r="W50" s="91" t="str">
        <f>IF(A50="","",VLOOKUP(A50,'Cons. P.A.'!A$14:AM$1350,32,0))</f>
        <v/>
      </c>
      <c r="X50" s="90" t="str">
        <f t="shared" si="6"/>
        <v/>
      </c>
      <c r="Y50" s="14" t="str">
        <f>IF(A50="","",VLOOKUP(A50,'Cons. P.A.'!A$14:W$1350,22,0))</f>
        <v/>
      </c>
      <c r="Z50" s="14" t="str">
        <f>IF(A50="","",VLOOKUP(A50,'Cons. P.A.'!A$14:W$1350,21,0))</f>
        <v/>
      </c>
      <c r="AA50" s="14" t="str">
        <f>IF(A50="","",VLOOKUP(A50,'Cons. P.A.'!A$14:AM$1350,34,0))</f>
        <v/>
      </c>
      <c r="AB50" s="90" t="str">
        <f t="shared" si="7"/>
        <v/>
      </c>
      <c r="AC50" s="91" t="str">
        <f>IF(A50="","",VLOOKUP(A50,'Cons. P.A.'!A$14:W$1350,23,0))</f>
        <v/>
      </c>
      <c r="AD50" s="91" t="str">
        <f>IF(A50="","",VLOOKUP(A50,'Cons. P.A.'!A$14:AM$1350,35,0))</f>
        <v/>
      </c>
      <c r="AE50" s="90" t="str">
        <f t="shared" si="8"/>
        <v/>
      </c>
      <c r="AO50" s="15" t="str">
        <f>IF(A50="","",VLOOKUP(A50,'Cons. P.A.'!A$14:AM$1350,37,0))</f>
        <v/>
      </c>
      <c r="AP50" s="80" t="str">
        <f t="shared" si="9"/>
        <v/>
      </c>
      <c r="AQ50" s="80" t="str">
        <f t="shared" si="10"/>
        <v/>
      </c>
      <c r="AR50" s="80" t="str">
        <f t="shared" si="13"/>
        <v/>
      </c>
      <c r="AS50" s="80" t="str">
        <f t="shared" si="14"/>
        <v/>
      </c>
    </row>
    <row r="51" spans="1:45" ht="33.75" customHeight="1">
      <c r="A51" s="88" t="str">
        <f t="shared" si="0"/>
        <v/>
      </c>
      <c r="B51" s="89" t="str">
        <f>IF(A51="","",VLOOKUP(A51,'Cons. P.A.'!A$14:W$1350,5,0))</f>
        <v/>
      </c>
      <c r="C51" s="14" t="str">
        <f>IF(A51="","",VLOOKUP(A51,'Cons. P.A.'!A$14:W$1350,6,0))</f>
        <v/>
      </c>
      <c r="D51" s="14" t="str">
        <f>IF(A51="","",VLOOKUP(A51,'Cons. P.A.'!A$14:W$1350,13,0))</f>
        <v/>
      </c>
      <c r="E51" s="14" t="str">
        <f>IF(A51="","",VLOOKUP(A51,'Cons. P.A.'!A$14:W$1350,12,0))</f>
        <v/>
      </c>
      <c r="F51" s="14" t="str">
        <f>IF(A51="","",VLOOKUP(A51,'Cons. P.A.'!A$14:AM$1350,25,0))</f>
        <v/>
      </c>
      <c r="G51" s="90" t="str">
        <f t="shared" si="1"/>
        <v/>
      </c>
      <c r="H51" s="91" t="str">
        <f>IF(A51="","",VLOOKUP(A51,'Cons. P.A.'!A$14:W$1350,14,0))</f>
        <v/>
      </c>
      <c r="I51" s="91" t="str">
        <f>IF(A51="","",VLOOKUP(A51,'Cons. P.A.'!A$14:AM$1350,26,0))</f>
        <v/>
      </c>
      <c r="J51" s="90" t="str">
        <f t="shared" si="2"/>
        <v/>
      </c>
      <c r="K51" s="14" t="str">
        <f>IF(A51="","",VLOOKUP(A51,'Cons. P.A.'!A$14:W$1350,16,0))</f>
        <v/>
      </c>
      <c r="L51" s="14" t="str">
        <f>IF(A51="","",VLOOKUP(A51,'Cons. P.A.'!A$14:W$1350,15,0))</f>
        <v/>
      </c>
      <c r="M51" s="14" t="str">
        <f>IF(A51="","",VLOOKUP(A51,'Cons. P.A.'!A$14:AM$1350,28,0))</f>
        <v/>
      </c>
      <c r="N51" s="90" t="str">
        <f t="shared" si="3"/>
        <v/>
      </c>
      <c r="O51" s="91" t="str">
        <f>IF(A51="","",VLOOKUP(A51,'Cons. P.A.'!A$14:W$1350,17,0))</f>
        <v/>
      </c>
      <c r="P51" s="91" t="str">
        <f>IF(A51="","",VLOOKUP(A51,'Cons. P.A.'!A$14:AM$1350,29,0))</f>
        <v/>
      </c>
      <c r="Q51" s="90" t="str">
        <f t="shared" si="4"/>
        <v/>
      </c>
      <c r="R51" s="14" t="str">
        <f>IF(A51="","",VLOOKUP(A51,'Cons. P.A.'!A$14:W$1350,19,0))</f>
        <v/>
      </c>
      <c r="S51" s="14" t="str">
        <f>IF(A51="","",VLOOKUP(A51,'Cons. P.A.'!A$14:W$1350,18,0))</f>
        <v/>
      </c>
      <c r="T51" s="14" t="str">
        <f>IF(A51="","",VLOOKUP(A51,'Cons. P.A.'!A$14:AM$1350,31,0))</f>
        <v/>
      </c>
      <c r="U51" s="90" t="str">
        <f t="shared" si="5"/>
        <v/>
      </c>
      <c r="V51" s="91" t="str">
        <f>IF(A51="","",VLOOKUP(A51,'Cons. P.A.'!A$14:W$1350,20,0))</f>
        <v/>
      </c>
      <c r="W51" s="91" t="str">
        <f>IF(A51="","",VLOOKUP(A51,'Cons. P.A.'!A$14:AM$1350,32,0))</f>
        <v/>
      </c>
      <c r="X51" s="90" t="str">
        <f t="shared" si="6"/>
        <v/>
      </c>
      <c r="Y51" s="14" t="str">
        <f>IF(A51="","",VLOOKUP(A51,'Cons. P.A.'!A$14:W$1350,22,0))</f>
        <v/>
      </c>
      <c r="Z51" s="14" t="str">
        <f>IF(A51="","",VLOOKUP(A51,'Cons. P.A.'!A$14:W$1350,21,0))</f>
        <v/>
      </c>
      <c r="AA51" s="14" t="str">
        <f>IF(A51="","",VLOOKUP(A51,'Cons. P.A.'!A$14:AM$1350,34,0))</f>
        <v/>
      </c>
      <c r="AB51" s="90" t="str">
        <f t="shared" si="7"/>
        <v/>
      </c>
      <c r="AC51" s="91" t="str">
        <f>IF(A51="","",VLOOKUP(A51,'Cons. P.A.'!A$14:W$1350,23,0))</f>
        <v/>
      </c>
      <c r="AD51" s="91" t="str">
        <f>IF(A51="","",VLOOKUP(A51,'Cons. P.A.'!A$14:AM$1350,35,0))</f>
        <v/>
      </c>
      <c r="AE51" s="90" t="str">
        <f t="shared" si="8"/>
        <v/>
      </c>
      <c r="AO51" s="15" t="str">
        <f>IF(A51="","",VLOOKUP(A51,'Cons. P.A.'!A$14:AM$1350,37,0))</f>
        <v/>
      </c>
      <c r="AP51" s="80" t="str">
        <f t="shared" si="9"/>
        <v/>
      </c>
      <c r="AQ51" s="80" t="str">
        <f t="shared" si="10"/>
        <v/>
      </c>
      <c r="AR51" s="80" t="str">
        <f t="shared" si="13"/>
        <v/>
      </c>
      <c r="AS51" s="80" t="str">
        <f t="shared" si="14"/>
        <v/>
      </c>
    </row>
    <row r="52" spans="1:45" ht="33.75" customHeight="1">
      <c r="A52" s="88" t="str">
        <f t="shared" si="0"/>
        <v/>
      </c>
      <c r="B52" s="89" t="str">
        <f>IF(A52="","",VLOOKUP(A52,'Cons. P.A.'!A$14:W$1350,5,0))</f>
        <v/>
      </c>
      <c r="C52" s="14" t="str">
        <f>IF(A52="","",VLOOKUP(A52,'Cons. P.A.'!A$14:W$1350,6,0))</f>
        <v/>
      </c>
      <c r="D52" s="14" t="str">
        <f>IF(A52="","",VLOOKUP(A52,'Cons. P.A.'!A$14:W$1350,13,0))</f>
        <v/>
      </c>
      <c r="E52" s="14" t="str">
        <f>IF(A52="","",VLOOKUP(A52,'Cons. P.A.'!A$14:W$1350,12,0))</f>
        <v/>
      </c>
      <c r="F52" s="14" t="str">
        <f>IF(A52="","",VLOOKUP(A52,'Cons. P.A.'!A$14:AM$1350,25,0))</f>
        <v/>
      </c>
      <c r="G52" s="90" t="str">
        <f t="shared" si="1"/>
        <v/>
      </c>
      <c r="H52" s="91" t="str">
        <f>IF(A52="","",VLOOKUP(A52,'Cons. P.A.'!A$14:W$1350,14,0))</f>
        <v/>
      </c>
      <c r="I52" s="91" t="str">
        <f>IF(A52="","",VLOOKUP(A52,'Cons. P.A.'!A$14:AM$1350,26,0))</f>
        <v/>
      </c>
      <c r="J52" s="90" t="str">
        <f t="shared" si="2"/>
        <v/>
      </c>
      <c r="K52" s="14" t="str">
        <f>IF(A52="","",VLOOKUP(A52,'Cons. P.A.'!A$14:W$1350,16,0))</f>
        <v/>
      </c>
      <c r="L52" s="14" t="str">
        <f>IF(A52="","",VLOOKUP(A52,'Cons. P.A.'!A$14:W$1350,15,0))</f>
        <v/>
      </c>
      <c r="M52" s="14" t="str">
        <f>IF(A52="","",VLOOKUP(A52,'Cons. P.A.'!A$14:AM$1350,28,0))</f>
        <v/>
      </c>
      <c r="N52" s="90" t="str">
        <f t="shared" si="3"/>
        <v/>
      </c>
      <c r="O52" s="91" t="str">
        <f>IF(A52="","",VLOOKUP(A52,'Cons. P.A.'!A$14:W$1350,17,0))</f>
        <v/>
      </c>
      <c r="P52" s="91" t="str">
        <f>IF(A52="","",VLOOKUP(A52,'Cons. P.A.'!A$14:AM$1350,29,0))</f>
        <v/>
      </c>
      <c r="Q52" s="90" t="str">
        <f t="shared" si="4"/>
        <v/>
      </c>
      <c r="R52" s="14" t="str">
        <f>IF(A52="","",VLOOKUP(A52,'Cons. P.A.'!A$14:W$1350,19,0))</f>
        <v/>
      </c>
      <c r="S52" s="14" t="str">
        <f>IF(A52="","",VLOOKUP(A52,'Cons. P.A.'!A$14:W$1350,18,0))</f>
        <v/>
      </c>
      <c r="T52" s="14" t="str">
        <f>IF(A52="","",VLOOKUP(A52,'Cons. P.A.'!A$14:AM$1350,31,0))</f>
        <v/>
      </c>
      <c r="U52" s="90" t="str">
        <f t="shared" si="5"/>
        <v/>
      </c>
      <c r="V52" s="91" t="str">
        <f>IF(A52="","",VLOOKUP(A52,'Cons. P.A.'!A$14:W$1350,20,0))</f>
        <v/>
      </c>
      <c r="W52" s="91" t="str">
        <f>IF(A52="","",VLOOKUP(A52,'Cons. P.A.'!A$14:AM$1350,32,0))</f>
        <v/>
      </c>
      <c r="X52" s="90" t="str">
        <f t="shared" si="6"/>
        <v/>
      </c>
      <c r="Y52" s="14" t="str">
        <f>IF(A52="","",VLOOKUP(A52,'Cons. P.A.'!A$14:W$1350,22,0))</f>
        <v/>
      </c>
      <c r="Z52" s="14" t="str">
        <f>IF(A52="","",VLOOKUP(A52,'Cons. P.A.'!A$14:W$1350,21,0))</f>
        <v/>
      </c>
      <c r="AA52" s="14" t="str">
        <f>IF(A52="","",VLOOKUP(A52,'Cons. P.A.'!A$14:AM$1350,34,0))</f>
        <v/>
      </c>
      <c r="AB52" s="90" t="str">
        <f t="shared" si="7"/>
        <v/>
      </c>
      <c r="AC52" s="91" t="str">
        <f>IF(A52="","",VLOOKUP(A52,'Cons. P.A.'!A$14:W$1350,23,0))</f>
        <v/>
      </c>
      <c r="AD52" s="91" t="str">
        <f>IF(A52="","",VLOOKUP(A52,'Cons. P.A.'!A$14:AM$1350,35,0))</f>
        <v/>
      </c>
      <c r="AE52" s="90" t="str">
        <f t="shared" si="8"/>
        <v/>
      </c>
      <c r="AO52" s="15" t="str">
        <f>IF(A52="","",VLOOKUP(A52,'Cons. P.A.'!A$14:AM$1350,37,0))</f>
        <v/>
      </c>
      <c r="AP52" s="80" t="str">
        <f t="shared" si="9"/>
        <v/>
      </c>
      <c r="AQ52" s="80" t="str">
        <f t="shared" si="10"/>
        <v/>
      </c>
      <c r="AR52" s="80" t="str">
        <f t="shared" si="13"/>
        <v/>
      </c>
      <c r="AS52" s="80" t="str">
        <f t="shared" si="14"/>
        <v/>
      </c>
    </row>
    <row r="53" spans="1:45" ht="33.75" customHeight="1">
      <c r="A53" s="88" t="str">
        <f t="shared" si="0"/>
        <v/>
      </c>
      <c r="B53" s="89" t="str">
        <f>IF(A53="","",VLOOKUP(A53,'Cons. P.A.'!A$14:W$1350,5,0))</f>
        <v/>
      </c>
      <c r="C53" s="14" t="str">
        <f>IF(A53="","",VLOOKUP(A53,'Cons. P.A.'!A$14:W$1350,6,0))</f>
        <v/>
      </c>
      <c r="D53" s="14" t="str">
        <f>IF(A53="","",VLOOKUP(A53,'Cons. P.A.'!A$14:W$1350,13,0))</f>
        <v/>
      </c>
      <c r="E53" s="14" t="str">
        <f>IF(A53="","",VLOOKUP(A53,'Cons. P.A.'!A$14:W$1350,12,0))</f>
        <v/>
      </c>
      <c r="F53" s="14" t="str">
        <f>IF(A53="","",VLOOKUP(A53,'Cons. P.A.'!A$14:AM$1350,25,0))</f>
        <v/>
      </c>
      <c r="G53" s="90" t="str">
        <f t="shared" si="1"/>
        <v/>
      </c>
      <c r="H53" s="91" t="str">
        <f>IF(A53="","",VLOOKUP(A53,'Cons. P.A.'!A$14:W$1350,14,0))</f>
        <v/>
      </c>
      <c r="I53" s="91" t="str">
        <f>IF(A53="","",VLOOKUP(A53,'Cons. P.A.'!A$14:AM$1350,26,0))</f>
        <v/>
      </c>
      <c r="J53" s="90" t="str">
        <f t="shared" si="2"/>
        <v/>
      </c>
      <c r="K53" s="14" t="str">
        <f>IF(A53="","",VLOOKUP(A53,'Cons. P.A.'!A$14:W$1350,16,0))</f>
        <v/>
      </c>
      <c r="L53" s="14" t="str">
        <f>IF(A53="","",VLOOKUP(A53,'Cons. P.A.'!A$14:W$1350,15,0))</f>
        <v/>
      </c>
      <c r="M53" s="14" t="str">
        <f>IF(A53="","",VLOOKUP(A53,'Cons. P.A.'!A$14:AM$1350,28,0))</f>
        <v/>
      </c>
      <c r="N53" s="90" t="str">
        <f t="shared" si="3"/>
        <v/>
      </c>
      <c r="O53" s="91" t="str">
        <f>IF(A53="","",VLOOKUP(A53,'Cons. P.A.'!A$14:W$1350,17,0))</f>
        <v/>
      </c>
      <c r="P53" s="91" t="str">
        <f>IF(A53="","",VLOOKUP(A53,'Cons. P.A.'!A$14:AM$1350,29,0))</f>
        <v/>
      </c>
      <c r="Q53" s="90" t="str">
        <f t="shared" si="4"/>
        <v/>
      </c>
      <c r="R53" s="14" t="str">
        <f>IF(A53="","",VLOOKUP(A53,'Cons. P.A.'!A$14:W$1350,19,0))</f>
        <v/>
      </c>
      <c r="S53" s="14" t="str">
        <f>IF(A53="","",VLOOKUP(A53,'Cons. P.A.'!A$14:W$1350,18,0))</f>
        <v/>
      </c>
      <c r="T53" s="14" t="str">
        <f>IF(A53="","",VLOOKUP(A53,'Cons. P.A.'!A$14:AM$1350,31,0))</f>
        <v/>
      </c>
      <c r="U53" s="90" t="str">
        <f t="shared" si="5"/>
        <v/>
      </c>
      <c r="V53" s="91" t="str">
        <f>IF(A53="","",VLOOKUP(A53,'Cons. P.A.'!A$14:W$1350,20,0))</f>
        <v/>
      </c>
      <c r="W53" s="91" t="str">
        <f>IF(A53="","",VLOOKUP(A53,'Cons. P.A.'!A$14:AM$1350,32,0))</f>
        <v/>
      </c>
      <c r="X53" s="90" t="str">
        <f t="shared" si="6"/>
        <v/>
      </c>
      <c r="Y53" s="14" t="str">
        <f>IF(A53="","",VLOOKUP(A53,'Cons. P.A.'!A$14:W$1350,22,0))</f>
        <v/>
      </c>
      <c r="Z53" s="14" t="str">
        <f>IF(A53="","",VLOOKUP(A53,'Cons. P.A.'!A$14:W$1350,21,0))</f>
        <v/>
      </c>
      <c r="AA53" s="14" t="str">
        <f>IF(A53="","",VLOOKUP(A53,'Cons. P.A.'!A$14:AM$1350,34,0))</f>
        <v/>
      </c>
      <c r="AB53" s="90" t="str">
        <f t="shared" si="7"/>
        <v/>
      </c>
      <c r="AC53" s="91" t="str">
        <f>IF(A53="","",VLOOKUP(A53,'Cons. P.A.'!A$14:W$1350,23,0))</f>
        <v/>
      </c>
      <c r="AD53" s="91" t="str">
        <f>IF(A53="","",VLOOKUP(A53,'Cons. P.A.'!A$14:AM$1350,35,0))</f>
        <v/>
      </c>
      <c r="AE53" s="90" t="str">
        <f t="shared" si="8"/>
        <v/>
      </c>
      <c r="AO53" s="15" t="str">
        <f>IF(A53="","",VLOOKUP(A53,'Cons. P.A.'!A$14:AM$1350,37,0))</f>
        <v/>
      </c>
      <c r="AP53" s="80" t="str">
        <f t="shared" si="9"/>
        <v/>
      </c>
      <c r="AQ53" s="80" t="str">
        <f t="shared" si="10"/>
        <v/>
      </c>
      <c r="AR53" s="80" t="str">
        <f t="shared" si="13"/>
        <v/>
      </c>
      <c r="AS53" s="80" t="str">
        <f t="shared" si="14"/>
        <v/>
      </c>
    </row>
    <row r="54" spans="1:45" ht="33.75" customHeight="1">
      <c r="A54" s="88" t="str">
        <f t="shared" si="0"/>
        <v/>
      </c>
      <c r="B54" s="89" t="str">
        <f>IF(A54="","",VLOOKUP(A54,'Cons. P.A.'!A$14:W$1350,5,0))</f>
        <v/>
      </c>
      <c r="C54" s="14" t="str">
        <f>IF(A54="","",VLOOKUP(A54,'Cons. P.A.'!A$14:W$1350,6,0))</f>
        <v/>
      </c>
      <c r="D54" s="14" t="str">
        <f>IF(A54="","",VLOOKUP(A54,'Cons. P.A.'!A$14:W$1350,13,0))</f>
        <v/>
      </c>
      <c r="E54" s="14" t="str">
        <f>IF(A54="","",VLOOKUP(A54,'Cons. P.A.'!A$14:W$1350,12,0))</f>
        <v/>
      </c>
      <c r="F54" s="14" t="str">
        <f>IF(A54="","",VLOOKUP(A54,'Cons. P.A.'!A$14:AM$1350,25,0))</f>
        <v/>
      </c>
      <c r="G54" s="90" t="str">
        <f t="shared" si="1"/>
        <v/>
      </c>
      <c r="H54" s="91" t="str">
        <f>IF(A54="","",VLOOKUP(A54,'Cons. P.A.'!A$14:W$1350,14,0))</f>
        <v/>
      </c>
      <c r="I54" s="91" t="str">
        <f>IF(A54="","",VLOOKUP(A54,'Cons. P.A.'!A$14:AM$1350,26,0))</f>
        <v/>
      </c>
      <c r="J54" s="90" t="str">
        <f t="shared" si="2"/>
        <v/>
      </c>
      <c r="K54" s="14" t="str">
        <f>IF(A54="","",VLOOKUP(A54,'Cons. P.A.'!A$14:W$1350,16,0))</f>
        <v/>
      </c>
      <c r="L54" s="14" t="str">
        <f>IF(A54="","",VLOOKUP(A54,'Cons. P.A.'!A$14:W$1350,15,0))</f>
        <v/>
      </c>
      <c r="M54" s="14" t="str">
        <f>IF(A54="","",VLOOKUP(A54,'Cons. P.A.'!A$14:AM$1350,28,0))</f>
        <v/>
      </c>
      <c r="N54" s="90" t="str">
        <f t="shared" si="3"/>
        <v/>
      </c>
      <c r="O54" s="91" t="str">
        <f>IF(A54="","",VLOOKUP(A54,'Cons. P.A.'!A$14:W$1350,17,0))</f>
        <v/>
      </c>
      <c r="P54" s="91" t="str">
        <f>IF(A54="","",VLOOKUP(A54,'Cons. P.A.'!A$14:AM$1350,29,0))</f>
        <v/>
      </c>
      <c r="Q54" s="90" t="str">
        <f t="shared" si="4"/>
        <v/>
      </c>
      <c r="R54" s="14" t="str">
        <f>IF(A54="","",VLOOKUP(A54,'Cons. P.A.'!A$14:W$1350,19,0))</f>
        <v/>
      </c>
      <c r="S54" s="14" t="str">
        <f>IF(A54="","",VLOOKUP(A54,'Cons. P.A.'!A$14:W$1350,18,0))</f>
        <v/>
      </c>
      <c r="T54" s="14" t="str">
        <f>IF(A54="","",VLOOKUP(A54,'Cons. P.A.'!A$14:AM$1350,31,0))</f>
        <v/>
      </c>
      <c r="U54" s="90" t="str">
        <f t="shared" si="5"/>
        <v/>
      </c>
      <c r="V54" s="91" t="str">
        <f>IF(A54="","",VLOOKUP(A54,'Cons. P.A.'!A$14:W$1350,20,0))</f>
        <v/>
      </c>
      <c r="W54" s="91" t="str">
        <f>IF(A54="","",VLOOKUP(A54,'Cons. P.A.'!A$14:AM$1350,32,0))</f>
        <v/>
      </c>
      <c r="X54" s="90" t="str">
        <f t="shared" si="6"/>
        <v/>
      </c>
      <c r="Y54" s="14" t="str">
        <f>IF(A54="","",VLOOKUP(A54,'Cons. P.A.'!A$14:W$1350,22,0))</f>
        <v/>
      </c>
      <c r="Z54" s="14" t="str">
        <f>IF(A54="","",VLOOKUP(A54,'Cons. P.A.'!A$14:W$1350,21,0))</f>
        <v/>
      </c>
      <c r="AA54" s="14" t="str">
        <f>IF(A54="","",VLOOKUP(A54,'Cons. P.A.'!A$14:AM$1350,34,0))</f>
        <v/>
      </c>
      <c r="AB54" s="90" t="str">
        <f t="shared" si="7"/>
        <v/>
      </c>
      <c r="AC54" s="91" t="str">
        <f>IF(A54="","",VLOOKUP(A54,'Cons. P.A.'!A$14:W$1350,23,0))</f>
        <v/>
      </c>
      <c r="AD54" s="91" t="str">
        <f>IF(A54="","",VLOOKUP(A54,'Cons. P.A.'!A$14:AM$1350,35,0))</f>
        <v/>
      </c>
      <c r="AE54" s="90" t="str">
        <f t="shared" si="8"/>
        <v/>
      </c>
      <c r="AO54" s="15" t="str">
        <f>IF(A54="","",VLOOKUP(A54,'Cons. P.A.'!A$14:AM$1350,37,0))</f>
        <v/>
      </c>
      <c r="AP54" s="80" t="str">
        <f t="shared" si="9"/>
        <v/>
      </c>
      <c r="AQ54" s="80" t="str">
        <f t="shared" si="10"/>
        <v/>
      </c>
      <c r="AR54" s="80" t="str">
        <f t="shared" si="13"/>
        <v/>
      </c>
      <c r="AS54" s="80" t="str">
        <f t="shared" si="14"/>
        <v/>
      </c>
    </row>
    <row r="55" spans="1:45" ht="33.75" customHeight="1">
      <c r="A55" s="88" t="str">
        <f t="shared" si="0"/>
        <v/>
      </c>
      <c r="B55" s="89" t="str">
        <f>IF(A55="","",VLOOKUP(A55,'Cons. P.A.'!A$14:W$1350,5,0))</f>
        <v/>
      </c>
      <c r="C55" s="14" t="str">
        <f>IF(A55="","",VLOOKUP(A55,'Cons. P.A.'!A$14:W$1350,6,0))</f>
        <v/>
      </c>
      <c r="D55" s="14" t="str">
        <f>IF(A55="","",VLOOKUP(A55,'Cons. P.A.'!A$14:W$1350,13,0))</f>
        <v/>
      </c>
      <c r="E55" s="14" t="str">
        <f>IF(A55="","",VLOOKUP(A55,'Cons. P.A.'!A$14:W$1350,12,0))</f>
        <v/>
      </c>
      <c r="F55" s="14" t="str">
        <f>IF(A55="","",VLOOKUP(A55,'Cons. P.A.'!A$14:AM$1350,25,0))</f>
        <v/>
      </c>
      <c r="G55" s="90" t="str">
        <f t="shared" si="1"/>
        <v/>
      </c>
      <c r="H55" s="91" t="str">
        <f>IF(A55="","",VLOOKUP(A55,'Cons. P.A.'!A$14:W$1350,14,0))</f>
        <v/>
      </c>
      <c r="I55" s="91" t="str">
        <f>IF(A55="","",VLOOKUP(A55,'Cons. P.A.'!A$14:AM$1350,26,0))</f>
        <v/>
      </c>
      <c r="J55" s="90" t="str">
        <f t="shared" si="2"/>
        <v/>
      </c>
      <c r="K55" s="14" t="str">
        <f>IF(A55="","",VLOOKUP(A55,'Cons. P.A.'!A$14:W$1350,16,0))</f>
        <v/>
      </c>
      <c r="L55" s="14" t="str">
        <f>IF(A55="","",VLOOKUP(A55,'Cons. P.A.'!A$14:W$1350,15,0))</f>
        <v/>
      </c>
      <c r="M55" s="14" t="str">
        <f>IF(A55="","",VLOOKUP(A55,'Cons. P.A.'!A$14:AM$1350,28,0))</f>
        <v/>
      </c>
      <c r="N55" s="90" t="str">
        <f t="shared" si="3"/>
        <v/>
      </c>
      <c r="O55" s="91" t="str">
        <f>IF(A55="","",VLOOKUP(A55,'Cons. P.A.'!A$14:W$1350,17,0))</f>
        <v/>
      </c>
      <c r="P55" s="91" t="str">
        <f>IF(A55="","",VLOOKUP(A55,'Cons. P.A.'!A$14:AM$1350,29,0))</f>
        <v/>
      </c>
      <c r="Q55" s="90" t="str">
        <f t="shared" si="4"/>
        <v/>
      </c>
      <c r="R55" s="14" t="str">
        <f>IF(A55="","",VLOOKUP(A55,'Cons. P.A.'!A$14:W$1350,19,0))</f>
        <v/>
      </c>
      <c r="S55" s="14" t="str">
        <f>IF(A55="","",VLOOKUP(A55,'Cons. P.A.'!A$14:W$1350,18,0))</f>
        <v/>
      </c>
      <c r="T55" s="14" t="str">
        <f>IF(A55="","",VLOOKUP(A55,'Cons. P.A.'!A$14:AM$1350,31,0))</f>
        <v/>
      </c>
      <c r="U55" s="90" t="str">
        <f t="shared" si="5"/>
        <v/>
      </c>
      <c r="V55" s="91" t="str">
        <f>IF(A55="","",VLOOKUP(A55,'Cons. P.A.'!A$14:W$1350,20,0))</f>
        <v/>
      </c>
      <c r="W55" s="91" t="str">
        <f>IF(A55="","",VLOOKUP(A55,'Cons. P.A.'!A$14:AM$1350,32,0))</f>
        <v/>
      </c>
      <c r="X55" s="90" t="str">
        <f t="shared" si="6"/>
        <v/>
      </c>
      <c r="Y55" s="14" t="str">
        <f>IF(A55="","",VLOOKUP(A55,'Cons. P.A.'!A$14:W$1350,22,0))</f>
        <v/>
      </c>
      <c r="Z55" s="14" t="str">
        <f>IF(A55="","",VLOOKUP(A55,'Cons. P.A.'!A$14:W$1350,21,0))</f>
        <v/>
      </c>
      <c r="AA55" s="14" t="str">
        <f>IF(A55="","",VLOOKUP(A55,'Cons. P.A.'!A$14:AM$1350,34,0))</f>
        <v/>
      </c>
      <c r="AB55" s="90" t="str">
        <f t="shared" si="7"/>
        <v/>
      </c>
      <c r="AC55" s="91" t="str">
        <f>IF(A55="","",VLOOKUP(A55,'Cons. P.A.'!A$14:W$1350,23,0))</f>
        <v/>
      </c>
      <c r="AD55" s="91" t="str">
        <f>IF(A55="","",VLOOKUP(A55,'Cons. P.A.'!A$14:AM$1350,35,0))</f>
        <v/>
      </c>
      <c r="AE55" s="90" t="str">
        <f t="shared" si="8"/>
        <v/>
      </c>
      <c r="AO55" s="15" t="str">
        <f>IF(A55="","",VLOOKUP(A55,'Cons. P.A.'!A$14:AM$1350,37,0))</f>
        <v/>
      </c>
      <c r="AP55" s="80" t="str">
        <f t="shared" si="9"/>
        <v/>
      </c>
      <c r="AQ55" s="80" t="str">
        <f t="shared" si="10"/>
        <v/>
      </c>
      <c r="AR55" s="80" t="str">
        <f t="shared" si="13"/>
        <v/>
      </c>
      <c r="AS55" s="80" t="str">
        <f t="shared" si="14"/>
        <v/>
      </c>
    </row>
    <row r="56" spans="1:45" ht="33.75" customHeight="1">
      <c r="A56" s="88" t="str">
        <f t="shared" si="0"/>
        <v/>
      </c>
      <c r="B56" s="89" t="str">
        <f>IF(A56="","",VLOOKUP(A56,'Cons. P.A.'!A$14:W$1350,5,0))</f>
        <v/>
      </c>
      <c r="C56" s="14" t="str">
        <f>IF(A56="","",VLOOKUP(A56,'Cons. P.A.'!A$14:W$1350,6,0))</f>
        <v/>
      </c>
      <c r="D56" s="14" t="str">
        <f>IF(A56="","",VLOOKUP(A56,'Cons. P.A.'!A$14:W$1350,13,0))</f>
        <v/>
      </c>
      <c r="E56" s="14" t="str">
        <f>IF(A56="","",VLOOKUP(A56,'Cons. P.A.'!A$14:W$1350,12,0))</f>
        <v/>
      </c>
      <c r="F56" s="14" t="str">
        <f>IF(A56="","",VLOOKUP(A56,'Cons. P.A.'!A$14:AM$1350,25,0))</f>
        <v/>
      </c>
      <c r="G56" s="90" t="str">
        <f t="shared" si="1"/>
        <v/>
      </c>
      <c r="H56" s="91" t="str">
        <f>IF(A56="","",VLOOKUP(A56,'Cons. P.A.'!A$14:W$1350,14,0))</f>
        <v/>
      </c>
      <c r="I56" s="91" t="str">
        <f>IF(A56="","",VLOOKUP(A56,'Cons. P.A.'!A$14:AM$1350,26,0))</f>
        <v/>
      </c>
      <c r="J56" s="90" t="str">
        <f t="shared" si="2"/>
        <v/>
      </c>
      <c r="K56" s="14" t="str">
        <f>IF(A56="","",VLOOKUP(A56,'Cons. P.A.'!A$14:W$1350,16,0))</f>
        <v/>
      </c>
      <c r="L56" s="14" t="str">
        <f>IF(A56="","",VLOOKUP(A56,'Cons. P.A.'!A$14:W$1350,15,0))</f>
        <v/>
      </c>
      <c r="M56" s="14" t="str">
        <f>IF(A56="","",VLOOKUP(A56,'Cons. P.A.'!A$14:AM$1350,28,0))</f>
        <v/>
      </c>
      <c r="N56" s="90" t="str">
        <f t="shared" si="3"/>
        <v/>
      </c>
      <c r="O56" s="91" t="str">
        <f>IF(A56="","",VLOOKUP(A56,'Cons. P.A.'!A$14:W$1350,17,0))</f>
        <v/>
      </c>
      <c r="P56" s="91" t="str">
        <f>IF(A56="","",VLOOKUP(A56,'Cons. P.A.'!A$14:AM$1350,29,0))</f>
        <v/>
      </c>
      <c r="Q56" s="90" t="str">
        <f t="shared" si="4"/>
        <v/>
      </c>
      <c r="R56" s="14" t="str">
        <f>IF(A56="","",VLOOKUP(A56,'Cons. P.A.'!A$14:W$1350,19,0))</f>
        <v/>
      </c>
      <c r="S56" s="14" t="str">
        <f>IF(A56="","",VLOOKUP(A56,'Cons. P.A.'!A$14:W$1350,18,0))</f>
        <v/>
      </c>
      <c r="T56" s="14" t="str">
        <f>IF(A56="","",VLOOKUP(A56,'Cons. P.A.'!A$14:AM$1350,31,0))</f>
        <v/>
      </c>
      <c r="U56" s="90" t="str">
        <f t="shared" si="5"/>
        <v/>
      </c>
      <c r="V56" s="91" t="str">
        <f>IF(A56="","",VLOOKUP(A56,'Cons. P.A.'!A$14:W$1350,20,0))</f>
        <v/>
      </c>
      <c r="W56" s="91" t="str">
        <f>IF(A56="","",VLOOKUP(A56,'Cons. P.A.'!A$14:AM$1350,32,0))</f>
        <v/>
      </c>
      <c r="X56" s="90" t="str">
        <f t="shared" si="6"/>
        <v/>
      </c>
      <c r="Y56" s="14" t="str">
        <f>IF(A56="","",VLOOKUP(A56,'Cons. P.A.'!A$14:W$1350,22,0))</f>
        <v/>
      </c>
      <c r="Z56" s="14" t="str">
        <f>IF(A56="","",VLOOKUP(A56,'Cons. P.A.'!A$14:W$1350,21,0))</f>
        <v/>
      </c>
      <c r="AA56" s="14" t="str">
        <f>IF(A56="","",VLOOKUP(A56,'Cons. P.A.'!A$14:AM$1350,34,0))</f>
        <v/>
      </c>
      <c r="AB56" s="90" t="str">
        <f t="shared" si="7"/>
        <v/>
      </c>
      <c r="AC56" s="91" t="str">
        <f>IF(A56="","",VLOOKUP(A56,'Cons. P.A.'!A$14:W$1350,23,0))</f>
        <v/>
      </c>
      <c r="AD56" s="91" t="str">
        <f>IF(A56="","",VLOOKUP(A56,'Cons. P.A.'!A$14:AM$1350,35,0))</f>
        <v/>
      </c>
      <c r="AE56" s="90" t="str">
        <f t="shared" si="8"/>
        <v/>
      </c>
      <c r="AO56" s="15" t="str">
        <f>IF(A56="","",VLOOKUP(A56,'Cons. P.A.'!A$14:AM$1350,37,0))</f>
        <v/>
      </c>
      <c r="AP56" s="80" t="str">
        <f t="shared" si="9"/>
        <v/>
      </c>
      <c r="AQ56" s="80" t="str">
        <f t="shared" si="10"/>
        <v/>
      </c>
      <c r="AR56" s="80" t="str">
        <f t="shared" si="13"/>
        <v/>
      </c>
      <c r="AS56" s="80" t="str">
        <f t="shared" si="14"/>
        <v/>
      </c>
    </row>
    <row r="57" spans="1:45" ht="33.75" customHeight="1">
      <c r="A57" s="88" t="str">
        <f t="shared" si="0"/>
        <v/>
      </c>
      <c r="B57" s="89" t="str">
        <f>IF(A57="","",VLOOKUP(A57,'Cons. P.A.'!A$14:W$1350,5,0))</f>
        <v/>
      </c>
      <c r="C57" s="14" t="str">
        <f>IF(A57="","",VLOOKUP(A57,'Cons. P.A.'!A$14:W$1350,6,0))</f>
        <v/>
      </c>
      <c r="D57" s="14" t="str">
        <f>IF(A57="","",VLOOKUP(A57,'Cons. P.A.'!A$14:W$1350,13,0))</f>
        <v/>
      </c>
      <c r="E57" s="14" t="str">
        <f>IF(A57="","",VLOOKUP(A57,'Cons. P.A.'!A$14:W$1350,12,0))</f>
        <v/>
      </c>
      <c r="F57" s="14" t="str">
        <f>IF(A57="","",VLOOKUP(A57,'Cons. P.A.'!A$14:AM$1350,25,0))</f>
        <v/>
      </c>
      <c r="G57" s="90" t="str">
        <f t="shared" si="1"/>
        <v/>
      </c>
      <c r="H57" s="91" t="str">
        <f>IF(A57="","",VLOOKUP(A57,'Cons. P.A.'!A$14:W$1350,14,0))</f>
        <v/>
      </c>
      <c r="I57" s="91" t="str">
        <f>IF(A57="","",VLOOKUP(A57,'Cons. P.A.'!A$14:AM$1350,26,0))</f>
        <v/>
      </c>
      <c r="J57" s="90" t="str">
        <f t="shared" si="2"/>
        <v/>
      </c>
      <c r="K57" s="14" t="str">
        <f>IF(A57="","",VLOOKUP(A57,'Cons. P.A.'!A$14:W$1350,16,0))</f>
        <v/>
      </c>
      <c r="L57" s="14" t="str">
        <f>IF(A57="","",VLOOKUP(A57,'Cons. P.A.'!A$14:W$1350,15,0))</f>
        <v/>
      </c>
      <c r="M57" s="14" t="str">
        <f>IF(A57="","",VLOOKUP(A57,'Cons. P.A.'!A$14:AM$1350,28,0))</f>
        <v/>
      </c>
      <c r="N57" s="90" t="str">
        <f t="shared" si="3"/>
        <v/>
      </c>
      <c r="O57" s="91" t="str">
        <f>IF(A57="","",VLOOKUP(A57,'Cons. P.A.'!A$14:W$1350,17,0))</f>
        <v/>
      </c>
      <c r="P57" s="91" t="str">
        <f>IF(A57="","",VLOOKUP(A57,'Cons. P.A.'!A$14:AM$1350,29,0))</f>
        <v/>
      </c>
      <c r="Q57" s="90" t="str">
        <f t="shared" si="4"/>
        <v/>
      </c>
      <c r="R57" s="14" t="str">
        <f>IF(A57="","",VLOOKUP(A57,'Cons. P.A.'!A$14:W$1350,19,0))</f>
        <v/>
      </c>
      <c r="S57" s="14" t="str">
        <f>IF(A57="","",VLOOKUP(A57,'Cons. P.A.'!A$14:W$1350,18,0))</f>
        <v/>
      </c>
      <c r="T57" s="14" t="str">
        <f>IF(A57="","",VLOOKUP(A57,'Cons. P.A.'!A$14:AM$1350,31,0))</f>
        <v/>
      </c>
      <c r="U57" s="90" t="str">
        <f t="shared" si="5"/>
        <v/>
      </c>
      <c r="V57" s="91" t="str">
        <f>IF(A57="","",VLOOKUP(A57,'Cons. P.A.'!A$14:W$1350,20,0))</f>
        <v/>
      </c>
      <c r="W57" s="91" t="str">
        <f>IF(A57="","",VLOOKUP(A57,'Cons. P.A.'!A$14:AM$1350,32,0))</f>
        <v/>
      </c>
      <c r="X57" s="90" t="str">
        <f t="shared" si="6"/>
        <v/>
      </c>
      <c r="Y57" s="14" t="str">
        <f>IF(A57="","",VLOOKUP(A57,'Cons. P.A.'!A$14:W$1350,22,0))</f>
        <v/>
      </c>
      <c r="Z57" s="14" t="str">
        <f>IF(A57="","",VLOOKUP(A57,'Cons. P.A.'!A$14:W$1350,21,0))</f>
        <v/>
      </c>
      <c r="AA57" s="14" t="str">
        <f>IF(A57="","",VLOOKUP(A57,'Cons. P.A.'!A$14:AM$1350,34,0))</f>
        <v/>
      </c>
      <c r="AB57" s="90" t="str">
        <f t="shared" si="7"/>
        <v/>
      </c>
      <c r="AC57" s="91" t="str">
        <f>IF(A57="","",VLOOKUP(A57,'Cons. P.A.'!A$14:W$1350,23,0))</f>
        <v/>
      </c>
      <c r="AD57" s="91" t="str">
        <f>IF(A57="","",VLOOKUP(A57,'Cons. P.A.'!A$14:AM$1350,35,0))</f>
        <v/>
      </c>
      <c r="AE57" s="90" t="str">
        <f t="shared" si="8"/>
        <v/>
      </c>
      <c r="AO57" s="15" t="str">
        <f>IF(A57="","",VLOOKUP(A57,'Cons. P.A.'!A$14:AM$1350,37,0))</f>
        <v/>
      </c>
      <c r="AP57" s="80" t="str">
        <f t="shared" si="9"/>
        <v/>
      </c>
      <c r="AQ57" s="80" t="str">
        <f t="shared" si="10"/>
        <v/>
      </c>
      <c r="AR57" s="80" t="str">
        <f t="shared" si="13"/>
        <v/>
      </c>
      <c r="AS57" s="80" t="str">
        <f t="shared" si="14"/>
        <v/>
      </c>
    </row>
    <row r="58" spans="1:45" ht="33.75" customHeight="1">
      <c r="A58" s="88" t="str">
        <f t="shared" si="0"/>
        <v/>
      </c>
      <c r="B58" s="89" t="str">
        <f>IF(A58="","",VLOOKUP(A58,'Cons. P.A.'!A$14:W$1350,5,0))</f>
        <v/>
      </c>
      <c r="C58" s="14" t="str">
        <f>IF(A58="","",VLOOKUP(A58,'Cons. P.A.'!A$14:W$1350,6,0))</f>
        <v/>
      </c>
      <c r="D58" s="14" t="str">
        <f>IF(A58="","",VLOOKUP(A58,'Cons. P.A.'!A$14:W$1350,13,0))</f>
        <v/>
      </c>
      <c r="E58" s="14" t="str">
        <f>IF(A58="","",VLOOKUP(A58,'Cons. P.A.'!A$14:W$1350,12,0))</f>
        <v/>
      </c>
      <c r="F58" s="14" t="str">
        <f>IF(A58="","",VLOOKUP(A58,'Cons. P.A.'!A$14:AM$1350,25,0))</f>
        <v/>
      </c>
      <c r="G58" s="90" t="str">
        <f t="shared" si="1"/>
        <v/>
      </c>
      <c r="H58" s="91" t="str">
        <f>IF(A58="","",VLOOKUP(A58,'Cons. P.A.'!A$14:W$1350,14,0))</f>
        <v/>
      </c>
      <c r="I58" s="91" t="str">
        <f>IF(A58="","",VLOOKUP(A58,'Cons. P.A.'!A$14:AM$1350,26,0))</f>
        <v/>
      </c>
      <c r="J58" s="90" t="str">
        <f t="shared" si="2"/>
        <v/>
      </c>
      <c r="K58" s="14" t="str">
        <f>IF(A58="","",VLOOKUP(A58,'Cons. P.A.'!A$14:W$1350,16,0))</f>
        <v/>
      </c>
      <c r="L58" s="14" t="str">
        <f>IF(A58="","",VLOOKUP(A58,'Cons. P.A.'!A$14:W$1350,15,0))</f>
        <v/>
      </c>
      <c r="M58" s="14" t="str">
        <f>IF(A58="","",VLOOKUP(A58,'Cons. P.A.'!A$14:AM$1350,28,0))</f>
        <v/>
      </c>
      <c r="N58" s="90" t="str">
        <f t="shared" si="3"/>
        <v/>
      </c>
      <c r="O58" s="91" t="str">
        <f>IF(A58="","",VLOOKUP(A58,'Cons. P.A.'!A$14:W$1350,17,0))</f>
        <v/>
      </c>
      <c r="P58" s="91" t="str">
        <f>IF(A58="","",VLOOKUP(A58,'Cons. P.A.'!A$14:AM$1350,29,0))</f>
        <v/>
      </c>
      <c r="Q58" s="90" t="str">
        <f t="shared" si="4"/>
        <v/>
      </c>
      <c r="R58" s="14" t="str">
        <f>IF(A58="","",VLOOKUP(A58,'Cons. P.A.'!A$14:W$1350,19,0))</f>
        <v/>
      </c>
      <c r="S58" s="14" t="str">
        <f>IF(A58="","",VLOOKUP(A58,'Cons. P.A.'!A$14:W$1350,18,0))</f>
        <v/>
      </c>
      <c r="T58" s="14" t="str">
        <f>IF(A58="","",VLOOKUP(A58,'Cons. P.A.'!A$14:AM$1350,31,0))</f>
        <v/>
      </c>
      <c r="U58" s="90" t="str">
        <f t="shared" si="5"/>
        <v/>
      </c>
      <c r="V58" s="91" t="str">
        <f>IF(A58="","",VLOOKUP(A58,'Cons. P.A.'!A$14:W$1350,20,0))</f>
        <v/>
      </c>
      <c r="W58" s="91" t="str">
        <f>IF(A58="","",VLOOKUP(A58,'Cons. P.A.'!A$14:AM$1350,32,0))</f>
        <v/>
      </c>
      <c r="X58" s="90" t="str">
        <f t="shared" si="6"/>
        <v/>
      </c>
      <c r="Y58" s="14" t="str">
        <f>IF(A58="","",VLOOKUP(A58,'Cons. P.A.'!A$14:W$1350,22,0))</f>
        <v/>
      </c>
      <c r="Z58" s="14" t="str">
        <f>IF(A58="","",VLOOKUP(A58,'Cons. P.A.'!A$14:W$1350,21,0))</f>
        <v/>
      </c>
      <c r="AA58" s="14" t="str">
        <f>IF(A58="","",VLOOKUP(A58,'Cons. P.A.'!A$14:AM$1350,34,0))</f>
        <v/>
      </c>
      <c r="AB58" s="90" t="str">
        <f t="shared" si="7"/>
        <v/>
      </c>
      <c r="AC58" s="91" t="str">
        <f>IF(A58="","",VLOOKUP(A58,'Cons. P.A.'!A$14:W$1350,23,0))</f>
        <v/>
      </c>
      <c r="AD58" s="91" t="str">
        <f>IF(A58="","",VLOOKUP(A58,'Cons. P.A.'!A$14:AM$1350,35,0))</f>
        <v/>
      </c>
      <c r="AE58" s="90" t="str">
        <f t="shared" si="8"/>
        <v/>
      </c>
      <c r="AO58" s="15" t="str">
        <f>IF(A58="","",VLOOKUP(A58,'Cons. P.A.'!A$14:AM$1350,37,0))</f>
        <v/>
      </c>
      <c r="AP58" s="80" t="str">
        <f t="shared" si="9"/>
        <v/>
      </c>
      <c r="AQ58" s="80" t="str">
        <f t="shared" si="10"/>
        <v/>
      </c>
      <c r="AR58" s="80" t="str">
        <f t="shared" si="13"/>
        <v/>
      </c>
      <c r="AS58" s="80" t="str">
        <f t="shared" si="14"/>
        <v/>
      </c>
    </row>
    <row r="59" spans="1:45" ht="33.75" customHeight="1">
      <c r="A59" s="88" t="str">
        <f t="shared" si="0"/>
        <v/>
      </c>
      <c r="B59" s="89" t="str">
        <f>IF(A59="","",VLOOKUP(A59,'Cons. P.A.'!A$14:W$1350,5,0))</f>
        <v/>
      </c>
      <c r="C59" s="14" t="str">
        <f>IF(A59="","",VLOOKUP(A59,'Cons. P.A.'!A$14:W$1350,6,0))</f>
        <v/>
      </c>
      <c r="D59" s="14" t="str">
        <f>IF(A59="","",VLOOKUP(A59,'Cons. P.A.'!A$14:W$1350,13,0))</f>
        <v/>
      </c>
      <c r="E59" s="14" t="str">
        <f>IF(A59="","",VLOOKUP(A59,'Cons. P.A.'!A$14:W$1350,12,0))</f>
        <v/>
      </c>
      <c r="F59" s="14" t="str">
        <f>IF(A59="","",VLOOKUP(A59,'Cons. P.A.'!A$14:AM$1350,25,0))</f>
        <v/>
      </c>
      <c r="G59" s="90" t="str">
        <f t="shared" si="1"/>
        <v/>
      </c>
      <c r="H59" s="91" t="str">
        <f>IF(A59="","",VLOOKUP(A59,'Cons. P.A.'!A$14:W$1350,14,0))</f>
        <v/>
      </c>
      <c r="I59" s="91" t="str">
        <f>IF(A59="","",VLOOKUP(A59,'Cons. P.A.'!A$14:AM$1350,26,0))</f>
        <v/>
      </c>
      <c r="J59" s="90" t="str">
        <f t="shared" si="2"/>
        <v/>
      </c>
      <c r="K59" s="14" t="str">
        <f>IF(A59="","",VLOOKUP(A59,'Cons. P.A.'!A$14:W$1350,16,0))</f>
        <v/>
      </c>
      <c r="L59" s="14" t="str">
        <f>IF(A59="","",VLOOKUP(A59,'Cons. P.A.'!A$14:W$1350,15,0))</f>
        <v/>
      </c>
      <c r="M59" s="14" t="str">
        <f>IF(A59="","",VLOOKUP(A59,'Cons. P.A.'!A$14:AM$1350,28,0))</f>
        <v/>
      </c>
      <c r="N59" s="90" t="str">
        <f t="shared" si="3"/>
        <v/>
      </c>
      <c r="O59" s="91" t="str">
        <f>IF(A59="","",VLOOKUP(A59,'Cons. P.A.'!A$14:W$1350,17,0))</f>
        <v/>
      </c>
      <c r="P59" s="91" t="str">
        <f>IF(A59="","",VLOOKUP(A59,'Cons. P.A.'!A$14:AM$1350,29,0))</f>
        <v/>
      </c>
      <c r="Q59" s="90" t="str">
        <f t="shared" si="4"/>
        <v/>
      </c>
      <c r="R59" s="14" t="str">
        <f>IF(A59="","",VLOOKUP(A59,'Cons. P.A.'!A$14:W$1350,19,0))</f>
        <v/>
      </c>
      <c r="S59" s="14" t="str">
        <f>IF(A59="","",VLOOKUP(A59,'Cons. P.A.'!A$14:W$1350,18,0))</f>
        <v/>
      </c>
      <c r="T59" s="14" t="str">
        <f>IF(A59="","",VLOOKUP(A59,'Cons. P.A.'!A$14:AM$1350,31,0))</f>
        <v/>
      </c>
      <c r="U59" s="90" t="str">
        <f t="shared" si="5"/>
        <v/>
      </c>
      <c r="V59" s="91" t="str">
        <f>IF(A59="","",VLOOKUP(A59,'Cons. P.A.'!A$14:W$1350,20,0))</f>
        <v/>
      </c>
      <c r="W59" s="91" t="str">
        <f>IF(A59="","",VLOOKUP(A59,'Cons. P.A.'!A$14:AM$1350,32,0))</f>
        <v/>
      </c>
      <c r="X59" s="90" t="str">
        <f t="shared" si="6"/>
        <v/>
      </c>
      <c r="Y59" s="14" t="str">
        <f>IF(A59="","",VLOOKUP(A59,'Cons. P.A.'!A$14:W$1350,22,0))</f>
        <v/>
      </c>
      <c r="Z59" s="14" t="str">
        <f>IF(A59="","",VLOOKUP(A59,'Cons. P.A.'!A$14:W$1350,21,0))</f>
        <v/>
      </c>
      <c r="AA59" s="14" t="str">
        <f>IF(A59="","",VLOOKUP(A59,'Cons. P.A.'!A$14:AM$1350,34,0))</f>
        <v/>
      </c>
      <c r="AB59" s="90" t="str">
        <f t="shared" si="7"/>
        <v/>
      </c>
      <c r="AC59" s="91" t="str">
        <f>IF(A59="","",VLOOKUP(A59,'Cons. P.A.'!A$14:W$1350,23,0))</f>
        <v/>
      </c>
      <c r="AD59" s="91" t="str">
        <f>IF(A59="","",VLOOKUP(A59,'Cons. P.A.'!A$14:AM$1350,35,0))</f>
        <v/>
      </c>
      <c r="AE59" s="90" t="str">
        <f t="shared" si="8"/>
        <v/>
      </c>
      <c r="AO59" s="15" t="str">
        <f>IF(A59="","",VLOOKUP(A59,'Cons. P.A.'!A$14:AM$1350,37,0))</f>
        <v/>
      </c>
      <c r="AP59" s="80" t="str">
        <f t="shared" si="9"/>
        <v/>
      </c>
      <c r="AQ59" s="80" t="str">
        <f t="shared" si="10"/>
        <v/>
      </c>
      <c r="AR59" s="80" t="str">
        <f t="shared" si="13"/>
        <v/>
      </c>
      <c r="AS59" s="80" t="str">
        <f t="shared" si="14"/>
        <v/>
      </c>
    </row>
    <row r="60" spans="1:45" ht="33.75" customHeight="1">
      <c r="A60" s="88" t="str">
        <f t="shared" si="0"/>
        <v/>
      </c>
      <c r="B60" s="89" t="str">
        <f>IF(A60="","",VLOOKUP(A60,'Cons. P.A.'!A$14:W$1350,5,0))</f>
        <v/>
      </c>
      <c r="C60" s="14" t="str">
        <f>IF(A60="","",VLOOKUP(A60,'Cons. P.A.'!A$14:W$1350,6,0))</f>
        <v/>
      </c>
      <c r="D60" s="14" t="str">
        <f>IF(A60="","",VLOOKUP(A60,'Cons. P.A.'!A$14:W$1350,13,0))</f>
        <v/>
      </c>
      <c r="E60" s="14" t="str">
        <f>IF(A60="","",VLOOKUP(A60,'Cons. P.A.'!A$14:W$1350,12,0))</f>
        <v/>
      </c>
      <c r="F60" s="14" t="str">
        <f>IF(A60="","",VLOOKUP(A60,'Cons. P.A.'!A$14:AM$1350,25,0))</f>
        <v/>
      </c>
      <c r="G60" s="90" t="str">
        <f t="shared" si="1"/>
        <v/>
      </c>
      <c r="H60" s="91" t="str">
        <f>IF(A60="","",VLOOKUP(A60,'Cons. P.A.'!A$14:W$1350,14,0))</f>
        <v/>
      </c>
      <c r="I60" s="91" t="str">
        <f>IF(A60="","",VLOOKUP(A60,'Cons. P.A.'!A$14:AM$1350,26,0))</f>
        <v/>
      </c>
      <c r="J60" s="90" t="str">
        <f t="shared" si="2"/>
        <v/>
      </c>
      <c r="K60" s="14" t="str">
        <f>IF(A60="","",VLOOKUP(A60,'Cons. P.A.'!A$14:W$1350,16,0))</f>
        <v/>
      </c>
      <c r="L60" s="14" t="str">
        <f>IF(A60="","",VLOOKUP(A60,'Cons. P.A.'!A$14:W$1350,15,0))</f>
        <v/>
      </c>
      <c r="M60" s="14" t="str">
        <f>IF(A60="","",VLOOKUP(A60,'Cons. P.A.'!A$14:AM$1350,28,0))</f>
        <v/>
      </c>
      <c r="N60" s="90" t="str">
        <f t="shared" si="3"/>
        <v/>
      </c>
      <c r="O60" s="91" t="str">
        <f>IF(A60="","",VLOOKUP(A60,'Cons. P.A.'!A$14:W$1350,17,0))</f>
        <v/>
      </c>
      <c r="P60" s="91" t="str">
        <f>IF(A60="","",VLOOKUP(A60,'Cons. P.A.'!A$14:AM$1350,29,0))</f>
        <v/>
      </c>
      <c r="Q60" s="90" t="str">
        <f t="shared" si="4"/>
        <v/>
      </c>
      <c r="R60" s="14" t="str">
        <f>IF(A60="","",VLOOKUP(A60,'Cons. P.A.'!A$14:W$1350,19,0))</f>
        <v/>
      </c>
      <c r="S60" s="14" t="str">
        <f>IF(A60="","",VLOOKUP(A60,'Cons. P.A.'!A$14:W$1350,18,0))</f>
        <v/>
      </c>
      <c r="T60" s="14" t="str">
        <f>IF(A60="","",VLOOKUP(A60,'Cons. P.A.'!A$14:AM$1350,31,0))</f>
        <v/>
      </c>
      <c r="U60" s="90" t="str">
        <f t="shared" si="5"/>
        <v/>
      </c>
      <c r="V60" s="91" t="str">
        <f>IF(A60="","",VLOOKUP(A60,'Cons. P.A.'!A$14:W$1350,20,0))</f>
        <v/>
      </c>
      <c r="W60" s="91" t="str">
        <f>IF(A60="","",VLOOKUP(A60,'Cons. P.A.'!A$14:AM$1350,32,0))</f>
        <v/>
      </c>
      <c r="X60" s="90" t="str">
        <f t="shared" si="6"/>
        <v/>
      </c>
      <c r="Y60" s="14" t="str">
        <f>IF(A60="","",VLOOKUP(A60,'Cons. P.A.'!A$14:W$1350,22,0))</f>
        <v/>
      </c>
      <c r="Z60" s="14" t="str">
        <f>IF(A60="","",VLOOKUP(A60,'Cons. P.A.'!A$14:W$1350,21,0))</f>
        <v/>
      </c>
      <c r="AA60" s="14" t="str">
        <f>IF(A60="","",VLOOKUP(A60,'Cons. P.A.'!A$14:AM$1350,34,0))</f>
        <v/>
      </c>
      <c r="AB60" s="90" t="str">
        <f t="shared" si="7"/>
        <v/>
      </c>
      <c r="AC60" s="91" t="str">
        <f>IF(A60="","",VLOOKUP(A60,'Cons. P.A.'!A$14:W$1350,23,0))</f>
        <v/>
      </c>
      <c r="AD60" s="91" t="str">
        <f>IF(A60="","",VLOOKUP(A60,'Cons. P.A.'!A$14:AM$1350,35,0))</f>
        <v/>
      </c>
      <c r="AE60" s="90" t="str">
        <f t="shared" si="8"/>
        <v/>
      </c>
      <c r="AO60" s="15" t="str">
        <f>IF(A60="","",VLOOKUP(A60,'Cons. P.A.'!A$14:AM$1350,37,0))</f>
        <v/>
      </c>
      <c r="AP60" s="80" t="str">
        <f t="shared" si="9"/>
        <v/>
      </c>
      <c r="AQ60" s="80" t="str">
        <f t="shared" si="10"/>
        <v/>
      </c>
      <c r="AR60" s="80" t="str">
        <f t="shared" si="13"/>
        <v/>
      </c>
      <c r="AS60" s="80" t="str">
        <f t="shared" si="14"/>
        <v/>
      </c>
    </row>
    <row r="61" spans="1:45" ht="33.75" customHeight="1">
      <c r="A61" s="88" t="str">
        <f t="shared" si="0"/>
        <v/>
      </c>
      <c r="B61" s="89" t="str">
        <f>IF(A61="","",VLOOKUP(A61,'Cons. P.A.'!A$14:W$1350,5,0))</f>
        <v/>
      </c>
      <c r="C61" s="14" t="str">
        <f>IF(A61="","",VLOOKUP(A61,'Cons. P.A.'!A$14:W$1350,6,0))</f>
        <v/>
      </c>
      <c r="D61" s="14" t="str">
        <f>IF(A61="","",VLOOKUP(A61,'Cons. P.A.'!A$14:W$1350,13,0))</f>
        <v/>
      </c>
      <c r="E61" s="14" t="str">
        <f>IF(A61="","",VLOOKUP(A61,'Cons. P.A.'!A$14:W$1350,12,0))</f>
        <v/>
      </c>
      <c r="F61" s="14" t="str">
        <f>IF(A61="","",VLOOKUP(A61,'Cons. P.A.'!A$14:AM$1350,25,0))</f>
        <v/>
      </c>
      <c r="G61" s="90" t="str">
        <f t="shared" si="1"/>
        <v/>
      </c>
      <c r="H61" s="91" t="str">
        <f>IF(A61="","",VLOOKUP(A61,'Cons. P.A.'!A$14:W$1350,14,0))</f>
        <v/>
      </c>
      <c r="I61" s="91" t="str">
        <f>IF(A61="","",VLOOKUP(A61,'Cons. P.A.'!A$14:AM$1350,26,0))</f>
        <v/>
      </c>
      <c r="J61" s="90" t="str">
        <f t="shared" si="2"/>
        <v/>
      </c>
      <c r="K61" s="14" t="str">
        <f>IF(A61="","",VLOOKUP(A61,'Cons. P.A.'!A$14:W$1350,16,0))</f>
        <v/>
      </c>
      <c r="L61" s="14" t="str">
        <f>IF(A61="","",VLOOKUP(A61,'Cons. P.A.'!A$14:W$1350,15,0))</f>
        <v/>
      </c>
      <c r="M61" s="14" t="str">
        <f>IF(A61="","",VLOOKUP(A61,'Cons. P.A.'!A$14:AM$1350,28,0))</f>
        <v/>
      </c>
      <c r="N61" s="90" t="str">
        <f t="shared" si="3"/>
        <v/>
      </c>
      <c r="O61" s="91" t="str">
        <f>IF(A61="","",VLOOKUP(A61,'Cons. P.A.'!A$14:W$1350,17,0))</f>
        <v/>
      </c>
      <c r="P61" s="91" t="str">
        <f>IF(A61="","",VLOOKUP(A61,'Cons. P.A.'!A$14:AM$1350,29,0))</f>
        <v/>
      </c>
      <c r="Q61" s="90" t="str">
        <f t="shared" si="4"/>
        <v/>
      </c>
      <c r="R61" s="14" t="str">
        <f>IF(A61="","",VLOOKUP(A61,'Cons. P.A.'!A$14:W$1350,19,0))</f>
        <v/>
      </c>
      <c r="S61" s="14" t="str">
        <f>IF(A61="","",VLOOKUP(A61,'Cons. P.A.'!A$14:W$1350,18,0))</f>
        <v/>
      </c>
      <c r="T61" s="14" t="str">
        <f>IF(A61="","",VLOOKUP(A61,'Cons. P.A.'!A$14:AM$1350,31,0))</f>
        <v/>
      </c>
      <c r="U61" s="90" t="str">
        <f t="shared" si="5"/>
        <v/>
      </c>
      <c r="V61" s="91" t="str">
        <f>IF(A61="","",VLOOKUP(A61,'Cons. P.A.'!A$14:W$1350,20,0))</f>
        <v/>
      </c>
      <c r="W61" s="91" t="str">
        <f>IF(A61="","",VLOOKUP(A61,'Cons. P.A.'!A$14:AM$1350,32,0))</f>
        <v/>
      </c>
      <c r="X61" s="90" t="str">
        <f t="shared" si="6"/>
        <v/>
      </c>
      <c r="Y61" s="14" t="str">
        <f>IF(A61="","",VLOOKUP(A61,'Cons. P.A.'!A$14:W$1350,22,0))</f>
        <v/>
      </c>
      <c r="Z61" s="14" t="str">
        <f>IF(A61="","",VLOOKUP(A61,'Cons. P.A.'!A$14:W$1350,21,0))</f>
        <v/>
      </c>
      <c r="AA61" s="14" t="str">
        <f>IF(A61="","",VLOOKUP(A61,'Cons. P.A.'!A$14:AM$1350,34,0))</f>
        <v/>
      </c>
      <c r="AB61" s="90" t="str">
        <f t="shared" si="7"/>
        <v/>
      </c>
      <c r="AC61" s="91" t="str">
        <f>IF(A61="","",VLOOKUP(A61,'Cons. P.A.'!A$14:W$1350,23,0))</f>
        <v/>
      </c>
      <c r="AD61" s="91" t="str">
        <f>IF(A61="","",VLOOKUP(A61,'Cons. P.A.'!A$14:AM$1350,35,0))</f>
        <v/>
      </c>
      <c r="AE61" s="90" t="str">
        <f t="shared" si="8"/>
        <v/>
      </c>
      <c r="AO61" s="15" t="str">
        <f>IF(A61="","",VLOOKUP(A61,'Cons. P.A.'!A$14:AM$1350,37,0))</f>
        <v/>
      </c>
      <c r="AP61" s="80" t="str">
        <f t="shared" si="9"/>
        <v/>
      </c>
      <c r="AQ61" s="80" t="str">
        <f t="shared" si="10"/>
        <v/>
      </c>
      <c r="AR61" s="80" t="str">
        <f t="shared" si="13"/>
        <v/>
      </c>
      <c r="AS61" s="80" t="str">
        <f t="shared" si="14"/>
        <v/>
      </c>
    </row>
    <row r="62" spans="1:45" ht="33.75" customHeight="1">
      <c r="A62" s="88" t="str">
        <f t="shared" si="0"/>
        <v/>
      </c>
      <c r="B62" s="89" t="str">
        <f>IF(A62="","",VLOOKUP(A62,'Cons. P.A.'!A$14:W$1350,5,0))</f>
        <v/>
      </c>
      <c r="C62" s="14" t="str">
        <f>IF(A62="","",VLOOKUP(A62,'Cons. P.A.'!A$14:W$1350,6,0))</f>
        <v/>
      </c>
      <c r="D62" s="14" t="str">
        <f>IF(A62="","",VLOOKUP(A62,'Cons. P.A.'!A$14:W$1350,13,0))</f>
        <v/>
      </c>
      <c r="E62" s="14" t="str">
        <f>IF(A62="","",VLOOKUP(A62,'Cons. P.A.'!A$14:W$1350,12,0))</f>
        <v/>
      </c>
      <c r="F62" s="14" t="str">
        <f>IF(A62="","",VLOOKUP(A62,'Cons. P.A.'!A$14:AM$1350,25,0))</f>
        <v/>
      </c>
      <c r="G62" s="90" t="str">
        <f t="shared" si="1"/>
        <v/>
      </c>
      <c r="H62" s="91" t="str">
        <f>IF(A62="","",VLOOKUP(A62,'Cons. P.A.'!A$14:W$1350,14,0))</f>
        <v/>
      </c>
      <c r="I62" s="91" t="str">
        <f>IF(A62="","",VLOOKUP(A62,'Cons. P.A.'!A$14:AM$1350,26,0))</f>
        <v/>
      </c>
      <c r="J62" s="90" t="str">
        <f t="shared" si="2"/>
        <v/>
      </c>
      <c r="K62" s="14" t="str">
        <f>IF(A62="","",VLOOKUP(A62,'Cons. P.A.'!A$14:W$1350,16,0))</f>
        <v/>
      </c>
      <c r="L62" s="14" t="str">
        <f>IF(A62="","",VLOOKUP(A62,'Cons. P.A.'!A$14:W$1350,15,0))</f>
        <v/>
      </c>
      <c r="M62" s="14" t="str">
        <f>IF(A62="","",VLOOKUP(A62,'Cons. P.A.'!A$14:AM$1350,28,0))</f>
        <v/>
      </c>
      <c r="N62" s="90" t="str">
        <f t="shared" si="3"/>
        <v/>
      </c>
      <c r="O62" s="91" t="str">
        <f>IF(A62="","",VLOOKUP(A62,'Cons. P.A.'!A$14:W$1350,17,0))</f>
        <v/>
      </c>
      <c r="P62" s="91" t="str">
        <f>IF(A62="","",VLOOKUP(A62,'Cons. P.A.'!A$14:AM$1350,29,0))</f>
        <v/>
      </c>
      <c r="Q62" s="90" t="str">
        <f t="shared" si="4"/>
        <v/>
      </c>
      <c r="R62" s="14" t="str">
        <f>IF(A62="","",VLOOKUP(A62,'Cons. P.A.'!A$14:W$1350,19,0))</f>
        <v/>
      </c>
      <c r="S62" s="14" t="str">
        <f>IF(A62="","",VLOOKUP(A62,'Cons. P.A.'!A$14:W$1350,18,0))</f>
        <v/>
      </c>
      <c r="T62" s="14" t="str">
        <f>IF(A62="","",VLOOKUP(A62,'Cons. P.A.'!A$14:AM$1350,31,0))</f>
        <v/>
      </c>
      <c r="U62" s="90" t="str">
        <f t="shared" si="5"/>
        <v/>
      </c>
      <c r="V62" s="91" t="str">
        <f>IF(A62="","",VLOOKUP(A62,'Cons. P.A.'!A$14:W$1350,20,0))</f>
        <v/>
      </c>
      <c r="W62" s="91" t="str">
        <f>IF(A62="","",VLOOKUP(A62,'Cons. P.A.'!A$14:AM$1350,32,0))</f>
        <v/>
      </c>
      <c r="X62" s="90" t="str">
        <f t="shared" si="6"/>
        <v/>
      </c>
      <c r="Y62" s="14" t="str">
        <f>IF(A62="","",VLOOKUP(A62,'Cons. P.A.'!A$14:W$1350,22,0))</f>
        <v/>
      </c>
      <c r="Z62" s="14" t="str">
        <f>IF(A62="","",VLOOKUP(A62,'Cons. P.A.'!A$14:W$1350,21,0))</f>
        <v/>
      </c>
      <c r="AA62" s="14" t="str">
        <f>IF(A62="","",VLOOKUP(A62,'Cons. P.A.'!A$14:AM$1350,34,0))</f>
        <v/>
      </c>
      <c r="AB62" s="90" t="str">
        <f t="shared" si="7"/>
        <v/>
      </c>
      <c r="AC62" s="91" t="str">
        <f>IF(A62="","",VLOOKUP(A62,'Cons. P.A.'!A$14:W$1350,23,0))</f>
        <v/>
      </c>
      <c r="AD62" s="91" t="str">
        <f>IF(A62="","",VLOOKUP(A62,'Cons. P.A.'!A$14:AM$1350,35,0))</f>
        <v/>
      </c>
      <c r="AE62" s="90" t="str">
        <f t="shared" si="8"/>
        <v/>
      </c>
      <c r="AO62" s="15" t="str">
        <f>IF(A62="","",VLOOKUP(A62,'Cons. P.A.'!A$14:AM$1350,37,0))</f>
        <v/>
      </c>
      <c r="AP62" s="80" t="str">
        <f t="shared" si="9"/>
        <v/>
      </c>
      <c r="AQ62" s="80" t="str">
        <f t="shared" si="10"/>
        <v/>
      </c>
      <c r="AR62" s="80" t="str">
        <f t="shared" si="13"/>
        <v/>
      </c>
      <c r="AS62" s="80" t="str">
        <f t="shared" si="14"/>
        <v/>
      </c>
    </row>
    <row r="63" spans="1:45" ht="33.75" customHeight="1">
      <c r="A63" s="88" t="str">
        <f t="shared" si="0"/>
        <v/>
      </c>
      <c r="B63" s="89" t="str">
        <f>IF(A63="","",VLOOKUP(A63,'Cons. P.A.'!A$14:W$1350,5,0))</f>
        <v/>
      </c>
      <c r="C63" s="14" t="str">
        <f>IF(A63="","",VLOOKUP(A63,'Cons. P.A.'!A$14:W$1350,6,0))</f>
        <v/>
      </c>
      <c r="D63" s="14" t="str">
        <f>IF(A63="","",VLOOKUP(A63,'Cons. P.A.'!A$14:W$1350,13,0))</f>
        <v/>
      </c>
      <c r="E63" s="14" t="str">
        <f>IF(A63="","",VLOOKUP(A63,'Cons. P.A.'!A$14:W$1350,12,0))</f>
        <v/>
      </c>
      <c r="F63" s="14" t="str">
        <f>IF(A63="","",VLOOKUP(A63,'Cons. P.A.'!A$14:AM$1350,25,0))</f>
        <v/>
      </c>
      <c r="G63" s="90" t="str">
        <f t="shared" si="1"/>
        <v/>
      </c>
      <c r="H63" s="91" t="str">
        <f>IF(A63="","",VLOOKUP(A63,'Cons. P.A.'!A$14:W$1350,14,0))</f>
        <v/>
      </c>
      <c r="I63" s="91" t="str">
        <f>IF(A63="","",VLOOKUP(A63,'Cons. P.A.'!A$14:AM$1350,26,0))</f>
        <v/>
      </c>
      <c r="J63" s="90" t="str">
        <f t="shared" si="2"/>
        <v/>
      </c>
      <c r="K63" s="14" t="str">
        <f>IF(A63="","",VLOOKUP(A63,'Cons. P.A.'!A$14:W$1350,16,0))</f>
        <v/>
      </c>
      <c r="L63" s="14" t="str">
        <f>IF(A63="","",VLOOKUP(A63,'Cons. P.A.'!A$14:W$1350,15,0))</f>
        <v/>
      </c>
      <c r="M63" s="14" t="str">
        <f>IF(A63="","",VLOOKUP(A63,'Cons. P.A.'!A$14:AM$1350,28,0))</f>
        <v/>
      </c>
      <c r="N63" s="90" t="str">
        <f t="shared" si="3"/>
        <v/>
      </c>
      <c r="O63" s="91" t="str">
        <f>IF(A63="","",VLOOKUP(A63,'Cons. P.A.'!A$14:W$1350,17,0))</f>
        <v/>
      </c>
      <c r="P63" s="91" t="str">
        <f>IF(A63="","",VLOOKUP(A63,'Cons. P.A.'!A$14:AM$1350,29,0))</f>
        <v/>
      </c>
      <c r="Q63" s="90" t="str">
        <f t="shared" si="4"/>
        <v/>
      </c>
      <c r="R63" s="14" t="str">
        <f>IF(A63="","",VLOOKUP(A63,'Cons. P.A.'!A$14:W$1350,19,0))</f>
        <v/>
      </c>
      <c r="S63" s="14" t="str">
        <f>IF(A63="","",VLOOKUP(A63,'Cons. P.A.'!A$14:W$1350,18,0))</f>
        <v/>
      </c>
      <c r="T63" s="14" t="str">
        <f>IF(A63="","",VLOOKUP(A63,'Cons. P.A.'!A$14:AM$1350,31,0))</f>
        <v/>
      </c>
      <c r="U63" s="90" t="str">
        <f t="shared" si="5"/>
        <v/>
      </c>
      <c r="V63" s="91" t="str">
        <f>IF(A63="","",VLOOKUP(A63,'Cons. P.A.'!A$14:W$1350,20,0))</f>
        <v/>
      </c>
      <c r="W63" s="91" t="str">
        <f>IF(A63="","",VLOOKUP(A63,'Cons. P.A.'!A$14:AM$1350,32,0))</f>
        <v/>
      </c>
      <c r="X63" s="90" t="str">
        <f t="shared" si="6"/>
        <v/>
      </c>
      <c r="Y63" s="14" t="str">
        <f>IF(A63="","",VLOOKUP(A63,'Cons. P.A.'!A$14:W$1350,22,0))</f>
        <v/>
      </c>
      <c r="Z63" s="14" t="str">
        <f>IF(A63="","",VLOOKUP(A63,'Cons. P.A.'!A$14:W$1350,21,0))</f>
        <v/>
      </c>
      <c r="AA63" s="14" t="str">
        <f>IF(A63="","",VLOOKUP(A63,'Cons. P.A.'!A$14:AM$1350,34,0))</f>
        <v/>
      </c>
      <c r="AB63" s="90" t="str">
        <f t="shared" si="7"/>
        <v/>
      </c>
      <c r="AC63" s="91" t="str">
        <f>IF(A63="","",VLOOKUP(A63,'Cons. P.A.'!A$14:W$1350,23,0))</f>
        <v/>
      </c>
      <c r="AD63" s="91" t="str">
        <f>IF(A63="","",VLOOKUP(A63,'Cons. P.A.'!A$14:AM$1350,35,0))</f>
        <v/>
      </c>
      <c r="AE63" s="90" t="str">
        <f t="shared" si="8"/>
        <v/>
      </c>
      <c r="AO63" s="15" t="str">
        <f>IF(A63="","",VLOOKUP(A63,'Cons. P.A.'!A$14:AM$1350,37,0))</f>
        <v/>
      </c>
      <c r="AP63" s="80" t="str">
        <f t="shared" si="9"/>
        <v/>
      </c>
      <c r="AQ63" s="80" t="str">
        <f t="shared" si="10"/>
        <v/>
      </c>
      <c r="AR63" s="80" t="str">
        <f t="shared" si="13"/>
        <v/>
      </c>
      <c r="AS63" s="80" t="str">
        <f t="shared" si="14"/>
        <v/>
      </c>
    </row>
    <row r="64" spans="1:45" ht="33.75" customHeight="1">
      <c r="A64" s="88" t="str">
        <f t="shared" si="0"/>
        <v/>
      </c>
      <c r="B64" s="89" t="str">
        <f>IF(A64="","",VLOOKUP(A64,'Cons. P.A.'!A$14:W$1350,5,0))</f>
        <v/>
      </c>
      <c r="C64" s="14" t="str">
        <f>IF(A64="","",VLOOKUP(A64,'Cons. P.A.'!A$14:W$1350,6,0))</f>
        <v/>
      </c>
      <c r="D64" s="14" t="str">
        <f>IF(A64="","",VLOOKUP(A64,'Cons. P.A.'!A$14:W$1350,13,0))</f>
        <v/>
      </c>
      <c r="E64" s="14" t="str">
        <f>IF(A64="","",VLOOKUP(A64,'Cons. P.A.'!A$14:W$1350,12,0))</f>
        <v/>
      </c>
      <c r="F64" s="14" t="str">
        <f>IF(A64="","",VLOOKUP(A64,'Cons. P.A.'!A$14:AM$1350,25,0))</f>
        <v/>
      </c>
      <c r="G64" s="90" t="str">
        <f t="shared" si="1"/>
        <v/>
      </c>
      <c r="H64" s="91" t="str">
        <f>IF(A64="","",VLOOKUP(A64,'Cons. P.A.'!A$14:W$1350,14,0))</f>
        <v/>
      </c>
      <c r="I64" s="91" t="str">
        <f>IF(A64="","",VLOOKUP(A64,'Cons. P.A.'!A$14:AM$1350,26,0))</f>
        <v/>
      </c>
      <c r="J64" s="90" t="str">
        <f t="shared" si="2"/>
        <v/>
      </c>
      <c r="K64" s="14" t="str">
        <f>IF(A64="","",VLOOKUP(A64,'Cons. P.A.'!A$14:W$1350,16,0))</f>
        <v/>
      </c>
      <c r="L64" s="14" t="str">
        <f>IF(A64="","",VLOOKUP(A64,'Cons. P.A.'!A$14:W$1350,15,0))</f>
        <v/>
      </c>
      <c r="M64" s="14" t="str">
        <f>IF(A64="","",VLOOKUP(A64,'Cons. P.A.'!A$14:AM$1350,28,0))</f>
        <v/>
      </c>
      <c r="N64" s="90" t="str">
        <f t="shared" si="3"/>
        <v/>
      </c>
      <c r="O64" s="91" t="str">
        <f>IF(A64="","",VLOOKUP(A64,'Cons. P.A.'!A$14:W$1350,17,0))</f>
        <v/>
      </c>
      <c r="P64" s="91" t="str">
        <f>IF(A64="","",VLOOKUP(A64,'Cons. P.A.'!A$14:AM$1350,29,0))</f>
        <v/>
      </c>
      <c r="Q64" s="90" t="str">
        <f t="shared" si="4"/>
        <v/>
      </c>
      <c r="R64" s="14" t="str">
        <f>IF(A64="","",VLOOKUP(A64,'Cons. P.A.'!A$14:W$1350,19,0))</f>
        <v/>
      </c>
      <c r="S64" s="14" t="str">
        <f>IF(A64="","",VLOOKUP(A64,'Cons. P.A.'!A$14:W$1350,18,0))</f>
        <v/>
      </c>
      <c r="T64" s="14" t="str">
        <f>IF(A64="","",VLOOKUP(A64,'Cons. P.A.'!A$14:AM$1350,31,0))</f>
        <v/>
      </c>
      <c r="U64" s="90" t="str">
        <f t="shared" si="5"/>
        <v/>
      </c>
      <c r="V64" s="91" t="str">
        <f>IF(A64="","",VLOOKUP(A64,'Cons. P.A.'!A$14:W$1350,20,0))</f>
        <v/>
      </c>
      <c r="W64" s="91" t="str">
        <f>IF(A64="","",VLOOKUP(A64,'Cons. P.A.'!A$14:AM$1350,32,0))</f>
        <v/>
      </c>
      <c r="X64" s="90" t="str">
        <f t="shared" si="6"/>
        <v/>
      </c>
      <c r="Y64" s="14" t="str">
        <f>IF(A64="","",VLOOKUP(A64,'Cons. P.A.'!A$14:W$1350,22,0))</f>
        <v/>
      </c>
      <c r="Z64" s="14" t="str">
        <f>IF(A64="","",VLOOKUP(A64,'Cons. P.A.'!A$14:W$1350,21,0))</f>
        <v/>
      </c>
      <c r="AA64" s="14" t="str">
        <f>IF(A64="","",VLOOKUP(A64,'Cons. P.A.'!A$14:AM$1350,34,0))</f>
        <v/>
      </c>
      <c r="AB64" s="90" t="str">
        <f t="shared" si="7"/>
        <v/>
      </c>
      <c r="AC64" s="91" t="str">
        <f>IF(A64="","",VLOOKUP(A64,'Cons. P.A.'!A$14:W$1350,23,0))</f>
        <v/>
      </c>
      <c r="AD64" s="91" t="str">
        <f>IF(A64="","",VLOOKUP(A64,'Cons. P.A.'!A$14:AM$1350,35,0))</f>
        <v/>
      </c>
      <c r="AE64" s="90" t="str">
        <f t="shared" si="8"/>
        <v/>
      </c>
      <c r="AO64" s="15" t="str">
        <f>IF(A64="","",VLOOKUP(A64,'Cons. P.A.'!A$14:AM$1350,37,0))</f>
        <v/>
      </c>
      <c r="AP64" s="80" t="str">
        <f t="shared" si="9"/>
        <v/>
      </c>
      <c r="AQ64" s="80" t="str">
        <f t="shared" si="10"/>
        <v/>
      </c>
      <c r="AR64" s="80" t="str">
        <f t="shared" si="13"/>
        <v/>
      </c>
      <c r="AS64" s="80" t="str">
        <f t="shared" si="14"/>
        <v/>
      </c>
    </row>
    <row r="65" spans="1:45" ht="33.75" customHeight="1">
      <c r="A65" s="88" t="str">
        <f t="shared" si="0"/>
        <v/>
      </c>
      <c r="B65" s="89" t="str">
        <f>IF(A65="","",VLOOKUP(A65,'Cons. P.A.'!A$14:W$1350,5,0))</f>
        <v/>
      </c>
      <c r="C65" s="14" t="str">
        <f>IF(A65="","",VLOOKUP(A65,'Cons. P.A.'!A$14:W$1350,6,0))</f>
        <v/>
      </c>
      <c r="D65" s="14" t="str">
        <f>IF(A65="","",VLOOKUP(A65,'Cons. P.A.'!A$14:W$1350,13,0))</f>
        <v/>
      </c>
      <c r="E65" s="14" t="str">
        <f>IF(A65="","",VLOOKUP(A65,'Cons. P.A.'!A$14:W$1350,12,0))</f>
        <v/>
      </c>
      <c r="F65" s="14" t="str">
        <f>IF(A65="","",VLOOKUP(A65,'Cons. P.A.'!A$14:AM$1350,25,0))</f>
        <v/>
      </c>
      <c r="G65" s="90" t="str">
        <f t="shared" si="1"/>
        <v/>
      </c>
      <c r="H65" s="91" t="str">
        <f>IF(A65="","",VLOOKUP(A65,'Cons. P.A.'!A$14:W$1350,14,0))</f>
        <v/>
      </c>
      <c r="I65" s="91" t="str">
        <f>IF(A65="","",VLOOKUP(A65,'Cons. P.A.'!A$14:AM$1350,26,0))</f>
        <v/>
      </c>
      <c r="J65" s="90" t="str">
        <f t="shared" si="2"/>
        <v/>
      </c>
      <c r="K65" s="14" t="str">
        <f>IF(A65="","",VLOOKUP(A65,'Cons. P.A.'!A$14:W$1350,16,0))</f>
        <v/>
      </c>
      <c r="L65" s="14" t="str">
        <f>IF(A65="","",VLOOKUP(A65,'Cons. P.A.'!A$14:W$1350,15,0))</f>
        <v/>
      </c>
      <c r="M65" s="14" t="str">
        <f>IF(A65="","",VLOOKUP(A65,'Cons. P.A.'!A$14:AM$1350,28,0))</f>
        <v/>
      </c>
      <c r="N65" s="90" t="str">
        <f t="shared" si="3"/>
        <v/>
      </c>
      <c r="O65" s="91" t="str">
        <f>IF(A65="","",VLOOKUP(A65,'Cons. P.A.'!A$14:W$1350,17,0))</f>
        <v/>
      </c>
      <c r="P65" s="91" t="str">
        <f>IF(A65="","",VLOOKUP(A65,'Cons. P.A.'!A$14:AM$1350,29,0))</f>
        <v/>
      </c>
      <c r="Q65" s="90" t="str">
        <f t="shared" si="4"/>
        <v/>
      </c>
      <c r="R65" s="14" t="str">
        <f>IF(A65="","",VLOOKUP(A65,'Cons. P.A.'!A$14:W$1350,19,0))</f>
        <v/>
      </c>
      <c r="S65" s="14" t="str">
        <f>IF(A65="","",VLOOKUP(A65,'Cons. P.A.'!A$14:W$1350,18,0))</f>
        <v/>
      </c>
      <c r="T65" s="14" t="str">
        <f>IF(A65="","",VLOOKUP(A65,'Cons. P.A.'!A$14:AM$1350,31,0))</f>
        <v/>
      </c>
      <c r="U65" s="90" t="str">
        <f t="shared" si="5"/>
        <v/>
      </c>
      <c r="V65" s="91" t="str">
        <f>IF(A65="","",VLOOKUP(A65,'Cons. P.A.'!A$14:W$1350,20,0))</f>
        <v/>
      </c>
      <c r="W65" s="91" t="str">
        <f>IF(A65="","",VLOOKUP(A65,'Cons. P.A.'!A$14:AM$1350,32,0))</f>
        <v/>
      </c>
      <c r="X65" s="90" t="str">
        <f t="shared" si="6"/>
        <v/>
      </c>
      <c r="Y65" s="14" t="str">
        <f>IF(A65="","",VLOOKUP(A65,'Cons. P.A.'!A$14:W$1350,22,0))</f>
        <v/>
      </c>
      <c r="Z65" s="14" t="str">
        <f>IF(A65="","",VLOOKUP(A65,'Cons. P.A.'!A$14:W$1350,21,0))</f>
        <v/>
      </c>
      <c r="AA65" s="14" t="str">
        <f>IF(A65="","",VLOOKUP(A65,'Cons. P.A.'!A$14:AM$1350,34,0))</f>
        <v/>
      </c>
      <c r="AB65" s="90" t="str">
        <f t="shared" si="7"/>
        <v/>
      </c>
      <c r="AC65" s="91" t="str">
        <f>IF(A65="","",VLOOKUP(A65,'Cons. P.A.'!A$14:W$1350,23,0))</f>
        <v/>
      </c>
      <c r="AD65" s="91" t="str">
        <f>IF(A65="","",VLOOKUP(A65,'Cons. P.A.'!A$14:AM$1350,35,0))</f>
        <v/>
      </c>
      <c r="AE65" s="90" t="str">
        <f t="shared" si="8"/>
        <v/>
      </c>
      <c r="AO65" s="15" t="str">
        <f>IF(A65="","",VLOOKUP(A65,'Cons. P.A.'!A$14:AM$1350,37,0))</f>
        <v/>
      </c>
      <c r="AP65" s="80" t="str">
        <f t="shared" si="9"/>
        <v/>
      </c>
      <c r="AQ65" s="80" t="str">
        <f t="shared" si="10"/>
        <v/>
      </c>
      <c r="AR65" s="80" t="str">
        <f t="shared" si="13"/>
        <v/>
      </c>
      <c r="AS65" s="80" t="str">
        <f t="shared" si="14"/>
        <v/>
      </c>
    </row>
    <row r="66" spans="1:45" ht="33.75" customHeight="1">
      <c r="A66" s="88" t="str">
        <f t="shared" si="0"/>
        <v/>
      </c>
      <c r="B66" s="89" t="str">
        <f>IF(A66="","",VLOOKUP(A66,'Cons. P.A.'!A$14:W$1350,5,0))</f>
        <v/>
      </c>
      <c r="C66" s="14" t="str">
        <f>IF(A66="","",VLOOKUP(A66,'Cons. P.A.'!A$14:W$1350,6,0))</f>
        <v/>
      </c>
      <c r="D66" s="14" t="str">
        <f>IF(A66="","",VLOOKUP(A66,'Cons. P.A.'!A$14:W$1350,13,0))</f>
        <v/>
      </c>
      <c r="E66" s="14" t="str">
        <f>IF(A66="","",VLOOKUP(A66,'Cons. P.A.'!A$14:W$1350,12,0))</f>
        <v/>
      </c>
      <c r="F66" s="14" t="str">
        <f>IF(A66="","",VLOOKUP(A66,'Cons. P.A.'!A$14:AM$1350,25,0))</f>
        <v/>
      </c>
      <c r="G66" s="90" t="str">
        <f t="shared" si="1"/>
        <v/>
      </c>
      <c r="H66" s="91" t="str">
        <f>IF(A66="","",VLOOKUP(A66,'Cons. P.A.'!A$14:W$1350,14,0))</f>
        <v/>
      </c>
      <c r="I66" s="91" t="str">
        <f>IF(A66="","",VLOOKUP(A66,'Cons. P.A.'!A$14:AM$1350,26,0))</f>
        <v/>
      </c>
      <c r="J66" s="90" t="str">
        <f t="shared" si="2"/>
        <v/>
      </c>
      <c r="K66" s="14" t="str">
        <f>IF(A66="","",VLOOKUP(A66,'Cons. P.A.'!A$14:W$1350,16,0))</f>
        <v/>
      </c>
      <c r="L66" s="14" t="str">
        <f>IF(A66="","",VLOOKUP(A66,'Cons. P.A.'!A$14:W$1350,15,0))</f>
        <v/>
      </c>
      <c r="M66" s="14" t="str">
        <f>IF(A66="","",VLOOKUP(A66,'Cons. P.A.'!A$14:AM$1350,28,0))</f>
        <v/>
      </c>
      <c r="N66" s="90" t="str">
        <f t="shared" si="3"/>
        <v/>
      </c>
      <c r="O66" s="91" t="str">
        <f>IF(A66="","",VLOOKUP(A66,'Cons. P.A.'!A$14:W$1350,17,0))</f>
        <v/>
      </c>
      <c r="P66" s="91" t="str">
        <f>IF(A66="","",VLOOKUP(A66,'Cons. P.A.'!A$14:AM$1350,29,0))</f>
        <v/>
      </c>
      <c r="Q66" s="90" t="str">
        <f t="shared" si="4"/>
        <v/>
      </c>
      <c r="R66" s="14" t="str">
        <f>IF(A66="","",VLOOKUP(A66,'Cons. P.A.'!A$14:W$1350,19,0))</f>
        <v/>
      </c>
      <c r="S66" s="14" t="str">
        <f>IF(A66="","",VLOOKUP(A66,'Cons. P.A.'!A$14:W$1350,18,0))</f>
        <v/>
      </c>
      <c r="T66" s="14" t="str">
        <f>IF(A66="","",VLOOKUP(A66,'Cons. P.A.'!A$14:AM$1350,31,0))</f>
        <v/>
      </c>
      <c r="U66" s="90" t="str">
        <f t="shared" si="5"/>
        <v/>
      </c>
      <c r="V66" s="91" t="str">
        <f>IF(A66="","",VLOOKUP(A66,'Cons. P.A.'!A$14:W$1350,20,0))</f>
        <v/>
      </c>
      <c r="W66" s="91" t="str">
        <f>IF(A66="","",VLOOKUP(A66,'Cons. P.A.'!A$14:AM$1350,32,0))</f>
        <v/>
      </c>
      <c r="X66" s="90" t="str">
        <f t="shared" si="6"/>
        <v/>
      </c>
      <c r="Y66" s="14" t="str">
        <f>IF(A66="","",VLOOKUP(A66,'Cons. P.A.'!A$14:W$1350,22,0))</f>
        <v/>
      </c>
      <c r="Z66" s="14" t="str">
        <f>IF(A66="","",VLOOKUP(A66,'Cons. P.A.'!A$14:W$1350,21,0))</f>
        <v/>
      </c>
      <c r="AA66" s="14" t="str">
        <f>IF(A66="","",VLOOKUP(A66,'Cons. P.A.'!A$14:AM$1350,34,0))</f>
        <v/>
      </c>
      <c r="AB66" s="90" t="str">
        <f t="shared" si="7"/>
        <v/>
      </c>
      <c r="AC66" s="91" t="str">
        <f>IF(A66="","",VLOOKUP(A66,'Cons. P.A.'!A$14:W$1350,23,0))</f>
        <v/>
      </c>
      <c r="AD66" s="91" t="str">
        <f>IF(A66="","",VLOOKUP(A66,'Cons. P.A.'!A$14:AM$1350,35,0))</f>
        <v/>
      </c>
      <c r="AE66" s="90" t="str">
        <f t="shared" si="8"/>
        <v/>
      </c>
      <c r="AO66" s="15" t="str">
        <f>IF(A66="","",VLOOKUP(A66,'Cons. P.A.'!A$14:AM$1350,37,0))</f>
        <v/>
      </c>
      <c r="AP66" s="80" t="str">
        <f t="shared" si="9"/>
        <v/>
      </c>
      <c r="AQ66" s="80" t="str">
        <f t="shared" si="10"/>
        <v/>
      </c>
      <c r="AR66" s="80" t="str">
        <f t="shared" si="13"/>
        <v/>
      </c>
      <c r="AS66" s="80" t="str">
        <f t="shared" si="14"/>
        <v/>
      </c>
    </row>
    <row r="67" spans="1:45" ht="33.75" customHeight="1">
      <c r="A67" s="88" t="str">
        <f t="shared" si="0"/>
        <v/>
      </c>
      <c r="B67" s="89" t="str">
        <f>IF(A67="","",VLOOKUP(A67,'Cons. P.A.'!A$14:W$1350,5,0))</f>
        <v/>
      </c>
      <c r="C67" s="14" t="str">
        <f>IF(A67="","",VLOOKUP(A67,'Cons. P.A.'!A$14:W$1350,6,0))</f>
        <v/>
      </c>
      <c r="D67" s="14" t="str">
        <f>IF(A67="","",VLOOKUP(A67,'Cons. P.A.'!A$14:W$1350,13,0))</f>
        <v/>
      </c>
      <c r="E67" s="14" t="str">
        <f>IF(A67="","",VLOOKUP(A67,'Cons. P.A.'!A$14:W$1350,12,0))</f>
        <v/>
      </c>
      <c r="F67" s="14" t="str">
        <f>IF(A67="","",VLOOKUP(A67,'Cons. P.A.'!A$14:AM$1350,25,0))</f>
        <v/>
      </c>
      <c r="G67" s="90" t="str">
        <f t="shared" si="1"/>
        <v/>
      </c>
      <c r="H67" s="91" t="str">
        <f>IF(A67="","",VLOOKUP(A67,'Cons. P.A.'!A$14:W$1350,14,0))</f>
        <v/>
      </c>
      <c r="I67" s="91" t="str">
        <f>IF(A67="","",VLOOKUP(A67,'Cons. P.A.'!A$14:AM$1350,26,0))</f>
        <v/>
      </c>
      <c r="J67" s="90" t="str">
        <f t="shared" si="2"/>
        <v/>
      </c>
      <c r="K67" s="14" t="str">
        <f>IF(A67="","",VLOOKUP(A67,'Cons. P.A.'!A$14:W$1350,16,0))</f>
        <v/>
      </c>
      <c r="L67" s="14" t="str">
        <f>IF(A67="","",VLOOKUP(A67,'Cons. P.A.'!A$14:W$1350,15,0))</f>
        <v/>
      </c>
      <c r="M67" s="14" t="str">
        <f>IF(A67="","",VLOOKUP(A67,'Cons. P.A.'!A$14:AM$1350,28,0))</f>
        <v/>
      </c>
      <c r="N67" s="90" t="str">
        <f t="shared" si="3"/>
        <v/>
      </c>
      <c r="O67" s="91" t="str">
        <f>IF(A67="","",VLOOKUP(A67,'Cons. P.A.'!A$14:W$1350,17,0))</f>
        <v/>
      </c>
      <c r="P67" s="91" t="str">
        <f>IF(A67="","",VLOOKUP(A67,'Cons. P.A.'!A$14:AM$1350,29,0))</f>
        <v/>
      </c>
      <c r="Q67" s="90" t="str">
        <f t="shared" si="4"/>
        <v/>
      </c>
      <c r="R67" s="14" t="str">
        <f>IF(A67="","",VLOOKUP(A67,'Cons. P.A.'!A$14:W$1350,19,0))</f>
        <v/>
      </c>
      <c r="S67" s="14" t="str">
        <f>IF(A67="","",VLOOKUP(A67,'Cons. P.A.'!A$14:W$1350,18,0))</f>
        <v/>
      </c>
      <c r="T67" s="14" t="str">
        <f>IF(A67="","",VLOOKUP(A67,'Cons. P.A.'!A$14:AM$1350,31,0))</f>
        <v/>
      </c>
      <c r="U67" s="90" t="str">
        <f t="shared" si="5"/>
        <v/>
      </c>
      <c r="V67" s="91" t="str">
        <f>IF(A67="","",VLOOKUP(A67,'Cons. P.A.'!A$14:W$1350,20,0))</f>
        <v/>
      </c>
      <c r="W67" s="91" t="str">
        <f>IF(A67="","",VLOOKUP(A67,'Cons. P.A.'!A$14:AM$1350,32,0))</f>
        <v/>
      </c>
      <c r="X67" s="90" t="str">
        <f t="shared" si="6"/>
        <v/>
      </c>
      <c r="Y67" s="14" t="str">
        <f>IF(A67="","",VLOOKUP(A67,'Cons. P.A.'!A$14:W$1350,22,0))</f>
        <v/>
      </c>
      <c r="Z67" s="14" t="str">
        <f>IF(A67="","",VLOOKUP(A67,'Cons. P.A.'!A$14:W$1350,21,0))</f>
        <v/>
      </c>
      <c r="AA67" s="14" t="str">
        <f>IF(A67="","",VLOOKUP(A67,'Cons. P.A.'!A$14:AM$1350,34,0))</f>
        <v/>
      </c>
      <c r="AB67" s="90" t="str">
        <f t="shared" si="7"/>
        <v/>
      </c>
      <c r="AC67" s="91" t="str">
        <f>IF(A67="","",VLOOKUP(A67,'Cons. P.A.'!A$14:W$1350,23,0))</f>
        <v/>
      </c>
      <c r="AD67" s="91" t="str">
        <f>IF(A67="","",VLOOKUP(A67,'Cons. P.A.'!A$14:AM$1350,35,0))</f>
        <v/>
      </c>
      <c r="AE67" s="90" t="str">
        <f t="shared" si="8"/>
        <v/>
      </c>
      <c r="AO67" s="15" t="str">
        <f>IF(A67="","",VLOOKUP(A67,'Cons. P.A.'!A$14:AM$1350,37,0))</f>
        <v/>
      </c>
      <c r="AP67" s="80" t="str">
        <f t="shared" si="9"/>
        <v/>
      </c>
      <c r="AQ67" s="80" t="str">
        <f t="shared" si="10"/>
        <v/>
      </c>
      <c r="AR67" s="80" t="str">
        <f t="shared" si="13"/>
        <v/>
      </c>
      <c r="AS67" s="80" t="str">
        <f t="shared" si="14"/>
        <v/>
      </c>
    </row>
    <row r="68" spans="1:45" ht="33.75" customHeight="1">
      <c r="A68" s="88" t="str">
        <f t="shared" si="0"/>
        <v/>
      </c>
      <c r="B68" s="89" t="str">
        <f>IF(A68="","",VLOOKUP(A68,'Cons. P.A.'!A$14:W$1350,5,0))</f>
        <v/>
      </c>
      <c r="C68" s="14" t="str">
        <f>IF(A68="","",VLOOKUP(A68,'Cons. P.A.'!A$14:W$1350,6,0))</f>
        <v/>
      </c>
      <c r="D68" s="14" t="str">
        <f>IF(A68="","",VLOOKUP(A68,'Cons. P.A.'!A$14:W$1350,13,0))</f>
        <v/>
      </c>
      <c r="E68" s="14" t="str">
        <f>IF(A68="","",VLOOKUP(A68,'Cons. P.A.'!A$14:W$1350,12,0))</f>
        <v/>
      </c>
      <c r="F68" s="14" t="str">
        <f>IF(A68="","",VLOOKUP(A68,'Cons. P.A.'!A$14:AM$1350,25,0))</f>
        <v/>
      </c>
      <c r="G68" s="90" t="str">
        <f t="shared" si="1"/>
        <v/>
      </c>
      <c r="H68" s="91" t="str">
        <f>IF(A68="","",VLOOKUP(A68,'Cons. P.A.'!A$14:W$1350,14,0))</f>
        <v/>
      </c>
      <c r="I68" s="91" t="str">
        <f>IF(A68="","",VLOOKUP(A68,'Cons. P.A.'!A$14:AM$1350,26,0))</f>
        <v/>
      </c>
      <c r="J68" s="90" t="str">
        <f t="shared" si="2"/>
        <v/>
      </c>
      <c r="K68" s="14" t="str">
        <f>IF(A68="","",VLOOKUP(A68,'Cons. P.A.'!A$14:W$1350,16,0))</f>
        <v/>
      </c>
      <c r="L68" s="14" t="str">
        <f>IF(A68="","",VLOOKUP(A68,'Cons. P.A.'!A$14:W$1350,15,0))</f>
        <v/>
      </c>
      <c r="M68" s="14" t="str">
        <f>IF(A68="","",VLOOKUP(A68,'Cons. P.A.'!A$14:AM$1350,28,0))</f>
        <v/>
      </c>
      <c r="N68" s="90" t="str">
        <f t="shared" si="3"/>
        <v/>
      </c>
      <c r="O68" s="91" t="str">
        <f>IF(A68="","",VLOOKUP(A68,'Cons. P.A.'!A$14:W$1350,17,0))</f>
        <v/>
      </c>
      <c r="P68" s="91" t="str">
        <f>IF(A68="","",VLOOKUP(A68,'Cons. P.A.'!A$14:AM$1350,29,0))</f>
        <v/>
      </c>
      <c r="Q68" s="90" t="str">
        <f t="shared" si="4"/>
        <v/>
      </c>
      <c r="R68" s="14" t="str">
        <f>IF(A68="","",VLOOKUP(A68,'Cons. P.A.'!A$14:W$1350,19,0))</f>
        <v/>
      </c>
      <c r="S68" s="14" t="str">
        <f>IF(A68="","",VLOOKUP(A68,'Cons. P.A.'!A$14:W$1350,18,0))</f>
        <v/>
      </c>
      <c r="T68" s="14" t="str">
        <f>IF(A68="","",VLOOKUP(A68,'Cons. P.A.'!A$14:AM$1350,31,0))</f>
        <v/>
      </c>
      <c r="U68" s="90" t="str">
        <f t="shared" si="5"/>
        <v/>
      </c>
      <c r="V68" s="91" t="str">
        <f>IF(A68="","",VLOOKUP(A68,'Cons. P.A.'!A$14:W$1350,20,0))</f>
        <v/>
      </c>
      <c r="W68" s="91" t="str">
        <f>IF(A68="","",VLOOKUP(A68,'Cons. P.A.'!A$14:AM$1350,32,0))</f>
        <v/>
      </c>
      <c r="X68" s="90" t="str">
        <f t="shared" si="6"/>
        <v/>
      </c>
      <c r="Y68" s="14" t="str">
        <f>IF(A68="","",VLOOKUP(A68,'Cons. P.A.'!A$14:W$1350,22,0))</f>
        <v/>
      </c>
      <c r="Z68" s="14" t="str">
        <f>IF(A68="","",VLOOKUP(A68,'Cons. P.A.'!A$14:W$1350,21,0))</f>
        <v/>
      </c>
      <c r="AA68" s="14" t="str">
        <f>IF(A68="","",VLOOKUP(A68,'Cons. P.A.'!A$14:AM$1350,34,0))</f>
        <v/>
      </c>
      <c r="AB68" s="90" t="str">
        <f t="shared" si="7"/>
        <v/>
      </c>
      <c r="AC68" s="91" t="str">
        <f>IF(A68="","",VLOOKUP(A68,'Cons. P.A.'!A$14:W$1350,23,0))</f>
        <v/>
      </c>
      <c r="AD68" s="91" t="str">
        <f>IF(A68="","",VLOOKUP(A68,'Cons. P.A.'!A$14:AM$1350,35,0))</f>
        <v/>
      </c>
      <c r="AE68" s="90" t="str">
        <f t="shared" si="8"/>
        <v/>
      </c>
      <c r="AO68" s="15" t="str">
        <f>IF(A68="","",VLOOKUP(A68,'Cons. P.A.'!A$14:AM$1350,37,0))</f>
        <v/>
      </c>
      <c r="AP68" s="80" t="str">
        <f t="shared" si="9"/>
        <v/>
      </c>
      <c r="AQ68" s="80" t="str">
        <f t="shared" si="10"/>
        <v/>
      </c>
      <c r="AR68" s="80" t="str">
        <f t="shared" si="13"/>
        <v/>
      </c>
      <c r="AS68" s="80" t="str">
        <f t="shared" si="14"/>
        <v/>
      </c>
    </row>
    <row r="69" spans="1:45" ht="33.75" customHeight="1">
      <c r="A69" s="88" t="str">
        <f t="shared" si="0"/>
        <v/>
      </c>
      <c r="B69" s="89" t="str">
        <f>IF(A69="","",VLOOKUP(A69,'Cons. P.A.'!A$14:W$1350,5,0))</f>
        <v/>
      </c>
      <c r="C69" s="14" t="str">
        <f>IF(A69="","",VLOOKUP(A69,'Cons. P.A.'!A$14:W$1350,6,0))</f>
        <v/>
      </c>
      <c r="D69" s="14" t="str">
        <f>IF(A69="","",VLOOKUP(A69,'Cons. P.A.'!A$14:W$1350,13,0))</f>
        <v/>
      </c>
      <c r="E69" s="14" t="str">
        <f>IF(A69="","",VLOOKUP(A69,'Cons. P.A.'!A$14:W$1350,12,0))</f>
        <v/>
      </c>
      <c r="F69" s="14" t="str">
        <f>IF(A69="","",VLOOKUP(A69,'Cons. P.A.'!A$14:AM$1350,25,0))</f>
        <v/>
      </c>
      <c r="G69" s="90" t="str">
        <f t="shared" si="1"/>
        <v/>
      </c>
      <c r="H69" s="91" t="str">
        <f>IF(A69="","",VLOOKUP(A69,'Cons. P.A.'!A$14:W$1350,14,0))</f>
        <v/>
      </c>
      <c r="I69" s="91" t="str">
        <f>IF(A69="","",VLOOKUP(A69,'Cons. P.A.'!A$14:AM$1350,26,0))</f>
        <v/>
      </c>
      <c r="J69" s="90" t="str">
        <f t="shared" si="2"/>
        <v/>
      </c>
      <c r="K69" s="14" t="str">
        <f>IF(A69="","",VLOOKUP(A69,'Cons. P.A.'!A$14:W$1350,16,0))</f>
        <v/>
      </c>
      <c r="L69" s="14" t="str">
        <f>IF(A69="","",VLOOKUP(A69,'Cons. P.A.'!A$14:W$1350,15,0))</f>
        <v/>
      </c>
      <c r="M69" s="14" t="str">
        <f>IF(A69="","",VLOOKUP(A69,'Cons. P.A.'!A$14:AM$1350,28,0))</f>
        <v/>
      </c>
      <c r="N69" s="90" t="str">
        <f t="shared" si="3"/>
        <v/>
      </c>
      <c r="O69" s="91" t="str">
        <f>IF(A69="","",VLOOKUP(A69,'Cons. P.A.'!A$14:W$1350,17,0))</f>
        <v/>
      </c>
      <c r="P69" s="91" t="str">
        <f>IF(A69="","",VLOOKUP(A69,'Cons. P.A.'!A$14:AM$1350,29,0))</f>
        <v/>
      </c>
      <c r="Q69" s="90" t="str">
        <f t="shared" si="4"/>
        <v/>
      </c>
      <c r="R69" s="14" t="str">
        <f>IF(A69="","",VLOOKUP(A69,'Cons. P.A.'!A$14:W$1350,19,0))</f>
        <v/>
      </c>
      <c r="S69" s="14" t="str">
        <f>IF(A69="","",VLOOKUP(A69,'Cons. P.A.'!A$14:W$1350,18,0))</f>
        <v/>
      </c>
      <c r="T69" s="14" t="str">
        <f>IF(A69="","",VLOOKUP(A69,'Cons. P.A.'!A$14:AM$1350,31,0))</f>
        <v/>
      </c>
      <c r="U69" s="90" t="str">
        <f t="shared" si="5"/>
        <v/>
      </c>
      <c r="V69" s="91" t="str">
        <f>IF(A69="","",VLOOKUP(A69,'Cons. P.A.'!A$14:W$1350,20,0))</f>
        <v/>
      </c>
      <c r="W69" s="91" t="str">
        <f>IF(A69="","",VLOOKUP(A69,'Cons. P.A.'!A$14:AM$1350,32,0))</f>
        <v/>
      </c>
      <c r="X69" s="90" t="str">
        <f t="shared" si="6"/>
        <v/>
      </c>
      <c r="Y69" s="14" t="str">
        <f>IF(A69="","",VLOOKUP(A69,'Cons. P.A.'!A$14:W$1350,22,0))</f>
        <v/>
      </c>
      <c r="Z69" s="14" t="str">
        <f>IF(A69="","",VLOOKUP(A69,'Cons. P.A.'!A$14:W$1350,21,0))</f>
        <v/>
      </c>
      <c r="AA69" s="14" t="str">
        <f>IF(A69="","",VLOOKUP(A69,'Cons. P.A.'!A$14:AM$1350,34,0))</f>
        <v/>
      </c>
      <c r="AB69" s="90" t="str">
        <f t="shared" si="7"/>
        <v/>
      </c>
      <c r="AC69" s="91" t="str">
        <f>IF(A69="","",VLOOKUP(A69,'Cons. P.A.'!A$14:W$1350,23,0))</f>
        <v/>
      </c>
      <c r="AD69" s="91" t="str">
        <f>IF(A69="","",VLOOKUP(A69,'Cons. P.A.'!A$14:AM$1350,35,0))</f>
        <v/>
      </c>
      <c r="AE69" s="90" t="str">
        <f t="shared" si="8"/>
        <v/>
      </c>
      <c r="AO69" s="15" t="str">
        <f>IF(A69="","",VLOOKUP(A69,'Cons. P.A.'!A$14:AM$1350,37,0))</f>
        <v/>
      </c>
      <c r="AP69" s="80" t="str">
        <f t="shared" si="9"/>
        <v/>
      </c>
      <c r="AQ69" s="80" t="str">
        <f t="shared" si="10"/>
        <v/>
      </c>
      <c r="AR69" s="80" t="str">
        <f t="shared" si="13"/>
        <v/>
      </c>
      <c r="AS69" s="80" t="str">
        <f t="shared" si="14"/>
        <v/>
      </c>
    </row>
    <row r="70" spans="1:45" ht="33.75" customHeight="1">
      <c r="A70" s="88" t="str">
        <f t="shared" si="0"/>
        <v/>
      </c>
      <c r="B70" s="89" t="str">
        <f>IF(A70="","",VLOOKUP(A70,'Cons. P.A.'!A$14:W$1350,5,0))</f>
        <v/>
      </c>
      <c r="C70" s="14" t="str">
        <f>IF(A70="","",VLOOKUP(A70,'Cons. P.A.'!A$14:W$1350,6,0))</f>
        <v/>
      </c>
      <c r="D70" s="14" t="str">
        <f>IF(A70="","",VLOOKUP(A70,'Cons. P.A.'!A$14:W$1350,13,0))</f>
        <v/>
      </c>
      <c r="E70" s="14" t="str">
        <f>IF(A70="","",VLOOKUP(A70,'Cons. P.A.'!A$14:W$1350,12,0))</f>
        <v/>
      </c>
      <c r="F70" s="14" t="str">
        <f>IF(A70="","",VLOOKUP(A70,'Cons. P.A.'!A$14:AM$1350,25,0))</f>
        <v/>
      </c>
      <c r="G70" s="90" t="str">
        <f t="shared" si="1"/>
        <v/>
      </c>
      <c r="H70" s="91" t="str">
        <f>IF(A70="","",VLOOKUP(A70,'Cons. P.A.'!A$14:W$1350,14,0))</f>
        <v/>
      </c>
      <c r="I70" s="91" t="str">
        <f>IF(A70="","",VLOOKUP(A70,'Cons. P.A.'!A$14:AM$1350,26,0))</f>
        <v/>
      </c>
      <c r="J70" s="90" t="str">
        <f t="shared" si="2"/>
        <v/>
      </c>
      <c r="K70" s="14" t="str">
        <f>IF(A70="","",VLOOKUP(A70,'Cons. P.A.'!A$14:W$1350,16,0))</f>
        <v/>
      </c>
      <c r="L70" s="14" t="str">
        <f>IF(A70="","",VLOOKUP(A70,'Cons. P.A.'!A$14:W$1350,15,0))</f>
        <v/>
      </c>
      <c r="M70" s="14" t="str">
        <f>IF(A70="","",VLOOKUP(A70,'Cons. P.A.'!A$14:AM$1350,28,0))</f>
        <v/>
      </c>
      <c r="N70" s="90" t="str">
        <f t="shared" si="3"/>
        <v/>
      </c>
      <c r="O70" s="91" t="str">
        <f>IF(A70="","",VLOOKUP(A70,'Cons. P.A.'!A$14:W$1350,17,0))</f>
        <v/>
      </c>
      <c r="P70" s="91" t="str">
        <f>IF(A70="","",VLOOKUP(A70,'Cons. P.A.'!A$14:AM$1350,29,0))</f>
        <v/>
      </c>
      <c r="Q70" s="90" t="str">
        <f t="shared" si="4"/>
        <v/>
      </c>
      <c r="R70" s="14" t="str">
        <f>IF(A70="","",VLOOKUP(A70,'Cons. P.A.'!A$14:W$1350,19,0))</f>
        <v/>
      </c>
      <c r="S70" s="14" t="str">
        <f>IF(A70="","",VLOOKUP(A70,'Cons. P.A.'!A$14:W$1350,18,0))</f>
        <v/>
      </c>
      <c r="T70" s="14" t="str">
        <f>IF(A70="","",VLOOKUP(A70,'Cons. P.A.'!A$14:AM$1350,31,0))</f>
        <v/>
      </c>
      <c r="U70" s="90" t="str">
        <f t="shared" si="5"/>
        <v/>
      </c>
      <c r="V70" s="91" t="str">
        <f>IF(A70="","",VLOOKUP(A70,'Cons. P.A.'!A$14:W$1350,20,0))</f>
        <v/>
      </c>
      <c r="W70" s="91" t="str">
        <f>IF(A70="","",VLOOKUP(A70,'Cons. P.A.'!A$14:AM$1350,32,0))</f>
        <v/>
      </c>
      <c r="X70" s="90" t="str">
        <f t="shared" si="6"/>
        <v/>
      </c>
      <c r="Y70" s="14" t="str">
        <f>IF(A70="","",VLOOKUP(A70,'Cons. P.A.'!A$14:W$1350,22,0))</f>
        <v/>
      </c>
      <c r="Z70" s="14" t="str">
        <f>IF(A70="","",VLOOKUP(A70,'Cons. P.A.'!A$14:W$1350,21,0))</f>
        <v/>
      </c>
      <c r="AA70" s="14" t="str">
        <f>IF(A70="","",VLOOKUP(A70,'Cons. P.A.'!A$14:AM$1350,34,0))</f>
        <v/>
      </c>
      <c r="AB70" s="90" t="str">
        <f t="shared" si="7"/>
        <v/>
      </c>
      <c r="AC70" s="91" t="str">
        <f>IF(A70="","",VLOOKUP(A70,'Cons. P.A.'!A$14:W$1350,23,0))</f>
        <v/>
      </c>
      <c r="AD70" s="91" t="str">
        <f>IF(A70="","",VLOOKUP(A70,'Cons. P.A.'!A$14:AM$1350,35,0))</f>
        <v/>
      </c>
      <c r="AE70" s="90" t="str">
        <f t="shared" si="8"/>
        <v/>
      </c>
      <c r="AO70" s="15" t="str">
        <f>IF(A70="","",VLOOKUP(A70,'Cons. P.A.'!A$14:AM$1350,37,0))</f>
        <v/>
      </c>
      <c r="AP70" s="80" t="str">
        <f t="shared" si="9"/>
        <v/>
      </c>
      <c r="AQ70" s="80" t="str">
        <f t="shared" si="10"/>
        <v/>
      </c>
      <c r="AR70" s="80" t="str">
        <f t="shared" si="13"/>
        <v/>
      </c>
      <c r="AS70" s="80" t="str">
        <f t="shared" si="14"/>
        <v/>
      </c>
    </row>
    <row r="71" spans="1:45" ht="33.75" customHeight="1">
      <c r="A71" s="88" t="str">
        <f t="shared" si="0"/>
        <v/>
      </c>
      <c r="B71" s="89" t="str">
        <f>IF(A71="","",VLOOKUP(A71,'Cons. P.A.'!A$14:W$1350,5,0))</f>
        <v/>
      </c>
      <c r="C71" s="14" t="str">
        <f>IF(A71="","",VLOOKUP(A71,'Cons. P.A.'!A$14:W$1350,6,0))</f>
        <v/>
      </c>
      <c r="D71" s="14" t="str">
        <f>IF(A71="","",VLOOKUP(A71,'Cons. P.A.'!A$14:W$1350,13,0))</f>
        <v/>
      </c>
      <c r="E71" s="14" t="str">
        <f>IF(A71="","",VLOOKUP(A71,'Cons. P.A.'!A$14:W$1350,12,0))</f>
        <v/>
      </c>
      <c r="F71" s="14" t="str">
        <f>IF(A71="","",VLOOKUP(A71,'Cons. P.A.'!A$14:AM$1350,25,0))</f>
        <v/>
      </c>
      <c r="G71" s="90" t="str">
        <f t="shared" si="1"/>
        <v/>
      </c>
      <c r="H71" s="91" t="str">
        <f>IF(A71="","",VLOOKUP(A71,'Cons. P.A.'!A$14:W$1350,14,0))</f>
        <v/>
      </c>
      <c r="I71" s="91" t="str">
        <f>IF(A71="","",VLOOKUP(A71,'Cons. P.A.'!A$14:AM$1350,26,0))</f>
        <v/>
      </c>
      <c r="J71" s="90" t="str">
        <f t="shared" si="2"/>
        <v/>
      </c>
      <c r="K71" s="14" t="str">
        <f>IF(A71="","",VLOOKUP(A71,'Cons. P.A.'!A$14:W$1350,16,0))</f>
        <v/>
      </c>
      <c r="L71" s="14" t="str">
        <f>IF(A71="","",VLOOKUP(A71,'Cons. P.A.'!A$14:W$1350,15,0))</f>
        <v/>
      </c>
      <c r="M71" s="14" t="str">
        <f>IF(A71="","",VLOOKUP(A71,'Cons. P.A.'!A$14:AM$1350,28,0))</f>
        <v/>
      </c>
      <c r="N71" s="90" t="str">
        <f t="shared" si="3"/>
        <v/>
      </c>
      <c r="O71" s="91" t="str">
        <f>IF(A71="","",VLOOKUP(A71,'Cons. P.A.'!A$14:W$1350,17,0))</f>
        <v/>
      </c>
      <c r="P71" s="91" t="str">
        <f>IF(A71="","",VLOOKUP(A71,'Cons. P.A.'!A$14:AM$1350,29,0))</f>
        <v/>
      </c>
      <c r="Q71" s="90" t="str">
        <f t="shared" si="4"/>
        <v/>
      </c>
      <c r="R71" s="14" t="str">
        <f>IF(A71="","",VLOOKUP(A71,'Cons. P.A.'!A$14:W$1350,19,0))</f>
        <v/>
      </c>
      <c r="S71" s="14" t="str">
        <f>IF(A71="","",VLOOKUP(A71,'Cons. P.A.'!A$14:W$1350,18,0))</f>
        <v/>
      </c>
      <c r="T71" s="14" t="str">
        <f>IF(A71="","",VLOOKUP(A71,'Cons. P.A.'!A$14:AM$1350,31,0))</f>
        <v/>
      </c>
      <c r="U71" s="90" t="str">
        <f t="shared" si="5"/>
        <v/>
      </c>
      <c r="V71" s="91" t="str">
        <f>IF(A71="","",VLOOKUP(A71,'Cons. P.A.'!A$14:W$1350,20,0))</f>
        <v/>
      </c>
      <c r="W71" s="91" t="str">
        <f>IF(A71="","",VLOOKUP(A71,'Cons. P.A.'!A$14:AM$1350,32,0))</f>
        <v/>
      </c>
      <c r="X71" s="90" t="str">
        <f t="shared" si="6"/>
        <v/>
      </c>
      <c r="Y71" s="14" t="str">
        <f>IF(A71="","",VLOOKUP(A71,'Cons. P.A.'!A$14:W$1350,22,0))</f>
        <v/>
      </c>
      <c r="Z71" s="14" t="str">
        <f>IF(A71="","",VLOOKUP(A71,'Cons. P.A.'!A$14:W$1350,21,0))</f>
        <v/>
      </c>
      <c r="AA71" s="14" t="str">
        <f>IF(A71="","",VLOOKUP(A71,'Cons. P.A.'!A$14:AM$1350,34,0))</f>
        <v/>
      </c>
      <c r="AB71" s="90" t="str">
        <f t="shared" si="7"/>
        <v/>
      </c>
      <c r="AC71" s="91" t="str">
        <f>IF(A71="","",VLOOKUP(A71,'Cons. P.A.'!A$14:W$1350,23,0))</f>
        <v/>
      </c>
      <c r="AD71" s="91" t="str">
        <f>IF(A71="","",VLOOKUP(A71,'Cons. P.A.'!A$14:AM$1350,35,0))</f>
        <v/>
      </c>
      <c r="AE71" s="90" t="str">
        <f t="shared" si="8"/>
        <v/>
      </c>
      <c r="AO71" s="15" t="str">
        <f>IF(A71="","",VLOOKUP(A71,'Cons. P.A.'!A$14:AM$1350,37,0))</f>
        <v/>
      </c>
      <c r="AP71" s="80" t="str">
        <f t="shared" si="9"/>
        <v/>
      </c>
      <c r="AQ71" s="80" t="str">
        <f t="shared" si="10"/>
        <v/>
      </c>
      <c r="AR71" s="80" t="str">
        <f t="shared" si="13"/>
        <v/>
      </c>
      <c r="AS71" s="80" t="str">
        <f t="shared" si="14"/>
        <v/>
      </c>
    </row>
    <row r="72" spans="1:45" ht="33.75" customHeight="1">
      <c r="A72" s="88" t="str">
        <f t="shared" si="0"/>
        <v/>
      </c>
      <c r="B72" s="89" t="str">
        <f>IF(A72="","",VLOOKUP(A72,'Cons. P.A.'!A$14:W$1350,5,0))</f>
        <v/>
      </c>
      <c r="C72" s="14" t="str">
        <f>IF(A72="","",VLOOKUP(A72,'Cons. P.A.'!A$14:W$1350,6,0))</f>
        <v/>
      </c>
      <c r="D72" s="14" t="str">
        <f>IF(A72="","",VLOOKUP(A72,'Cons. P.A.'!A$14:W$1350,13,0))</f>
        <v/>
      </c>
      <c r="E72" s="14" t="str">
        <f>IF(A72="","",VLOOKUP(A72,'Cons. P.A.'!A$14:W$1350,12,0))</f>
        <v/>
      </c>
      <c r="F72" s="14" t="str">
        <f>IF(A72="","",VLOOKUP(A72,'Cons. P.A.'!A$14:AM$1350,25,0))</f>
        <v/>
      </c>
      <c r="G72" s="90" t="str">
        <f t="shared" si="1"/>
        <v/>
      </c>
      <c r="H72" s="91" t="str">
        <f>IF(A72="","",VLOOKUP(A72,'Cons. P.A.'!A$14:W$1350,14,0))</f>
        <v/>
      </c>
      <c r="I72" s="91" t="str">
        <f>IF(A72="","",VLOOKUP(A72,'Cons. P.A.'!A$14:AM$1350,26,0))</f>
        <v/>
      </c>
      <c r="J72" s="90" t="str">
        <f t="shared" si="2"/>
        <v/>
      </c>
      <c r="K72" s="14" t="str">
        <f>IF(A72="","",VLOOKUP(A72,'Cons. P.A.'!A$14:W$1350,16,0))</f>
        <v/>
      </c>
      <c r="L72" s="14" t="str">
        <f>IF(A72="","",VLOOKUP(A72,'Cons. P.A.'!A$14:W$1350,15,0))</f>
        <v/>
      </c>
      <c r="M72" s="14" t="str">
        <f>IF(A72="","",VLOOKUP(A72,'Cons. P.A.'!A$14:AM$1350,28,0))</f>
        <v/>
      </c>
      <c r="N72" s="90" t="str">
        <f t="shared" si="3"/>
        <v/>
      </c>
      <c r="O72" s="91" t="str">
        <f>IF(A72="","",VLOOKUP(A72,'Cons. P.A.'!A$14:W$1350,17,0))</f>
        <v/>
      </c>
      <c r="P72" s="91" t="str">
        <f>IF(A72="","",VLOOKUP(A72,'Cons. P.A.'!A$14:AM$1350,29,0))</f>
        <v/>
      </c>
      <c r="Q72" s="90" t="str">
        <f t="shared" si="4"/>
        <v/>
      </c>
      <c r="R72" s="14" t="str">
        <f>IF(A72="","",VLOOKUP(A72,'Cons. P.A.'!A$14:W$1350,19,0))</f>
        <v/>
      </c>
      <c r="S72" s="14" t="str">
        <f>IF(A72="","",VLOOKUP(A72,'Cons. P.A.'!A$14:W$1350,18,0))</f>
        <v/>
      </c>
      <c r="T72" s="14" t="str">
        <f>IF(A72="","",VLOOKUP(A72,'Cons. P.A.'!A$14:AM$1350,31,0))</f>
        <v/>
      </c>
      <c r="U72" s="90" t="str">
        <f t="shared" si="5"/>
        <v/>
      </c>
      <c r="V72" s="91" t="str">
        <f>IF(A72="","",VLOOKUP(A72,'Cons. P.A.'!A$14:W$1350,20,0))</f>
        <v/>
      </c>
      <c r="W72" s="91" t="str">
        <f>IF(A72="","",VLOOKUP(A72,'Cons. P.A.'!A$14:AM$1350,32,0))</f>
        <v/>
      </c>
      <c r="X72" s="90" t="str">
        <f t="shared" si="6"/>
        <v/>
      </c>
      <c r="Y72" s="14" t="str">
        <f>IF(A72="","",VLOOKUP(A72,'Cons. P.A.'!A$14:W$1350,22,0))</f>
        <v/>
      </c>
      <c r="Z72" s="14" t="str">
        <f>IF(A72="","",VLOOKUP(A72,'Cons. P.A.'!A$14:W$1350,21,0))</f>
        <v/>
      </c>
      <c r="AA72" s="14" t="str">
        <f>IF(A72="","",VLOOKUP(A72,'Cons. P.A.'!A$14:AM$1350,34,0))</f>
        <v/>
      </c>
      <c r="AB72" s="90" t="str">
        <f t="shared" si="7"/>
        <v/>
      </c>
      <c r="AC72" s="91" t="str">
        <f>IF(A72="","",VLOOKUP(A72,'Cons. P.A.'!A$14:W$1350,23,0))</f>
        <v/>
      </c>
      <c r="AD72" s="91" t="str">
        <f>IF(A72="","",VLOOKUP(A72,'Cons. P.A.'!A$14:AM$1350,35,0))</f>
        <v/>
      </c>
      <c r="AE72" s="90" t="str">
        <f t="shared" si="8"/>
        <v/>
      </c>
      <c r="AO72" s="15" t="str">
        <f>IF(A72="","",VLOOKUP(A72,'Cons. P.A.'!A$14:AM$1350,37,0))</f>
        <v/>
      </c>
      <c r="AP72" s="80" t="str">
        <f t="shared" si="9"/>
        <v/>
      </c>
      <c r="AQ72" s="80" t="str">
        <f t="shared" si="10"/>
        <v/>
      </c>
      <c r="AR72" s="80" t="str">
        <f t="shared" si="13"/>
        <v/>
      </c>
      <c r="AS72" s="80" t="str">
        <f t="shared" si="14"/>
        <v/>
      </c>
    </row>
    <row r="73" spans="1:45" ht="33.75" customHeight="1">
      <c r="A73" s="88" t="str">
        <f t="shared" si="0"/>
        <v/>
      </c>
      <c r="B73" s="89" t="str">
        <f>IF(A73="","",VLOOKUP(A73,'Cons. P.A.'!A$14:W$1350,5,0))</f>
        <v/>
      </c>
      <c r="C73" s="14" t="str">
        <f>IF(A73="","",VLOOKUP(A73,'Cons. P.A.'!A$14:W$1350,6,0))</f>
        <v/>
      </c>
      <c r="D73" s="14" t="str">
        <f>IF(A73="","",VLOOKUP(A73,'Cons. P.A.'!A$14:W$1350,13,0))</f>
        <v/>
      </c>
      <c r="E73" s="14" t="str">
        <f>IF(A73="","",VLOOKUP(A73,'Cons. P.A.'!A$14:W$1350,12,0))</f>
        <v/>
      </c>
      <c r="F73" s="14" t="str">
        <f>IF(A73="","",VLOOKUP(A73,'Cons. P.A.'!A$14:AM$1350,25,0))</f>
        <v/>
      </c>
      <c r="G73" s="90" t="str">
        <f t="shared" si="1"/>
        <v/>
      </c>
      <c r="H73" s="91" t="str">
        <f>IF(A73="","",VLOOKUP(A73,'Cons. P.A.'!A$14:W$1350,14,0))</f>
        <v/>
      </c>
      <c r="I73" s="91" t="str">
        <f>IF(A73="","",VLOOKUP(A73,'Cons. P.A.'!A$14:AM$1350,26,0))</f>
        <v/>
      </c>
      <c r="J73" s="90" t="str">
        <f t="shared" si="2"/>
        <v/>
      </c>
      <c r="K73" s="14" t="str">
        <f>IF(A73="","",VLOOKUP(A73,'Cons. P.A.'!A$14:W$1350,16,0))</f>
        <v/>
      </c>
      <c r="L73" s="14" t="str">
        <f>IF(A73="","",VLOOKUP(A73,'Cons. P.A.'!A$14:W$1350,15,0))</f>
        <v/>
      </c>
      <c r="M73" s="14" t="str">
        <f>IF(A73="","",VLOOKUP(A73,'Cons. P.A.'!A$14:AM$1350,28,0))</f>
        <v/>
      </c>
      <c r="N73" s="90" t="str">
        <f t="shared" si="3"/>
        <v/>
      </c>
      <c r="O73" s="91" t="str">
        <f>IF(A73="","",VLOOKUP(A73,'Cons. P.A.'!A$14:W$1350,17,0))</f>
        <v/>
      </c>
      <c r="P73" s="91" t="str">
        <f>IF(A73="","",VLOOKUP(A73,'Cons. P.A.'!A$14:AM$1350,29,0))</f>
        <v/>
      </c>
      <c r="Q73" s="90" t="str">
        <f t="shared" si="4"/>
        <v/>
      </c>
      <c r="R73" s="14" t="str">
        <f>IF(A73="","",VLOOKUP(A73,'Cons. P.A.'!A$14:W$1350,19,0))</f>
        <v/>
      </c>
      <c r="S73" s="14" t="str">
        <f>IF(A73="","",VLOOKUP(A73,'Cons. P.A.'!A$14:W$1350,18,0))</f>
        <v/>
      </c>
      <c r="T73" s="14" t="str">
        <f>IF(A73="","",VLOOKUP(A73,'Cons. P.A.'!A$14:AM$1350,31,0))</f>
        <v/>
      </c>
      <c r="U73" s="90" t="str">
        <f t="shared" si="5"/>
        <v/>
      </c>
      <c r="V73" s="91" t="str">
        <f>IF(A73="","",VLOOKUP(A73,'Cons. P.A.'!A$14:W$1350,20,0))</f>
        <v/>
      </c>
      <c r="W73" s="91" t="str">
        <f>IF(A73="","",VLOOKUP(A73,'Cons. P.A.'!A$14:AM$1350,32,0))</f>
        <v/>
      </c>
      <c r="X73" s="90" t="str">
        <f t="shared" si="6"/>
        <v/>
      </c>
      <c r="Y73" s="14" t="str">
        <f>IF(A73="","",VLOOKUP(A73,'Cons. P.A.'!A$14:W$1350,22,0))</f>
        <v/>
      </c>
      <c r="Z73" s="14" t="str">
        <f>IF(A73="","",VLOOKUP(A73,'Cons. P.A.'!A$14:W$1350,21,0))</f>
        <v/>
      </c>
      <c r="AA73" s="14" t="str">
        <f>IF(A73="","",VLOOKUP(A73,'Cons. P.A.'!A$14:AM$1350,34,0))</f>
        <v/>
      </c>
      <c r="AB73" s="90" t="str">
        <f t="shared" si="7"/>
        <v/>
      </c>
      <c r="AC73" s="91" t="str">
        <f>IF(A73="","",VLOOKUP(A73,'Cons. P.A.'!A$14:W$1350,23,0))</f>
        <v/>
      </c>
      <c r="AD73" s="91" t="str">
        <f>IF(A73="","",VLOOKUP(A73,'Cons. P.A.'!A$14:AM$1350,35,0))</f>
        <v/>
      </c>
      <c r="AE73" s="90" t="str">
        <f t="shared" si="8"/>
        <v/>
      </c>
      <c r="AO73" s="15" t="str">
        <f>IF(A73="","",VLOOKUP(A73,'Cons. P.A.'!A$14:AM$1350,37,0))</f>
        <v/>
      </c>
      <c r="AP73" s="80" t="str">
        <f t="shared" si="9"/>
        <v/>
      </c>
      <c r="AQ73" s="80" t="str">
        <f t="shared" si="10"/>
        <v/>
      </c>
      <c r="AR73" s="80" t="str">
        <f t="shared" si="13"/>
        <v/>
      </c>
      <c r="AS73" s="80" t="str">
        <f t="shared" si="14"/>
        <v/>
      </c>
    </row>
    <row r="74" spans="1:45" ht="33.75" customHeight="1">
      <c r="A74" s="88" t="str">
        <f t="shared" si="0"/>
        <v/>
      </c>
      <c r="B74" s="89" t="str">
        <f>IF(A74="","",VLOOKUP(A74,'Cons. P.A.'!A$14:W$1350,5,0))</f>
        <v/>
      </c>
      <c r="C74" s="14" t="str">
        <f>IF(A74="","",VLOOKUP(A74,'Cons. P.A.'!A$14:W$1350,6,0))</f>
        <v/>
      </c>
      <c r="D74" s="14" t="str">
        <f>IF(A74="","",VLOOKUP(A74,'Cons. P.A.'!A$14:W$1350,13,0))</f>
        <v/>
      </c>
      <c r="E74" s="14" t="str">
        <f>IF(A74="","",VLOOKUP(A74,'Cons. P.A.'!A$14:W$1350,12,0))</f>
        <v/>
      </c>
      <c r="F74" s="14" t="str">
        <f>IF(A74="","",VLOOKUP(A74,'Cons. P.A.'!A$14:AM$1350,25,0))</f>
        <v/>
      </c>
      <c r="G74" s="90" t="str">
        <f t="shared" si="1"/>
        <v/>
      </c>
      <c r="H74" s="91" t="str">
        <f>IF(A74="","",VLOOKUP(A74,'Cons. P.A.'!A$14:W$1350,14,0))</f>
        <v/>
      </c>
      <c r="I74" s="91" t="str">
        <f>IF(A74="","",VLOOKUP(A74,'Cons. P.A.'!A$14:AM$1350,26,0))</f>
        <v/>
      </c>
      <c r="J74" s="90" t="str">
        <f t="shared" si="2"/>
        <v/>
      </c>
      <c r="K74" s="14" t="str">
        <f>IF(A74="","",VLOOKUP(A74,'Cons. P.A.'!A$14:W$1350,16,0))</f>
        <v/>
      </c>
      <c r="L74" s="14" t="str">
        <f>IF(A74="","",VLOOKUP(A74,'Cons. P.A.'!A$14:W$1350,15,0))</f>
        <v/>
      </c>
      <c r="M74" s="14" t="str">
        <f>IF(A74="","",VLOOKUP(A74,'Cons. P.A.'!A$14:AM$1350,28,0))</f>
        <v/>
      </c>
      <c r="N74" s="90" t="str">
        <f t="shared" si="3"/>
        <v/>
      </c>
      <c r="O74" s="91" t="str">
        <f>IF(A74="","",VLOOKUP(A74,'Cons. P.A.'!A$14:W$1350,17,0))</f>
        <v/>
      </c>
      <c r="P74" s="91" t="str">
        <f>IF(A74="","",VLOOKUP(A74,'Cons. P.A.'!A$14:AM$1350,29,0))</f>
        <v/>
      </c>
      <c r="Q74" s="90" t="str">
        <f t="shared" si="4"/>
        <v/>
      </c>
      <c r="R74" s="14" t="str">
        <f>IF(A74="","",VLOOKUP(A74,'Cons. P.A.'!A$14:W$1350,19,0))</f>
        <v/>
      </c>
      <c r="S74" s="14" t="str">
        <f>IF(A74="","",VLOOKUP(A74,'Cons. P.A.'!A$14:W$1350,18,0))</f>
        <v/>
      </c>
      <c r="T74" s="14" t="str">
        <f>IF(A74="","",VLOOKUP(A74,'Cons. P.A.'!A$14:AM$1350,31,0))</f>
        <v/>
      </c>
      <c r="U74" s="90" t="str">
        <f t="shared" si="5"/>
        <v/>
      </c>
      <c r="V74" s="91" t="str">
        <f>IF(A74="","",VLOOKUP(A74,'Cons. P.A.'!A$14:W$1350,20,0))</f>
        <v/>
      </c>
      <c r="W74" s="91" t="str">
        <f>IF(A74="","",VLOOKUP(A74,'Cons. P.A.'!A$14:AM$1350,32,0))</f>
        <v/>
      </c>
      <c r="X74" s="90" t="str">
        <f t="shared" si="6"/>
        <v/>
      </c>
      <c r="Y74" s="14" t="str">
        <f>IF(A74="","",VLOOKUP(A74,'Cons. P.A.'!A$14:W$1350,22,0))</f>
        <v/>
      </c>
      <c r="Z74" s="14" t="str">
        <f>IF(A74="","",VLOOKUP(A74,'Cons. P.A.'!A$14:W$1350,21,0))</f>
        <v/>
      </c>
      <c r="AA74" s="14" t="str">
        <f>IF(A74="","",VLOOKUP(A74,'Cons. P.A.'!A$14:AM$1350,34,0))</f>
        <v/>
      </c>
      <c r="AB74" s="90" t="str">
        <f t="shared" si="7"/>
        <v/>
      </c>
      <c r="AC74" s="91" t="str">
        <f>IF(A74="","",VLOOKUP(A74,'Cons. P.A.'!A$14:W$1350,23,0))</f>
        <v/>
      </c>
      <c r="AD74" s="91" t="str">
        <f>IF(A74="","",VLOOKUP(A74,'Cons. P.A.'!A$14:AM$1350,35,0))</f>
        <v/>
      </c>
      <c r="AE74" s="90" t="str">
        <f t="shared" si="8"/>
        <v/>
      </c>
      <c r="AO74" s="15" t="str">
        <f>IF(A74="","",VLOOKUP(A74,'Cons. P.A.'!A$14:AM$1350,37,0))</f>
        <v/>
      </c>
      <c r="AP74" s="80" t="str">
        <f t="shared" si="9"/>
        <v/>
      </c>
      <c r="AQ74" s="80" t="str">
        <f t="shared" si="10"/>
        <v/>
      </c>
      <c r="AR74" s="80" t="str">
        <f t="shared" si="13"/>
        <v/>
      </c>
      <c r="AS74" s="80" t="str">
        <f t="shared" si="14"/>
        <v/>
      </c>
    </row>
    <row r="75" spans="1:45" ht="33.75" customHeight="1">
      <c r="A75" s="88" t="str">
        <f t="shared" si="0"/>
        <v/>
      </c>
      <c r="B75" s="89" t="str">
        <f>IF(A75="","",VLOOKUP(A75,'Cons. P.A.'!A$14:W$1350,5,0))</f>
        <v/>
      </c>
      <c r="C75" s="14" t="str">
        <f>IF(A75="","",VLOOKUP(A75,'Cons. P.A.'!A$14:W$1350,6,0))</f>
        <v/>
      </c>
      <c r="D75" s="14" t="str">
        <f>IF(A75="","",VLOOKUP(A75,'Cons. P.A.'!A$14:W$1350,13,0))</f>
        <v/>
      </c>
      <c r="E75" s="14" t="str">
        <f>IF(A75="","",VLOOKUP(A75,'Cons. P.A.'!A$14:W$1350,12,0))</f>
        <v/>
      </c>
      <c r="F75" s="14" t="str">
        <f>IF(A75="","",VLOOKUP(A75,'Cons. P.A.'!A$14:AM$1350,25,0))</f>
        <v/>
      </c>
      <c r="G75" s="90" t="str">
        <f t="shared" si="1"/>
        <v/>
      </c>
      <c r="H75" s="91" t="str">
        <f>IF(A75="","",VLOOKUP(A75,'Cons. P.A.'!A$14:W$1350,14,0))</f>
        <v/>
      </c>
      <c r="I75" s="91" t="str">
        <f>IF(A75="","",VLOOKUP(A75,'Cons. P.A.'!A$14:AM$1350,26,0))</f>
        <v/>
      </c>
      <c r="J75" s="90" t="str">
        <f t="shared" si="2"/>
        <v/>
      </c>
      <c r="K75" s="14" t="str">
        <f>IF(A75="","",VLOOKUP(A75,'Cons. P.A.'!A$14:W$1350,16,0))</f>
        <v/>
      </c>
      <c r="L75" s="14" t="str">
        <f>IF(A75="","",VLOOKUP(A75,'Cons. P.A.'!A$14:W$1350,15,0))</f>
        <v/>
      </c>
      <c r="M75" s="14" t="str">
        <f>IF(A75="","",VLOOKUP(A75,'Cons. P.A.'!A$14:AM$1350,28,0))</f>
        <v/>
      </c>
      <c r="N75" s="90" t="str">
        <f t="shared" si="3"/>
        <v/>
      </c>
      <c r="O75" s="91" t="str">
        <f>IF(A75="","",VLOOKUP(A75,'Cons. P.A.'!A$14:W$1350,17,0))</f>
        <v/>
      </c>
      <c r="P75" s="91" t="str">
        <f>IF(A75="","",VLOOKUP(A75,'Cons. P.A.'!A$14:AM$1350,29,0))</f>
        <v/>
      </c>
      <c r="Q75" s="90" t="str">
        <f t="shared" si="4"/>
        <v/>
      </c>
      <c r="R75" s="14" t="str">
        <f>IF(A75="","",VLOOKUP(A75,'Cons. P.A.'!A$14:W$1350,19,0))</f>
        <v/>
      </c>
      <c r="S75" s="14" t="str">
        <f>IF(A75="","",VLOOKUP(A75,'Cons. P.A.'!A$14:W$1350,18,0))</f>
        <v/>
      </c>
      <c r="T75" s="14" t="str">
        <f>IF(A75="","",VLOOKUP(A75,'Cons. P.A.'!A$14:AM$1350,31,0))</f>
        <v/>
      </c>
      <c r="U75" s="90" t="str">
        <f t="shared" si="5"/>
        <v/>
      </c>
      <c r="V75" s="91" t="str">
        <f>IF(A75="","",VLOOKUP(A75,'Cons. P.A.'!A$14:W$1350,20,0))</f>
        <v/>
      </c>
      <c r="W75" s="91" t="str">
        <f>IF(A75="","",VLOOKUP(A75,'Cons. P.A.'!A$14:AM$1350,32,0))</f>
        <v/>
      </c>
      <c r="X75" s="90" t="str">
        <f t="shared" si="6"/>
        <v/>
      </c>
      <c r="Y75" s="14" t="str">
        <f>IF(A75="","",VLOOKUP(A75,'Cons. P.A.'!A$14:W$1350,22,0))</f>
        <v/>
      </c>
      <c r="Z75" s="14" t="str">
        <f>IF(A75="","",VLOOKUP(A75,'Cons. P.A.'!A$14:W$1350,21,0))</f>
        <v/>
      </c>
      <c r="AA75" s="14" t="str">
        <f>IF(A75="","",VLOOKUP(A75,'Cons. P.A.'!A$14:AM$1350,34,0))</f>
        <v/>
      </c>
      <c r="AB75" s="90" t="str">
        <f t="shared" si="7"/>
        <v/>
      </c>
      <c r="AC75" s="91" t="str">
        <f>IF(A75="","",VLOOKUP(A75,'Cons. P.A.'!A$14:W$1350,23,0))</f>
        <v/>
      </c>
      <c r="AD75" s="91" t="str">
        <f>IF(A75="","",VLOOKUP(A75,'Cons. P.A.'!A$14:AM$1350,35,0))</f>
        <v/>
      </c>
      <c r="AE75" s="90" t="str">
        <f t="shared" si="8"/>
        <v/>
      </c>
      <c r="AO75" s="15" t="str">
        <f>IF(A75="","",VLOOKUP(A75,'Cons. P.A.'!A$14:AM$1350,37,0))</f>
        <v/>
      </c>
      <c r="AP75" s="80" t="str">
        <f t="shared" si="9"/>
        <v/>
      </c>
      <c r="AQ75" s="80" t="str">
        <f t="shared" si="10"/>
        <v/>
      </c>
      <c r="AR75" s="80" t="str">
        <f t="shared" si="13"/>
        <v/>
      </c>
      <c r="AS75" s="80" t="str">
        <f t="shared" si="14"/>
        <v/>
      </c>
    </row>
    <row r="76" spans="1:45" ht="33.75" customHeight="1">
      <c r="A76" s="88" t="str">
        <f t="shared" si="0"/>
        <v/>
      </c>
      <c r="B76" s="89" t="str">
        <f>IF(A76="","",VLOOKUP(A76,'Cons. P.A.'!A$14:W$1350,5,0))</f>
        <v/>
      </c>
      <c r="C76" s="14" t="str">
        <f>IF(A76="","",VLOOKUP(A76,'Cons. P.A.'!A$14:W$1350,6,0))</f>
        <v/>
      </c>
      <c r="D76" s="14" t="str">
        <f>IF(A76="","",VLOOKUP(A76,'Cons. P.A.'!A$14:W$1350,13,0))</f>
        <v/>
      </c>
      <c r="E76" s="14" t="str">
        <f>IF(A76="","",VLOOKUP(A76,'Cons. P.A.'!A$14:W$1350,12,0))</f>
        <v/>
      </c>
      <c r="F76" s="14" t="str">
        <f>IF(A76="","",VLOOKUP(A76,'Cons. P.A.'!A$14:AM$1350,25,0))</f>
        <v/>
      </c>
      <c r="G76" s="90" t="str">
        <f t="shared" si="1"/>
        <v/>
      </c>
      <c r="H76" s="91" t="str">
        <f>IF(A76="","",VLOOKUP(A76,'Cons. P.A.'!A$14:W$1350,14,0))</f>
        <v/>
      </c>
      <c r="I76" s="91" t="str">
        <f>IF(A76="","",VLOOKUP(A76,'Cons. P.A.'!A$14:AM$1350,26,0))</f>
        <v/>
      </c>
      <c r="J76" s="90" t="str">
        <f t="shared" si="2"/>
        <v/>
      </c>
      <c r="K76" s="14" t="str">
        <f>IF(A76="","",VLOOKUP(A76,'Cons. P.A.'!A$14:W$1350,16,0))</f>
        <v/>
      </c>
      <c r="L76" s="14" t="str">
        <f>IF(A76="","",VLOOKUP(A76,'Cons. P.A.'!A$14:W$1350,15,0))</f>
        <v/>
      </c>
      <c r="M76" s="14" t="str">
        <f>IF(A76="","",VLOOKUP(A76,'Cons. P.A.'!A$14:AM$1350,28,0))</f>
        <v/>
      </c>
      <c r="N76" s="90" t="str">
        <f t="shared" si="3"/>
        <v/>
      </c>
      <c r="O76" s="91" t="str">
        <f>IF(A76="","",VLOOKUP(A76,'Cons. P.A.'!A$14:W$1350,17,0))</f>
        <v/>
      </c>
      <c r="P76" s="91" t="str">
        <f>IF(A76="","",VLOOKUP(A76,'Cons. P.A.'!A$14:AM$1350,29,0))</f>
        <v/>
      </c>
      <c r="Q76" s="90" t="str">
        <f t="shared" si="4"/>
        <v/>
      </c>
      <c r="R76" s="14" t="str">
        <f>IF(A76="","",VLOOKUP(A76,'Cons. P.A.'!A$14:W$1350,19,0))</f>
        <v/>
      </c>
      <c r="S76" s="14" t="str">
        <f>IF(A76="","",VLOOKUP(A76,'Cons. P.A.'!A$14:W$1350,18,0))</f>
        <v/>
      </c>
      <c r="T76" s="14" t="str">
        <f>IF(A76="","",VLOOKUP(A76,'Cons. P.A.'!A$14:AM$1350,31,0))</f>
        <v/>
      </c>
      <c r="U76" s="90" t="str">
        <f t="shared" si="5"/>
        <v/>
      </c>
      <c r="V76" s="91" t="str">
        <f>IF(A76="","",VLOOKUP(A76,'Cons. P.A.'!A$14:W$1350,20,0))</f>
        <v/>
      </c>
      <c r="W76" s="91" t="str">
        <f>IF(A76="","",VLOOKUP(A76,'Cons. P.A.'!A$14:AM$1350,32,0))</f>
        <v/>
      </c>
      <c r="X76" s="90" t="str">
        <f t="shared" si="6"/>
        <v/>
      </c>
      <c r="Y76" s="14" t="str">
        <f>IF(A76="","",VLOOKUP(A76,'Cons. P.A.'!A$14:W$1350,22,0))</f>
        <v/>
      </c>
      <c r="Z76" s="14" t="str">
        <f>IF(A76="","",VLOOKUP(A76,'Cons. P.A.'!A$14:W$1350,21,0))</f>
        <v/>
      </c>
      <c r="AA76" s="14" t="str">
        <f>IF(A76="","",VLOOKUP(A76,'Cons. P.A.'!A$14:AM$1350,34,0))</f>
        <v/>
      </c>
      <c r="AB76" s="90" t="str">
        <f t="shared" si="7"/>
        <v/>
      </c>
      <c r="AC76" s="91" t="str">
        <f>IF(A76="","",VLOOKUP(A76,'Cons. P.A.'!A$14:W$1350,23,0))</f>
        <v/>
      </c>
      <c r="AD76" s="91" t="str">
        <f>IF(A76="","",VLOOKUP(A76,'Cons. P.A.'!A$14:AM$1350,35,0))</f>
        <v/>
      </c>
      <c r="AE76" s="90" t="str">
        <f t="shared" si="8"/>
        <v/>
      </c>
      <c r="AO76" s="15" t="str">
        <f>IF(A76="","",VLOOKUP(A76,'Cons. P.A.'!A$14:AM$1350,37,0))</f>
        <v/>
      </c>
      <c r="AP76" s="80" t="str">
        <f t="shared" si="9"/>
        <v/>
      </c>
      <c r="AQ76" s="80" t="str">
        <f t="shared" si="10"/>
        <v/>
      </c>
      <c r="AR76" s="80" t="str">
        <f t="shared" si="13"/>
        <v/>
      </c>
      <c r="AS76" s="80" t="str">
        <f t="shared" si="14"/>
        <v/>
      </c>
    </row>
    <row r="77" spans="1:45" ht="33.75" customHeight="1">
      <c r="A77" s="88" t="str">
        <f t="shared" ref="A77:A140" si="15">IF(D371&gt;A$9,"",CONCATENATE(B$5,"-",D371))</f>
        <v/>
      </c>
      <c r="B77" s="89" t="str">
        <f>IF(A77="","",VLOOKUP(A77,'Cons. P.A.'!A$14:W$1350,5,0))</f>
        <v/>
      </c>
      <c r="C77" s="14" t="str">
        <f>IF(A77="","",VLOOKUP(A77,'Cons. P.A.'!A$14:W$1350,6,0))</f>
        <v/>
      </c>
      <c r="D77" s="14" t="str">
        <f>IF(A77="","",VLOOKUP(A77,'Cons. P.A.'!A$14:W$1350,13,0))</f>
        <v/>
      </c>
      <c r="E77" s="14" t="str">
        <f>IF(A77="","",VLOOKUP(A77,'Cons. P.A.'!A$14:W$1350,12,0))</f>
        <v/>
      </c>
      <c r="F77" s="14" t="str">
        <f>IF(A77="","",VLOOKUP(A77,'Cons. P.A.'!A$14:AM$1350,25,0))</f>
        <v/>
      </c>
      <c r="G77" s="90" t="str">
        <f t="shared" ref="G77:G140" si="16">IF(E77="","",IF(E77=0,1,IF(F77&gt;E77,1,F77/E77)))</f>
        <v/>
      </c>
      <c r="H77" s="91" t="str">
        <f>IF(A77="","",VLOOKUP(A77,'Cons. P.A.'!A$14:W$1350,14,0))</f>
        <v/>
      </c>
      <c r="I77" s="91" t="str">
        <f>IF(A77="","",VLOOKUP(A77,'Cons. P.A.'!A$14:AM$1350,26,0))</f>
        <v/>
      </c>
      <c r="J77" s="90" t="str">
        <f t="shared" ref="J77:J140" si="17">IF(H77="","",IF(H77=0,1,IF(I77&gt;H77,1,I77/H77)))</f>
        <v/>
      </c>
      <c r="K77" s="14" t="str">
        <f>IF(A77="","",VLOOKUP(A77,'Cons. P.A.'!A$14:W$1350,16,0))</f>
        <v/>
      </c>
      <c r="L77" s="14" t="str">
        <f>IF(A77="","",VLOOKUP(A77,'Cons. P.A.'!A$14:W$1350,15,0))</f>
        <v/>
      </c>
      <c r="M77" s="14" t="str">
        <f>IF(A77="","",VLOOKUP(A77,'Cons. P.A.'!A$14:AM$1350,28,0))</f>
        <v/>
      </c>
      <c r="N77" s="90" t="str">
        <f t="shared" ref="N77:N140" si="18">IF(L77="","",IF(L77=0,1,IF(M77&gt;L77,1,M77/L77)))</f>
        <v/>
      </c>
      <c r="O77" s="91" t="str">
        <f>IF(A77="","",VLOOKUP(A77,'Cons. P.A.'!A$14:W$1350,17,0))</f>
        <v/>
      </c>
      <c r="P77" s="91" t="str">
        <f>IF(A77="","",VLOOKUP(A77,'Cons. P.A.'!A$14:AM$1350,29,0))</f>
        <v/>
      </c>
      <c r="Q77" s="90" t="str">
        <f t="shared" ref="Q77:Q140" si="19">IF(O77="","",IF(O77=0,1,IF(P77&gt;O77,1,P77/O77)))</f>
        <v/>
      </c>
      <c r="R77" s="14" t="str">
        <f>IF(A77="","",VLOOKUP(A77,'Cons. P.A.'!A$14:W$1350,19,0))</f>
        <v/>
      </c>
      <c r="S77" s="14" t="str">
        <f>IF(A77="","",VLOOKUP(A77,'Cons. P.A.'!A$14:W$1350,18,0))</f>
        <v/>
      </c>
      <c r="T77" s="14" t="str">
        <f>IF(A77="","",VLOOKUP(A77,'Cons. P.A.'!A$14:AM$1350,31,0))</f>
        <v/>
      </c>
      <c r="U77" s="90" t="str">
        <f t="shared" ref="U77:U140" si="20">IF(S77="","",IF(S77=0,1,IF(T77&gt;S77,1,T77/S77)))</f>
        <v/>
      </c>
      <c r="V77" s="91" t="str">
        <f>IF(A77="","",VLOOKUP(A77,'Cons. P.A.'!A$14:W$1350,20,0))</f>
        <v/>
      </c>
      <c r="W77" s="91" t="str">
        <f>IF(A77="","",VLOOKUP(A77,'Cons. P.A.'!A$14:AM$1350,32,0))</f>
        <v/>
      </c>
      <c r="X77" s="90" t="str">
        <f t="shared" ref="X77:X140" si="21">IF(V77="","",IF(V77=0,1,IF(W77&gt;V77,1,W77/V77)))</f>
        <v/>
      </c>
      <c r="Y77" s="14" t="str">
        <f>IF(A77="","",VLOOKUP(A77,'Cons. P.A.'!A$14:W$1350,22,0))</f>
        <v/>
      </c>
      <c r="Z77" s="14" t="str">
        <f>IF(A77="","",VLOOKUP(A77,'Cons. P.A.'!A$14:W$1350,21,0))</f>
        <v/>
      </c>
      <c r="AA77" s="14" t="str">
        <f>IF(A77="","",VLOOKUP(A77,'Cons. P.A.'!A$14:AM$1350,34,0))</f>
        <v/>
      </c>
      <c r="AB77" s="90" t="str">
        <f t="shared" ref="AB77:AB140" si="22">IF(Z77="","",IF(Z77=0,1,IF(AA77&gt;Z77,1,AA77/Z77)))</f>
        <v/>
      </c>
      <c r="AC77" s="91" t="str">
        <f>IF(A77="","",VLOOKUP(A77,'Cons. P.A.'!A$14:W$1350,23,0))</f>
        <v/>
      </c>
      <c r="AD77" s="91" t="str">
        <f>IF(A77="","",VLOOKUP(A77,'Cons. P.A.'!A$14:AM$1350,35,0))</f>
        <v/>
      </c>
      <c r="AE77" s="90" t="str">
        <f t="shared" ref="AE77:AE140" si="23">IF(AC77="","",IF(AC77=0,1,IF(AD77&gt;AC77,1,AD77/AC77)))</f>
        <v/>
      </c>
      <c r="AO77" s="15" t="str">
        <f>IF(A77="","",VLOOKUP(A77,'Cons. P.A.'!A$14:AM$1350,37,0))</f>
        <v/>
      </c>
      <c r="AP77" s="80" t="str">
        <f t="shared" ref="AP77:AP140" si="24">IF(D77="","",$AO77*G77)</f>
        <v/>
      </c>
      <c r="AQ77" s="80" t="str">
        <f t="shared" ref="AQ77:AQ140" si="25">IF(D77="","",$AO77*N77)</f>
        <v/>
      </c>
      <c r="AR77" s="80" t="str">
        <f t="shared" si="13"/>
        <v/>
      </c>
      <c r="AS77" s="80" t="str">
        <f t="shared" si="14"/>
        <v/>
      </c>
    </row>
    <row r="78" spans="1:45" ht="33.75" customHeight="1">
      <c r="A78" s="88" t="str">
        <f t="shared" si="15"/>
        <v/>
      </c>
      <c r="B78" s="89" t="str">
        <f>IF(A78="","",VLOOKUP(A78,'Cons. P.A.'!A$14:W$1350,5,0))</f>
        <v/>
      </c>
      <c r="C78" s="14" t="str">
        <f>IF(A78="","",VLOOKUP(A78,'Cons. P.A.'!A$14:W$1350,6,0))</f>
        <v/>
      </c>
      <c r="D78" s="14" t="str">
        <f>IF(A78="","",VLOOKUP(A78,'Cons. P.A.'!A$14:W$1350,13,0))</f>
        <v/>
      </c>
      <c r="E78" s="14" t="str">
        <f>IF(A78="","",VLOOKUP(A78,'Cons. P.A.'!A$14:W$1350,12,0))</f>
        <v/>
      </c>
      <c r="F78" s="14" t="str">
        <f>IF(A78="","",VLOOKUP(A78,'Cons. P.A.'!A$14:AM$1350,25,0))</f>
        <v/>
      </c>
      <c r="G78" s="90" t="str">
        <f t="shared" si="16"/>
        <v/>
      </c>
      <c r="H78" s="91" t="str">
        <f>IF(A78="","",VLOOKUP(A78,'Cons. P.A.'!A$14:W$1350,14,0))</f>
        <v/>
      </c>
      <c r="I78" s="91" t="str">
        <f>IF(A78="","",VLOOKUP(A78,'Cons. P.A.'!A$14:AM$1350,26,0))</f>
        <v/>
      </c>
      <c r="J78" s="90" t="str">
        <f t="shared" si="17"/>
        <v/>
      </c>
      <c r="K78" s="14" t="str">
        <f>IF(A78="","",VLOOKUP(A78,'Cons. P.A.'!A$14:W$1350,16,0))</f>
        <v/>
      </c>
      <c r="L78" s="14" t="str">
        <f>IF(A78="","",VLOOKUP(A78,'Cons. P.A.'!A$14:W$1350,15,0))</f>
        <v/>
      </c>
      <c r="M78" s="14" t="str">
        <f>IF(A78="","",VLOOKUP(A78,'Cons. P.A.'!A$14:AM$1350,28,0))</f>
        <v/>
      </c>
      <c r="N78" s="90" t="str">
        <f t="shared" si="18"/>
        <v/>
      </c>
      <c r="O78" s="91" t="str">
        <f>IF(A78="","",VLOOKUP(A78,'Cons. P.A.'!A$14:W$1350,17,0))</f>
        <v/>
      </c>
      <c r="P78" s="91" t="str">
        <f>IF(A78="","",VLOOKUP(A78,'Cons. P.A.'!A$14:AM$1350,29,0))</f>
        <v/>
      </c>
      <c r="Q78" s="90" t="str">
        <f t="shared" si="19"/>
        <v/>
      </c>
      <c r="R78" s="14" t="str">
        <f>IF(A78="","",VLOOKUP(A78,'Cons. P.A.'!A$14:W$1350,19,0))</f>
        <v/>
      </c>
      <c r="S78" s="14" t="str">
        <f>IF(A78="","",VLOOKUP(A78,'Cons. P.A.'!A$14:W$1350,18,0))</f>
        <v/>
      </c>
      <c r="T78" s="14" t="str">
        <f>IF(A78="","",VLOOKUP(A78,'Cons. P.A.'!A$14:AM$1350,31,0))</f>
        <v/>
      </c>
      <c r="U78" s="90" t="str">
        <f t="shared" si="20"/>
        <v/>
      </c>
      <c r="V78" s="91" t="str">
        <f>IF(A78="","",VLOOKUP(A78,'Cons. P.A.'!A$14:W$1350,20,0))</f>
        <v/>
      </c>
      <c r="W78" s="91" t="str">
        <f>IF(A78="","",VLOOKUP(A78,'Cons. P.A.'!A$14:AM$1350,32,0))</f>
        <v/>
      </c>
      <c r="X78" s="90" t="str">
        <f t="shared" si="21"/>
        <v/>
      </c>
      <c r="Y78" s="14" t="str">
        <f>IF(A78="","",VLOOKUP(A78,'Cons. P.A.'!A$14:W$1350,22,0))</f>
        <v/>
      </c>
      <c r="Z78" s="14" t="str">
        <f>IF(A78="","",VLOOKUP(A78,'Cons. P.A.'!A$14:W$1350,21,0))</f>
        <v/>
      </c>
      <c r="AA78" s="14" t="str">
        <f>IF(A78="","",VLOOKUP(A78,'Cons. P.A.'!A$14:AM$1350,34,0))</f>
        <v/>
      </c>
      <c r="AB78" s="90" t="str">
        <f t="shared" si="22"/>
        <v/>
      </c>
      <c r="AC78" s="91" t="str">
        <f>IF(A78="","",VLOOKUP(A78,'Cons. P.A.'!A$14:W$1350,23,0))</f>
        <v/>
      </c>
      <c r="AD78" s="91" t="str">
        <f>IF(A78="","",VLOOKUP(A78,'Cons. P.A.'!A$14:AM$1350,35,0))</f>
        <v/>
      </c>
      <c r="AE78" s="90" t="str">
        <f t="shared" si="23"/>
        <v/>
      </c>
      <c r="AO78" s="15" t="str">
        <f>IF(A78="","",VLOOKUP(A78,'Cons. P.A.'!A$14:AM$1350,37,0))</f>
        <v/>
      </c>
      <c r="AP78" s="80" t="str">
        <f t="shared" si="24"/>
        <v/>
      </c>
      <c r="AQ78" s="80" t="str">
        <f t="shared" si="25"/>
        <v/>
      </c>
      <c r="AR78" s="80" t="str">
        <f t="shared" si="13"/>
        <v/>
      </c>
      <c r="AS78" s="80" t="str">
        <f t="shared" si="14"/>
        <v/>
      </c>
    </row>
    <row r="79" spans="1:45" ht="33.75" customHeight="1">
      <c r="A79" s="88" t="str">
        <f t="shared" si="15"/>
        <v/>
      </c>
      <c r="B79" s="89" t="str">
        <f>IF(A79="","",VLOOKUP(A79,'Cons. P.A.'!A$14:W$1350,5,0))</f>
        <v/>
      </c>
      <c r="C79" s="14" t="str">
        <f>IF(A79="","",VLOOKUP(A79,'Cons. P.A.'!A$14:W$1350,6,0))</f>
        <v/>
      </c>
      <c r="D79" s="14" t="str">
        <f>IF(A79="","",VLOOKUP(A79,'Cons. P.A.'!A$14:W$1350,13,0))</f>
        <v/>
      </c>
      <c r="E79" s="14" t="str">
        <f>IF(A79="","",VLOOKUP(A79,'Cons. P.A.'!A$14:W$1350,12,0))</f>
        <v/>
      </c>
      <c r="F79" s="14" t="str">
        <f>IF(A79="","",VLOOKUP(A79,'Cons. P.A.'!A$14:AM$1350,25,0))</f>
        <v/>
      </c>
      <c r="G79" s="90" t="str">
        <f t="shared" si="16"/>
        <v/>
      </c>
      <c r="H79" s="91" t="str">
        <f>IF(A79="","",VLOOKUP(A79,'Cons. P.A.'!A$14:W$1350,14,0))</f>
        <v/>
      </c>
      <c r="I79" s="91" t="str">
        <f>IF(A79="","",VLOOKUP(A79,'Cons. P.A.'!A$14:AM$1350,26,0))</f>
        <v/>
      </c>
      <c r="J79" s="90" t="str">
        <f t="shared" si="17"/>
        <v/>
      </c>
      <c r="K79" s="14" t="str">
        <f>IF(A79="","",VLOOKUP(A79,'Cons. P.A.'!A$14:W$1350,16,0))</f>
        <v/>
      </c>
      <c r="L79" s="14" t="str">
        <f>IF(A79="","",VLOOKUP(A79,'Cons. P.A.'!A$14:W$1350,15,0))</f>
        <v/>
      </c>
      <c r="M79" s="14" t="str">
        <f>IF(A79="","",VLOOKUP(A79,'Cons. P.A.'!A$14:AM$1350,28,0))</f>
        <v/>
      </c>
      <c r="N79" s="90" t="str">
        <f t="shared" si="18"/>
        <v/>
      </c>
      <c r="O79" s="91" t="str">
        <f>IF(A79="","",VLOOKUP(A79,'Cons. P.A.'!A$14:W$1350,17,0))</f>
        <v/>
      </c>
      <c r="P79" s="91" t="str">
        <f>IF(A79="","",VLOOKUP(A79,'Cons. P.A.'!A$14:AM$1350,29,0))</f>
        <v/>
      </c>
      <c r="Q79" s="90" t="str">
        <f t="shared" si="19"/>
        <v/>
      </c>
      <c r="R79" s="14" t="str">
        <f>IF(A79="","",VLOOKUP(A79,'Cons. P.A.'!A$14:W$1350,19,0))</f>
        <v/>
      </c>
      <c r="S79" s="14" t="str">
        <f>IF(A79="","",VLOOKUP(A79,'Cons. P.A.'!A$14:W$1350,18,0))</f>
        <v/>
      </c>
      <c r="T79" s="14" t="str">
        <f>IF(A79="","",VLOOKUP(A79,'Cons. P.A.'!A$14:AM$1350,31,0))</f>
        <v/>
      </c>
      <c r="U79" s="90" t="str">
        <f t="shared" si="20"/>
        <v/>
      </c>
      <c r="V79" s="91" t="str">
        <f>IF(A79="","",VLOOKUP(A79,'Cons. P.A.'!A$14:W$1350,20,0))</f>
        <v/>
      </c>
      <c r="W79" s="91" t="str">
        <f>IF(A79="","",VLOOKUP(A79,'Cons. P.A.'!A$14:AM$1350,32,0))</f>
        <v/>
      </c>
      <c r="X79" s="90" t="str">
        <f t="shared" si="21"/>
        <v/>
      </c>
      <c r="Y79" s="14" t="str">
        <f>IF(A79="","",VLOOKUP(A79,'Cons. P.A.'!A$14:W$1350,22,0))</f>
        <v/>
      </c>
      <c r="Z79" s="14" t="str">
        <f>IF(A79="","",VLOOKUP(A79,'Cons. P.A.'!A$14:W$1350,21,0))</f>
        <v/>
      </c>
      <c r="AA79" s="14" t="str">
        <f>IF(A79="","",VLOOKUP(A79,'Cons. P.A.'!A$14:AM$1350,34,0))</f>
        <v/>
      </c>
      <c r="AB79" s="90" t="str">
        <f t="shared" si="22"/>
        <v/>
      </c>
      <c r="AC79" s="91" t="str">
        <f>IF(A79="","",VLOOKUP(A79,'Cons. P.A.'!A$14:W$1350,23,0))</f>
        <v/>
      </c>
      <c r="AD79" s="91" t="str">
        <f>IF(A79="","",VLOOKUP(A79,'Cons. P.A.'!A$14:AM$1350,35,0))</f>
        <v/>
      </c>
      <c r="AE79" s="90" t="str">
        <f t="shared" si="23"/>
        <v/>
      </c>
      <c r="AO79" s="15" t="str">
        <f>IF(A79="","",VLOOKUP(A79,'Cons. P.A.'!A$14:AM$1350,37,0))</f>
        <v/>
      </c>
      <c r="AP79" s="80" t="str">
        <f t="shared" si="24"/>
        <v/>
      </c>
      <c r="AQ79" s="80" t="str">
        <f t="shared" si="25"/>
        <v/>
      </c>
      <c r="AR79" s="80" t="str">
        <f t="shared" si="13"/>
        <v/>
      </c>
      <c r="AS79" s="80" t="str">
        <f t="shared" si="14"/>
        <v/>
      </c>
    </row>
    <row r="80" spans="1:45" ht="33.75" customHeight="1">
      <c r="A80" s="88" t="str">
        <f t="shared" si="15"/>
        <v/>
      </c>
      <c r="B80" s="89" t="str">
        <f>IF(A80="","",VLOOKUP(A80,'Cons. P.A.'!A$14:W$1350,5,0))</f>
        <v/>
      </c>
      <c r="C80" s="14" t="str">
        <f>IF(A80="","",VLOOKUP(A80,'Cons. P.A.'!A$14:W$1350,6,0))</f>
        <v/>
      </c>
      <c r="D80" s="14" t="str">
        <f>IF(A80="","",VLOOKUP(A80,'Cons. P.A.'!A$14:W$1350,13,0))</f>
        <v/>
      </c>
      <c r="E80" s="14" t="str">
        <f>IF(A80="","",VLOOKUP(A80,'Cons. P.A.'!A$14:W$1350,12,0))</f>
        <v/>
      </c>
      <c r="F80" s="14" t="str">
        <f>IF(A80="","",VLOOKUP(A80,'Cons. P.A.'!A$14:AM$1350,25,0))</f>
        <v/>
      </c>
      <c r="G80" s="90" t="str">
        <f t="shared" si="16"/>
        <v/>
      </c>
      <c r="H80" s="91" t="str">
        <f>IF(A80="","",VLOOKUP(A80,'Cons. P.A.'!A$14:W$1350,14,0))</f>
        <v/>
      </c>
      <c r="I80" s="91" t="str">
        <f>IF(A80="","",VLOOKUP(A80,'Cons. P.A.'!A$14:AM$1350,26,0))</f>
        <v/>
      </c>
      <c r="J80" s="90" t="str">
        <f t="shared" si="17"/>
        <v/>
      </c>
      <c r="K80" s="14" t="str">
        <f>IF(A80="","",VLOOKUP(A80,'Cons. P.A.'!A$14:W$1350,16,0))</f>
        <v/>
      </c>
      <c r="L80" s="14" t="str">
        <f>IF(A80="","",VLOOKUP(A80,'Cons. P.A.'!A$14:W$1350,15,0))</f>
        <v/>
      </c>
      <c r="M80" s="14" t="str">
        <f>IF(A80="","",VLOOKUP(A80,'Cons. P.A.'!A$14:AM$1350,28,0))</f>
        <v/>
      </c>
      <c r="N80" s="90" t="str">
        <f t="shared" si="18"/>
        <v/>
      </c>
      <c r="O80" s="91" t="str">
        <f>IF(A80="","",VLOOKUP(A80,'Cons. P.A.'!A$14:W$1350,17,0))</f>
        <v/>
      </c>
      <c r="P80" s="91" t="str">
        <f>IF(A80="","",VLOOKUP(A80,'Cons. P.A.'!A$14:AM$1350,29,0))</f>
        <v/>
      </c>
      <c r="Q80" s="90" t="str">
        <f t="shared" si="19"/>
        <v/>
      </c>
      <c r="R80" s="14" t="str">
        <f>IF(A80="","",VLOOKUP(A80,'Cons. P.A.'!A$14:W$1350,19,0))</f>
        <v/>
      </c>
      <c r="S80" s="14" t="str">
        <f>IF(A80="","",VLOOKUP(A80,'Cons. P.A.'!A$14:W$1350,18,0))</f>
        <v/>
      </c>
      <c r="T80" s="14" t="str">
        <f>IF(A80="","",VLOOKUP(A80,'Cons. P.A.'!A$14:AM$1350,31,0))</f>
        <v/>
      </c>
      <c r="U80" s="90" t="str">
        <f t="shared" si="20"/>
        <v/>
      </c>
      <c r="V80" s="91" t="str">
        <f>IF(A80="","",VLOOKUP(A80,'Cons. P.A.'!A$14:W$1350,20,0))</f>
        <v/>
      </c>
      <c r="W80" s="91" t="str">
        <f>IF(A80="","",VLOOKUP(A80,'Cons. P.A.'!A$14:AM$1350,32,0))</f>
        <v/>
      </c>
      <c r="X80" s="90" t="str">
        <f t="shared" si="21"/>
        <v/>
      </c>
      <c r="Y80" s="14" t="str">
        <f>IF(A80="","",VLOOKUP(A80,'Cons. P.A.'!A$14:W$1350,22,0))</f>
        <v/>
      </c>
      <c r="Z80" s="14" t="str">
        <f>IF(A80="","",VLOOKUP(A80,'Cons. P.A.'!A$14:W$1350,21,0))</f>
        <v/>
      </c>
      <c r="AA80" s="14" t="str">
        <f>IF(A80="","",VLOOKUP(A80,'Cons. P.A.'!A$14:AM$1350,34,0))</f>
        <v/>
      </c>
      <c r="AB80" s="90" t="str">
        <f t="shared" si="22"/>
        <v/>
      </c>
      <c r="AC80" s="91" t="str">
        <f>IF(A80="","",VLOOKUP(A80,'Cons. P.A.'!A$14:W$1350,23,0))</f>
        <v/>
      </c>
      <c r="AD80" s="91" t="str">
        <f>IF(A80="","",VLOOKUP(A80,'Cons. P.A.'!A$14:AM$1350,35,0))</f>
        <v/>
      </c>
      <c r="AE80" s="90" t="str">
        <f t="shared" si="23"/>
        <v/>
      </c>
      <c r="AO80" s="15" t="str">
        <f>IF(A80="","",VLOOKUP(A80,'Cons. P.A.'!A$14:AM$1350,37,0))</f>
        <v/>
      </c>
      <c r="AP80" s="80" t="str">
        <f t="shared" si="24"/>
        <v/>
      </c>
      <c r="AQ80" s="80" t="str">
        <f t="shared" si="25"/>
        <v/>
      </c>
      <c r="AR80" s="80" t="str">
        <f t="shared" si="13"/>
        <v/>
      </c>
      <c r="AS80" s="80" t="str">
        <f t="shared" si="14"/>
        <v/>
      </c>
    </row>
    <row r="81" spans="1:45" ht="33.75" customHeight="1">
      <c r="A81" s="88" t="str">
        <f t="shared" si="15"/>
        <v/>
      </c>
      <c r="B81" s="89" t="str">
        <f>IF(A81="","",VLOOKUP(A81,'Cons. P.A.'!A$14:W$1350,5,0))</f>
        <v/>
      </c>
      <c r="C81" s="14" t="str">
        <f>IF(A81="","",VLOOKUP(A81,'Cons. P.A.'!A$14:W$1350,6,0))</f>
        <v/>
      </c>
      <c r="D81" s="14" t="str">
        <f>IF(A81="","",VLOOKUP(A81,'Cons. P.A.'!A$14:W$1350,13,0))</f>
        <v/>
      </c>
      <c r="E81" s="14" t="str">
        <f>IF(A81="","",VLOOKUP(A81,'Cons. P.A.'!A$14:W$1350,12,0))</f>
        <v/>
      </c>
      <c r="F81" s="14" t="str">
        <f>IF(A81="","",VLOOKUP(A81,'Cons. P.A.'!A$14:AM$1350,25,0))</f>
        <v/>
      </c>
      <c r="G81" s="90" t="str">
        <f t="shared" si="16"/>
        <v/>
      </c>
      <c r="H81" s="91" t="str">
        <f>IF(A81="","",VLOOKUP(A81,'Cons. P.A.'!A$14:W$1350,14,0))</f>
        <v/>
      </c>
      <c r="I81" s="91" t="str">
        <f>IF(A81="","",VLOOKUP(A81,'Cons. P.A.'!A$14:AM$1350,26,0))</f>
        <v/>
      </c>
      <c r="J81" s="90" t="str">
        <f t="shared" si="17"/>
        <v/>
      </c>
      <c r="K81" s="14" t="str">
        <f>IF(A81="","",VLOOKUP(A81,'Cons. P.A.'!A$14:W$1350,16,0))</f>
        <v/>
      </c>
      <c r="L81" s="14" t="str">
        <f>IF(A81="","",VLOOKUP(A81,'Cons. P.A.'!A$14:W$1350,15,0))</f>
        <v/>
      </c>
      <c r="M81" s="14" t="str">
        <f>IF(A81="","",VLOOKUP(A81,'Cons. P.A.'!A$14:AM$1350,28,0))</f>
        <v/>
      </c>
      <c r="N81" s="90" t="str">
        <f t="shared" si="18"/>
        <v/>
      </c>
      <c r="O81" s="91" t="str">
        <f>IF(A81="","",VLOOKUP(A81,'Cons. P.A.'!A$14:W$1350,17,0))</f>
        <v/>
      </c>
      <c r="P81" s="91" t="str">
        <f>IF(A81="","",VLOOKUP(A81,'Cons. P.A.'!A$14:AM$1350,29,0))</f>
        <v/>
      </c>
      <c r="Q81" s="90" t="str">
        <f t="shared" si="19"/>
        <v/>
      </c>
      <c r="R81" s="14" t="str">
        <f>IF(A81="","",VLOOKUP(A81,'Cons. P.A.'!A$14:W$1350,19,0))</f>
        <v/>
      </c>
      <c r="S81" s="14" t="str">
        <f>IF(A81="","",VLOOKUP(A81,'Cons. P.A.'!A$14:W$1350,18,0))</f>
        <v/>
      </c>
      <c r="T81" s="14" t="str">
        <f>IF(A81="","",VLOOKUP(A81,'Cons. P.A.'!A$14:AM$1350,31,0))</f>
        <v/>
      </c>
      <c r="U81" s="90" t="str">
        <f t="shared" si="20"/>
        <v/>
      </c>
      <c r="V81" s="91" t="str">
        <f>IF(A81="","",VLOOKUP(A81,'Cons. P.A.'!A$14:W$1350,20,0))</f>
        <v/>
      </c>
      <c r="W81" s="91" t="str">
        <f>IF(A81="","",VLOOKUP(A81,'Cons. P.A.'!A$14:AM$1350,32,0))</f>
        <v/>
      </c>
      <c r="X81" s="90" t="str">
        <f t="shared" si="21"/>
        <v/>
      </c>
      <c r="Y81" s="14" t="str">
        <f>IF(A81="","",VLOOKUP(A81,'Cons. P.A.'!A$14:W$1350,22,0))</f>
        <v/>
      </c>
      <c r="Z81" s="14" t="str">
        <f>IF(A81="","",VLOOKUP(A81,'Cons. P.A.'!A$14:W$1350,21,0))</f>
        <v/>
      </c>
      <c r="AA81" s="14" t="str">
        <f>IF(A81="","",VLOOKUP(A81,'Cons. P.A.'!A$14:AM$1350,34,0))</f>
        <v/>
      </c>
      <c r="AB81" s="90" t="str">
        <f t="shared" si="22"/>
        <v/>
      </c>
      <c r="AC81" s="91" t="str">
        <f>IF(A81="","",VLOOKUP(A81,'Cons. P.A.'!A$14:W$1350,23,0))</f>
        <v/>
      </c>
      <c r="AD81" s="91" t="str">
        <f>IF(A81="","",VLOOKUP(A81,'Cons. P.A.'!A$14:AM$1350,35,0))</f>
        <v/>
      </c>
      <c r="AE81" s="90" t="str">
        <f t="shared" si="23"/>
        <v/>
      </c>
      <c r="AO81" s="15" t="str">
        <f>IF(A81="","",VLOOKUP(A81,'Cons. P.A.'!A$14:AM$1350,37,0))</f>
        <v/>
      </c>
      <c r="AP81" s="80" t="str">
        <f t="shared" si="24"/>
        <v/>
      </c>
      <c r="AQ81" s="80" t="str">
        <f t="shared" si="25"/>
        <v/>
      </c>
      <c r="AR81" s="80" t="str">
        <f t="shared" si="13"/>
        <v/>
      </c>
      <c r="AS81" s="80" t="str">
        <f t="shared" si="14"/>
        <v/>
      </c>
    </row>
    <row r="82" spans="1:45" ht="33.75" customHeight="1">
      <c r="A82" s="88" t="str">
        <f t="shared" si="15"/>
        <v/>
      </c>
      <c r="B82" s="89" t="str">
        <f>IF(A82="","",VLOOKUP(A82,'Cons. P.A.'!A$14:W$1350,5,0))</f>
        <v/>
      </c>
      <c r="C82" s="14" t="str">
        <f>IF(A82="","",VLOOKUP(A82,'Cons. P.A.'!A$14:W$1350,6,0))</f>
        <v/>
      </c>
      <c r="D82" s="14" t="str">
        <f>IF(A82="","",VLOOKUP(A82,'Cons. P.A.'!A$14:W$1350,13,0))</f>
        <v/>
      </c>
      <c r="E82" s="14" t="str">
        <f>IF(A82="","",VLOOKUP(A82,'Cons. P.A.'!A$14:W$1350,12,0))</f>
        <v/>
      </c>
      <c r="F82" s="14" t="str">
        <f>IF(A82="","",VLOOKUP(A82,'Cons. P.A.'!A$14:AM$1350,25,0))</f>
        <v/>
      </c>
      <c r="G82" s="90" t="str">
        <f t="shared" si="16"/>
        <v/>
      </c>
      <c r="H82" s="91" t="str">
        <f>IF(A82="","",VLOOKUP(A82,'Cons. P.A.'!A$14:W$1350,14,0))</f>
        <v/>
      </c>
      <c r="I82" s="91" t="str">
        <f>IF(A82="","",VLOOKUP(A82,'Cons. P.A.'!A$14:AM$1350,26,0))</f>
        <v/>
      </c>
      <c r="J82" s="90" t="str">
        <f t="shared" si="17"/>
        <v/>
      </c>
      <c r="K82" s="14" t="str">
        <f>IF(A82="","",VLOOKUP(A82,'Cons. P.A.'!A$14:W$1350,16,0))</f>
        <v/>
      </c>
      <c r="L82" s="14" t="str">
        <f>IF(A82="","",VLOOKUP(A82,'Cons. P.A.'!A$14:W$1350,15,0))</f>
        <v/>
      </c>
      <c r="M82" s="14" t="str">
        <f>IF(A82="","",VLOOKUP(A82,'Cons. P.A.'!A$14:AM$1350,28,0))</f>
        <v/>
      </c>
      <c r="N82" s="90" t="str">
        <f t="shared" si="18"/>
        <v/>
      </c>
      <c r="O82" s="91" t="str">
        <f>IF(A82="","",VLOOKUP(A82,'Cons. P.A.'!A$14:W$1350,17,0))</f>
        <v/>
      </c>
      <c r="P82" s="91" t="str">
        <f>IF(A82="","",VLOOKUP(A82,'Cons. P.A.'!A$14:AM$1350,29,0))</f>
        <v/>
      </c>
      <c r="Q82" s="90" t="str">
        <f t="shared" si="19"/>
        <v/>
      </c>
      <c r="R82" s="14" t="str">
        <f>IF(A82="","",VLOOKUP(A82,'Cons. P.A.'!A$14:W$1350,19,0))</f>
        <v/>
      </c>
      <c r="S82" s="14" t="str">
        <f>IF(A82="","",VLOOKUP(A82,'Cons. P.A.'!A$14:W$1350,18,0))</f>
        <v/>
      </c>
      <c r="T82" s="14" t="str">
        <f>IF(A82="","",VLOOKUP(A82,'Cons. P.A.'!A$14:AM$1350,31,0))</f>
        <v/>
      </c>
      <c r="U82" s="90" t="str">
        <f t="shared" si="20"/>
        <v/>
      </c>
      <c r="V82" s="91" t="str">
        <f>IF(A82="","",VLOOKUP(A82,'Cons. P.A.'!A$14:W$1350,20,0))</f>
        <v/>
      </c>
      <c r="W82" s="91" t="str">
        <f>IF(A82="","",VLOOKUP(A82,'Cons. P.A.'!A$14:AM$1350,32,0))</f>
        <v/>
      </c>
      <c r="X82" s="90" t="str">
        <f t="shared" si="21"/>
        <v/>
      </c>
      <c r="Y82" s="14" t="str">
        <f>IF(A82="","",VLOOKUP(A82,'Cons. P.A.'!A$14:W$1350,22,0))</f>
        <v/>
      </c>
      <c r="Z82" s="14" t="str">
        <f>IF(A82="","",VLOOKUP(A82,'Cons. P.A.'!A$14:W$1350,21,0))</f>
        <v/>
      </c>
      <c r="AA82" s="14" t="str">
        <f>IF(A82="","",VLOOKUP(A82,'Cons. P.A.'!A$14:AM$1350,34,0))</f>
        <v/>
      </c>
      <c r="AB82" s="90" t="str">
        <f t="shared" si="22"/>
        <v/>
      </c>
      <c r="AC82" s="91" t="str">
        <f>IF(A82="","",VLOOKUP(A82,'Cons. P.A.'!A$14:W$1350,23,0))</f>
        <v/>
      </c>
      <c r="AD82" s="91" t="str">
        <f>IF(A82="","",VLOOKUP(A82,'Cons. P.A.'!A$14:AM$1350,35,0))</f>
        <v/>
      </c>
      <c r="AE82" s="90" t="str">
        <f t="shared" si="23"/>
        <v/>
      </c>
      <c r="AO82" s="15" t="str">
        <f>IF(A82="","",VLOOKUP(A82,'Cons. P.A.'!A$14:AM$1350,37,0))</f>
        <v/>
      </c>
      <c r="AP82" s="80" t="str">
        <f t="shared" si="24"/>
        <v/>
      </c>
      <c r="AQ82" s="80" t="str">
        <f t="shared" si="25"/>
        <v/>
      </c>
      <c r="AR82" s="80" t="str">
        <f t="shared" si="13"/>
        <v/>
      </c>
      <c r="AS82" s="80" t="str">
        <f t="shared" si="14"/>
        <v/>
      </c>
    </row>
    <row r="83" spans="1:45" ht="33.75" customHeight="1">
      <c r="A83" s="88" t="str">
        <f t="shared" si="15"/>
        <v/>
      </c>
      <c r="B83" s="89" t="str">
        <f>IF(A83="","",VLOOKUP(A83,'Cons. P.A.'!A$14:W$1350,5,0))</f>
        <v/>
      </c>
      <c r="C83" s="14" t="str">
        <f>IF(A83="","",VLOOKUP(A83,'Cons. P.A.'!A$14:W$1350,6,0))</f>
        <v/>
      </c>
      <c r="D83" s="14" t="str">
        <f>IF(A83="","",VLOOKUP(A83,'Cons. P.A.'!A$14:W$1350,13,0))</f>
        <v/>
      </c>
      <c r="E83" s="14" t="str">
        <f>IF(A83="","",VLOOKUP(A83,'Cons. P.A.'!A$14:W$1350,12,0))</f>
        <v/>
      </c>
      <c r="F83" s="14" t="str">
        <f>IF(A83="","",VLOOKUP(A83,'Cons. P.A.'!A$14:AM$1350,25,0))</f>
        <v/>
      </c>
      <c r="G83" s="90" t="str">
        <f t="shared" si="16"/>
        <v/>
      </c>
      <c r="H83" s="91" t="str">
        <f>IF(A83="","",VLOOKUP(A83,'Cons. P.A.'!A$14:W$1350,14,0))</f>
        <v/>
      </c>
      <c r="I83" s="91" t="str">
        <f>IF(A83="","",VLOOKUP(A83,'Cons. P.A.'!A$14:AM$1350,26,0))</f>
        <v/>
      </c>
      <c r="J83" s="90" t="str">
        <f t="shared" si="17"/>
        <v/>
      </c>
      <c r="K83" s="14" t="str">
        <f>IF(A83="","",VLOOKUP(A83,'Cons. P.A.'!A$14:W$1350,16,0))</f>
        <v/>
      </c>
      <c r="L83" s="14" t="str">
        <f>IF(A83="","",VLOOKUP(A83,'Cons. P.A.'!A$14:W$1350,15,0))</f>
        <v/>
      </c>
      <c r="M83" s="14" t="str">
        <f>IF(A83="","",VLOOKUP(A83,'Cons. P.A.'!A$14:AM$1350,28,0))</f>
        <v/>
      </c>
      <c r="N83" s="90" t="str">
        <f t="shared" si="18"/>
        <v/>
      </c>
      <c r="O83" s="91" t="str">
        <f>IF(A83="","",VLOOKUP(A83,'Cons. P.A.'!A$14:W$1350,17,0))</f>
        <v/>
      </c>
      <c r="P83" s="91" t="str">
        <f>IF(A83="","",VLOOKUP(A83,'Cons. P.A.'!A$14:AM$1350,29,0))</f>
        <v/>
      </c>
      <c r="Q83" s="90" t="str">
        <f t="shared" si="19"/>
        <v/>
      </c>
      <c r="R83" s="14" t="str">
        <f>IF(A83="","",VLOOKUP(A83,'Cons. P.A.'!A$14:W$1350,19,0))</f>
        <v/>
      </c>
      <c r="S83" s="14" t="str">
        <f>IF(A83="","",VLOOKUP(A83,'Cons. P.A.'!A$14:W$1350,18,0))</f>
        <v/>
      </c>
      <c r="T83" s="14" t="str">
        <f>IF(A83="","",VLOOKUP(A83,'Cons. P.A.'!A$14:AM$1350,31,0))</f>
        <v/>
      </c>
      <c r="U83" s="90" t="str">
        <f t="shared" si="20"/>
        <v/>
      </c>
      <c r="V83" s="91" t="str">
        <f>IF(A83="","",VLOOKUP(A83,'Cons. P.A.'!A$14:W$1350,20,0))</f>
        <v/>
      </c>
      <c r="W83" s="91" t="str">
        <f>IF(A83="","",VLOOKUP(A83,'Cons. P.A.'!A$14:AM$1350,32,0))</f>
        <v/>
      </c>
      <c r="X83" s="90" t="str">
        <f t="shared" si="21"/>
        <v/>
      </c>
      <c r="Y83" s="14" t="str">
        <f>IF(A83="","",VLOOKUP(A83,'Cons. P.A.'!A$14:W$1350,22,0))</f>
        <v/>
      </c>
      <c r="Z83" s="14" t="str">
        <f>IF(A83="","",VLOOKUP(A83,'Cons. P.A.'!A$14:W$1350,21,0))</f>
        <v/>
      </c>
      <c r="AA83" s="14" t="str">
        <f>IF(A83="","",VLOOKUP(A83,'Cons. P.A.'!A$14:AM$1350,34,0))</f>
        <v/>
      </c>
      <c r="AB83" s="90" t="str">
        <f t="shared" si="22"/>
        <v/>
      </c>
      <c r="AC83" s="91" t="str">
        <f>IF(A83="","",VLOOKUP(A83,'Cons. P.A.'!A$14:W$1350,23,0))</f>
        <v/>
      </c>
      <c r="AD83" s="91" t="str">
        <f>IF(A83="","",VLOOKUP(A83,'Cons. P.A.'!A$14:AM$1350,35,0))</f>
        <v/>
      </c>
      <c r="AE83" s="90" t="str">
        <f t="shared" si="23"/>
        <v/>
      </c>
      <c r="AO83" s="15" t="str">
        <f>IF(A83="","",VLOOKUP(A83,'Cons. P.A.'!A$14:AM$1350,37,0))</f>
        <v/>
      </c>
      <c r="AP83" s="80" t="str">
        <f t="shared" si="24"/>
        <v/>
      </c>
      <c r="AQ83" s="80" t="str">
        <f t="shared" si="25"/>
        <v/>
      </c>
      <c r="AR83" s="80" t="str">
        <f t="shared" si="13"/>
        <v/>
      </c>
      <c r="AS83" s="80" t="str">
        <f t="shared" si="14"/>
        <v/>
      </c>
    </row>
    <row r="84" spans="1:45" ht="33.75" customHeight="1">
      <c r="A84" s="88" t="str">
        <f t="shared" si="15"/>
        <v/>
      </c>
      <c r="B84" s="89" t="str">
        <f>IF(A84="","",VLOOKUP(A84,'Cons. P.A.'!A$14:W$1350,5,0))</f>
        <v/>
      </c>
      <c r="C84" s="14" t="str">
        <f>IF(A84="","",VLOOKUP(A84,'Cons. P.A.'!A$14:W$1350,6,0))</f>
        <v/>
      </c>
      <c r="D84" s="14" t="str">
        <f>IF(A84="","",VLOOKUP(A84,'Cons. P.A.'!A$14:W$1350,13,0))</f>
        <v/>
      </c>
      <c r="E84" s="14" t="str">
        <f>IF(A84="","",VLOOKUP(A84,'Cons. P.A.'!A$14:W$1350,12,0))</f>
        <v/>
      </c>
      <c r="F84" s="14" t="str">
        <f>IF(A84="","",VLOOKUP(A84,'Cons. P.A.'!A$14:AM$1350,25,0))</f>
        <v/>
      </c>
      <c r="G84" s="90" t="str">
        <f t="shared" si="16"/>
        <v/>
      </c>
      <c r="H84" s="91" t="str">
        <f>IF(A84="","",VLOOKUP(A84,'Cons. P.A.'!A$14:W$1350,14,0))</f>
        <v/>
      </c>
      <c r="I84" s="91" t="str">
        <f>IF(A84="","",VLOOKUP(A84,'Cons. P.A.'!A$14:AM$1350,26,0))</f>
        <v/>
      </c>
      <c r="J84" s="90" t="str">
        <f t="shared" si="17"/>
        <v/>
      </c>
      <c r="K84" s="14" t="str">
        <f>IF(A84="","",VLOOKUP(A84,'Cons. P.A.'!A$14:W$1350,16,0))</f>
        <v/>
      </c>
      <c r="L84" s="14" t="str">
        <f>IF(A84="","",VLOOKUP(A84,'Cons. P.A.'!A$14:W$1350,15,0))</f>
        <v/>
      </c>
      <c r="M84" s="14" t="str">
        <f>IF(A84="","",VLOOKUP(A84,'Cons. P.A.'!A$14:AM$1350,28,0))</f>
        <v/>
      </c>
      <c r="N84" s="90" t="str">
        <f t="shared" si="18"/>
        <v/>
      </c>
      <c r="O84" s="91" t="str">
        <f>IF(A84="","",VLOOKUP(A84,'Cons. P.A.'!A$14:W$1350,17,0))</f>
        <v/>
      </c>
      <c r="P84" s="91" t="str">
        <f>IF(A84="","",VLOOKUP(A84,'Cons. P.A.'!A$14:AM$1350,29,0))</f>
        <v/>
      </c>
      <c r="Q84" s="90" t="str">
        <f t="shared" si="19"/>
        <v/>
      </c>
      <c r="R84" s="14" t="str">
        <f>IF(A84="","",VLOOKUP(A84,'Cons. P.A.'!A$14:W$1350,19,0))</f>
        <v/>
      </c>
      <c r="S84" s="14" t="str">
        <f>IF(A84="","",VLOOKUP(A84,'Cons. P.A.'!A$14:W$1350,18,0))</f>
        <v/>
      </c>
      <c r="T84" s="14" t="str">
        <f>IF(A84="","",VLOOKUP(A84,'Cons. P.A.'!A$14:AM$1350,31,0))</f>
        <v/>
      </c>
      <c r="U84" s="90" t="str">
        <f t="shared" si="20"/>
        <v/>
      </c>
      <c r="V84" s="91" t="str">
        <f>IF(A84="","",VLOOKUP(A84,'Cons. P.A.'!A$14:W$1350,20,0))</f>
        <v/>
      </c>
      <c r="W84" s="91" t="str">
        <f>IF(A84="","",VLOOKUP(A84,'Cons. P.A.'!A$14:AM$1350,32,0))</f>
        <v/>
      </c>
      <c r="X84" s="90" t="str">
        <f t="shared" si="21"/>
        <v/>
      </c>
      <c r="Y84" s="14" t="str">
        <f>IF(A84="","",VLOOKUP(A84,'Cons. P.A.'!A$14:W$1350,22,0))</f>
        <v/>
      </c>
      <c r="Z84" s="14" t="str">
        <f>IF(A84="","",VLOOKUP(A84,'Cons. P.A.'!A$14:W$1350,21,0))</f>
        <v/>
      </c>
      <c r="AA84" s="14" t="str">
        <f>IF(A84="","",VLOOKUP(A84,'Cons. P.A.'!A$14:AM$1350,34,0))</f>
        <v/>
      </c>
      <c r="AB84" s="90" t="str">
        <f t="shared" si="22"/>
        <v/>
      </c>
      <c r="AC84" s="91" t="str">
        <f>IF(A84="","",VLOOKUP(A84,'Cons. P.A.'!A$14:W$1350,23,0))</f>
        <v/>
      </c>
      <c r="AD84" s="91" t="str">
        <f>IF(A84="","",VLOOKUP(A84,'Cons. P.A.'!A$14:AM$1350,35,0))</f>
        <v/>
      </c>
      <c r="AE84" s="90" t="str">
        <f t="shared" si="23"/>
        <v/>
      </c>
      <c r="AO84" s="15" t="str">
        <f>IF(A84="","",VLOOKUP(A84,'Cons. P.A.'!A$14:AM$1350,37,0))</f>
        <v/>
      </c>
      <c r="AP84" s="80" t="str">
        <f t="shared" si="24"/>
        <v/>
      </c>
      <c r="AQ84" s="80" t="str">
        <f t="shared" si="25"/>
        <v/>
      </c>
      <c r="AR84" s="80" t="str">
        <f t="shared" si="13"/>
        <v/>
      </c>
      <c r="AS84" s="80" t="str">
        <f t="shared" si="14"/>
        <v/>
      </c>
    </row>
    <row r="85" spans="1:45" ht="33.75" customHeight="1">
      <c r="A85" s="88" t="str">
        <f t="shared" si="15"/>
        <v/>
      </c>
      <c r="B85" s="89" t="str">
        <f>IF(A85="","",VLOOKUP(A85,'Cons. P.A.'!A$14:W$1350,5,0))</f>
        <v/>
      </c>
      <c r="C85" s="14" t="str">
        <f>IF(A85="","",VLOOKUP(A85,'Cons. P.A.'!A$14:W$1350,6,0))</f>
        <v/>
      </c>
      <c r="D85" s="14" t="str">
        <f>IF(A85="","",VLOOKUP(A85,'Cons. P.A.'!A$14:W$1350,13,0))</f>
        <v/>
      </c>
      <c r="E85" s="14" t="str">
        <f>IF(A85="","",VLOOKUP(A85,'Cons. P.A.'!A$14:W$1350,12,0))</f>
        <v/>
      </c>
      <c r="F85" s="14" t="str">
        <f>IF(A85="","",VLOOKUP(A85,'Cons. P.A.'!A$14:AM$1350,25,0))</f>
        <v/>
      </c>
      <c r="G85" s="90" t="str">
        <f t="shared" si="16"/>
        <v/>
      </c>
      <c r="H85" s="91" t="str">
        <f>IF(A85="","",VLOOKUP(A85,'Cons. P.A.'!A$14:W$1350,14,0))</f>
        <v/>
      </c>
      <c r="I85" s="91" t="str">
        <f>IF(A85="","",VLOOKUP(A85,'Cons. P.A.'!A$14:AM$1350,26,0))</f>
        <v/>
      </c>
      <c r="J85" s="90" t="str">
        <f t="shared" si="17"/>
        <v/>
      </c>
      <c r="K85" s="14" t="str">
        <f>IF(A85="","",VLOOKUP(A85,'Cons. P.A.'!A$14:W$1350,16,0))</f>
        <v/>
      </c>
      <c r="L85" s="14" t="str">
        <f>IF(A85="","",VLOOKUP(A85,'Cons. P.A.'!A$14:W$1350,15,0))</f>
        <v/>
      </c>
      <c r="M85" s="14" t="str">
        <f>IF(A85="","",VLOOKUP(A85,'Cons. P.A.'!A$14:AM$1350,28,0))</f>
        <v/>
      </c>
      <c r="N85" s="90" t="str">
        <f t="shared" si="18"/>
        <v/>
      </c>
      <c r="O85" s="91" t="str">
        <f>IF(A85="","",VLOOKUP(A85,'Cons. P.A.'!A$14:W$1350,17,0))</f>
        <v/>
      </c>
      <c r="P85" s="91" t="str">
        <f>IF(A85="","",VLOOKUP(A85,'Cons. P.A.'!A$14:AM$1350,29,0))</f>
        <v/>
      </c>
      <c r="Q85" s="90" t="str">
        <f t="shared" si="19"/>
        <v/>
      </c>
      <c r="R85" s="14" t="str">
        <f>IF(A85="","",VLOOKUP(A85,'Cons. P.A.'!A$14:W$1350,19,0))</f>
        <v/>
      </c>
      <c r="S85" s="14" t="str">
        <f>IF(A85="","",VLOOKUP(A85,'Cons. P.A.'!A$14:W$1350,18,0))</f>
        <v/>
      </c>
      <c r="T85" s="14" t="str">
        <f>IF(A85="","",VLOOKUP(A85,'Cons. P.A.'!A$14:AM$1350,31,0))</f>
        <v/>
      </c>
      <c r="U85" s="90" t="str">
        <f t="shared" si="20"/>
        <v/>
      </c>
      <c r="V85" s="91" t="str">
        <f>IF(A85="","",VLOOKUP(A85,'Cons. P.A.'!A$14:W$1350,20,0))</f>
        <v/>
      </c>
      <c r="W85" s="91" t="str">
        <f>IF(A85="","",VLOOKUP(A85,'Cons. P.A.'!A$14:AM$1350,32,0))</f>
        <v/>
      </c>
      <c r="X85" s="90" t="str">
        <f t="shared" si="21"/>
        <v/>
      </c>
      <c r="Y85" s="14" t="str">
        <f>IF(A85="","",VLOOKUP(A85,'Cons. P.A.'!A$14:W$1350,22,0))</f>
        <v/>
      </c>
      <c r="Z85" s="14" t="str">
        <f>IF(A85="","",VLOOKUP(A85,'Cons. P.A.'!A$14:W$1350,21,0))</f>
        <v/>
      </c>
      <c r="AA85" s="14" t="str">
        <f>IF(A85="","",VLOOKUP(A85,'Cons. P.A.'!A$14:AM$1350,34,0))</f>
        <v/>
      </c>
      <c r="AB85" s="90" t="str">
        <f t="shared" si="22"/>
        <v/>
      </c>
      <c r="AC85" s="91" t="str">
        <f>IF(A85="","",VLOOKUP(A85,'Cons. P.A.'!A$14:W$1350,23,0))</f>
        <v/>
      </c>
      <c r="AD85" s="91" t="str">
        <f>IF(A85="","",VLOOKUP(A85,'Cons. P.A.'!A$14:AM$1350,35,0))</f>
        <v/>
      </c>
      <c r="AE85" s="90" t="str">
        <f t="shared" si="23"/>
        <v/>
      </c>
      <c r="AO85" s="15" t="str">
        <f>IF(A85="","",VLOOKUP(A85,'Cons. P.A.'!A$14:AM$1350,37,0))</f>
        <v/>
      </c>
      <c r="AP85" s="80" t="str">
        <f t="shared" si="24"/>
        <v/>
      </c>
      <c r="AQ85" s="80" t="str">
        <f t="shared" si="25"/>
        <v/>
      </c>
      <c r="AR85" s="80" t="str">
        <f t="shared" si="13"/>
        <v/>
      </c>
      <c r="AS85" s="80" t="str">
        <f t="shared" si="14"/>
        <v/>
      </c>
    </row>
    <row r="86" spans="1:45" ht="33.75" customHeight="1">
      <c r="A86" s="88" t="str">
        <f t="shared" si="15"/>
        <v/>
      </c>
      <c r="B86" s="89" t="str">
        <f>IF(A86="","",VLOOKUP(A86,'Cons. P.A.'!A$14:W$1350,5,0))</f>
        <v/>
      </c>
      <c r="C86" s="14" t="str">
        <f>IF(A86="","",VLOOKUP(A86,'Cons. P.A.'!A$14:W$1350,6,0))</f>
        <v/>
      </c>
      <c r="D86" s="14" t="str">
        <f>IF(A86="","",VLOOKUP(A86,'Cons. P.A.'!A$14:W$1350,13,0))</f>
        <v/>
      </c>
      <c r="E86" s="14" t="str">
        <f>IF(A86="","",VLOOKUP(A86,'Cons. P.A.'!A$14:W$1350,12,0))</f>
        <v/>
      </c>
      <c r="F86" s="14" t="str">
        <f>IF(A86="","",VLOOKUP(A86,'Cons. P.A.'!A$14:AM$1350,25,0))</f>
        <v/>
      </c>
      <c r="G86" s="90" t="str">
        <f t="shared" si="16"/>
        <v/>
      </c>
      <c r="H86" s="91" t="str">
        <f>IF(A86="","",VLOOKUP(A86,'Cons. P.A.'!A$14:W$1350,14,0))</f>
        <v/>
      </c>
      <c r="I86" s="91" t="str">
        <f>IF(A86="","",VLOOKUP(A86,'Cons. P.A.'!A$14:AM$1350,26,0))</f>
        <v/>
      </c>
      <c r="J86" s="90" t="str">
        <f t="shared" si="17"/>
        <v/>
      </c>
      <c r="K86" s="14" t="str">
        <f>IF(A86="","",VLOOKUP(A86,'Cons. P.A.'!A$14:W$1350,16,0))</f>
        <v/>
      </c>
      <c r="L86" s="14" t="str">
        <f>IF(A86="","",VLOOKUP(A86,'Cons. P.A.'!A$14:W$1350,15,0))</f>
        <v/>
      </c>
      <c r="M86" s="14" t="str">
        <f>IF(A86="","",VLOOKUP(A86,'Cons. P.A.'!A$14:AM$1350,28,0))</f>
        <v/>
      </c>
      <c r="N86" s="90" t="str">
        <f t="shared" si="18"/>
        <v/>
      </c>
      <c r="O86" s="91" t="str">
        <f>IF(A86="","",VLOOKUP(A86,'Cons. P.A.'!A$14:W$1350,17,0))</f>
        <v/>
      </c>
      <c r="P86" s="91" t="str">
        <f>IF(A86="","",VLOOKUP(A86,'Cons. P.A.'!A$14:AM$1350,29,0))</f>
        <v/>
      </c>
      <c r="Q86" s="90" t="str">
        <f t="shared" si="19"/>
        <v/>
      </c>
      <c r="R86" s="14" t="str">
        <f>IF(A86="","",VLOOKUP(A86,'Cons. P.A.'!A$14:W$1350,19,0))</f>
        <v/>
      </c>
      <c r="S86" s="14" t="str">
        <f>IF(A86="","",VLOOKUP(A86,'Cons. P.A.'!A$14:W$1350,18,0))</f>
        <v/>
      </c>
      <c r="T86" s="14" t="str">
        <f>IF(A86="","",VLOOKUP(A86,'Cons. P.A.'!A$14:AM$1350,31,0))</f>
        <v/>
      </c>
      <c r="U86" s="90" t="str">
        <f t="shared" si="20"/>
        <v/>
      </c>
      <c r="V86" s="91" t="str">
        <f>IF(A86="","",VLOOKUP(A86,'Cons. P.A.'!A$14:W$1350,20,0))</f>
        <v/>
      </c>
      <c r="W86" s="91" t="str">
        <f>IF(A86="","",VLOOKUP(A86,'Cons. P.A.'!A$14:AM$1350,32,0))</f>
        <v/>
      </c>
      <c r="X86" s="90" t="str">
        <f t="shared" si="21"/>
        <v/>
      </c>
      <c r="Y86" s="14" t="str">
        <f>IF(A86="","",VLOOKUP(A86,'Cons. P.A.'!A$14:W$1350,22,0))</f>
        <v/>
      </c>
      <c r="Z86" s="14" t="str">
        <f>IF(A86="","",VLOOKUP(A86,'Cons. P.A.'!A$14:W$1350,21,0))</f>
        <v/>
      </c>
      <c r="AA86" s="14" t="str">
        <f>IF(A86="","",VLOOKUP(A86,'Cons. P.A.'!A$14:AM$1350,34,0))</f>
        <v/>
      </c>
      <c r="AB86" s="90" t="str">
        <f t="shared" si="22"/>
        <v/>
      </c>
      <c r="AC86" s="91" t="str">
        <f>IF(A86="","",VLOOKUP(A86,'Cons. P.A.'!A$14:W$1350,23,0))</f>
        <v/>
      </c>
      <c r="AD86" s="91" t="str">
        <f>IF(A86="","",VLOOKUP(A86,'Cons. P.A.'!A$14:AM$1350,35,0))</f>
        <v/>
      </c>
      <c r="AE86" s="90" t="str">
        <f t="shared" si="23"/>
        <v/>
      </c>
      <c r="AO86" s="15" t="str">
        <f>IF(A86="","",VLOOKUP(A86,'Cons. P.A.'!A$14:AM$1350,37,0))</f>
        <v/>
      </c>
      <c r="AP86" s="80" t="str">
        <f t="shared" si="24"/>
        <v/>
      </c>
      <c r="AQ86" s="80" t="str">
        <f t="shared" si="25"/>
        <v/>
      </c>
      <c r="AR86" s="80" t="str">
        <f t="shared" si="13"/>
        <v/>
      </c>
      <c r="AS86" s="80" t="str">
        <f t="shared" si="14"/>
        <v/>
      </c>
    </row>
    <row r="87" spans="1:45" ht="33.75" customHeight="1">
      <c r="A87" s="88" t="str">
        <f t="shared" si="15"/>
        <v/>
      </c>
      <c r="B87" s="89" t="str">
        <f>IF(A87="","",VLOOKUP(A87,'Cons. P.A.'!A$14:W$1350,5,0))</f>
        <v/>
      </c>
      <c r="C87" s="14" t="str">
        <f>IF(A87="","",VLOOKUP(A87,'Cons. P.A.'!A$14:W$1350,6,0))</f>
        <v/>
      </c>
      <c r="D87" s="14" t="str">
        <f>IF(A87="","",VLOOKUP(A87,'Cons. P.A.'!A$14:W$1350,13,0))</f>
        <v/>
      </c>
      <c r="E87" s="14" t="str">
        <f>IF(A87="","",VLOOKUP(A87,'Cons. P.A.'!A$14:W$1350,12,0))</f>
        <v/>
      </c>
      <c r="F87" s="14" t="str">
        <f>IF(A87="","",VLOOKUP(A87,'Cons. P.A.'!A$14:AM$1350,25,0))</f>
        <v/>
      </c>
      <c r="G87" s="90" t="str">
        <f t="shared" si="16"/>
        <v/>
      </c>
      <c r="H87" s="91" t="str">
        <f>IF(A87="","",VLOOKUP(A87,'Cons. P.A.'!A$14:W$1350,14,0))</f>
        <v/>
      </c>
      <c r="I87" s="91" t="str">
        <f>IF(A87="","",VLOOKUP(A87,'Cons. P.A.'!A$14:AM$1350,26,0))</f>
        <v/>
      </c>
      <c r="J87" s="90" t="str">
        <f t="shared" si="17"/>
        <v/>
      </c>
      <c r="K87" s="14" t="str">
        <f>IF(A87="","",VLOOKUP(A87,'Cons. P.A.'!A$14:W$1350,16,0))</f>
        <v/>
      </c>
      <c r="L87" s="14" t="str">
        <f>IF(A87="","",VLOOKUP(A87,'Cons. P.A.'!A$14:W$1350,15,0))</f>
        <v/>
      </c>
      <c r="M87" s="14" t="str">
        <f>IF(A87="","",VLOOKUP(A87,'Cons. P.A.'!A$14:AM$1350,28,0))</f>
        <v/>
      </c>
      <c r="N87" s="90" t="str">
        <f t="shared" si="18"/>
        <v/>
      </c>
      <c r="O87" s="91" t="str">
        <f>IF(A87="","",VLOOKUP(A87,'Cons. P.A.'!A$14:W$1350,17,0))</f>
        <v/>
      </c>
      <c r="P87" s="91" t="str">
        <f>IF(A87="","",VLOOKUP(A87,'Cons. P.A.'!A$14:AM$1350,29,0))</f>
        <v/>
      </c>
      <c r="Q87" s="90" t="str">
        <f t="shared" si="19"/>
        <v/>
      </c>
      <c r="R87" s="14" t="str">
        <f>IF(A87="","",VLOOKUP(A87,'Cons. P.A.'!A$14:W$1350,19,0))</f>
        <v/>
      </c>
      <c r="S87" s="14" t="str">
        <f>IF(A87="","",VLOOKUP(A87,'Cons. P.A.'!A$14:W$1350,18,0))</f>
        <v/>
      </c>
      <c r="T87" s="14" t="str">
        <f>IF(A87="","",VLOOKUP(A87,'Cons. P.A.'!A$14:AM$1350,31,0))</f>
        <v/>
      </c>
      <c r="U87" s="90" t="str">
        <f t="shared" si="20"/>
        <v/>
      </c>
      <c r="V87" s="91" t="str">
        <f>IF(A87="","",VLOOKUP(A87,'Cons. P.A.'!A$14:W$1350,20,0))</f>
        <v/>
      </c>
      <c r="W87" s="91" t="str">
        <f>IF(A87="","",VLOOKUP(A87,'Cons. P.A.'!A$14:AM$1350,32,0))</f>
        <v/>
      </c>
      <c r="X87" s="90" t="str">
        <f t="shared" si="21"/>
        <v/>
      </c>
      <c r="Y87" s="14" t="str">
        <f>IF(A87="","",VLOOKUP(A87,'Cons. P.A.'!A$14:W$1350,22,0))</f>
        <v/>
      </c>
      <c r="Z87" s="14" t="str">
        <f>IF(A87="","",VLOOKUP(A87,'Cons. P.A.'!A$14:W$1350,21,0))</f>
        <v/>
      </c>
      <c r="AA87" s="14" t="str">
        <f>IF(A87="","",VLOOKUP(A87,'Cons. P.A.'!A$14:AM$1350,34,0))</f>
        <v/>
      </c>
      <c r="AB87" s="90" t="str">
        <f t="shared" si="22"/>
        <v/>
      </c>
      <c r="AC87" s="91" t="str">
        <f>IF(A87="","",VLOOKUP(A87,'Cons. P.A.'!A$14:W$1350,23,0))</f>
        <v/>
      </c>
      <c r="AD87" s="91" t="str">
        <f>IF(A87="","",VLOOKUP(A87,'Cons. P.A.'!A$14:AM$1350,35,0))</f>
        <v/>
      </c>
      <c r="AE87" s="90" t="str">
        <f t="shared" si="23"/>
        <v/>
      </c>
      <c r="AO87" s="15" t="str">
        <f>IF(A87="","",VLOOKUP(A87,'Cons. P.A.'!A$14:AM$1350,37,0))</f>
        <v/>
      </c>
      <c r="AP87" s="80" t="str">
        <f t="shared" si="24"/>
        <v/>
      </c>
      <c r="AQ87" s="80" t="str">
        <f t="shared" si="25"/>
        <v/>
      </c>
      <c r="AR87" s="80" t="str">
        <f t="shared" si="13"/>
        <v/>
      </c>
      <c r="AS87" s="80" t="str">
        <f t="shared" si="14"/>
        <v/>
      </c>
    </row>
    <row r="88" spans="1:45" ht="33.75" customHeight="1">
      <c r="A88" s="88" t="str">
        <f t="shared" si="15"/>
        <v/>
      </c>
      <c r="B88" s="89" t="str">
        <f>IF(A88="","",VLOOKUP(A88,'Cons. P.A.'!A$14:W$1350,5,0))</f>
        <v/>
      </c>
      <c r="C88" s="14" t="str">
        <f>IF(A88="","",VLOOKUP(A88,'Cons. P.A.'!A$14:W$1350,6,0))</f>
        <v/>
      </c>
      <c r="D88" s="14" t="str">
        <f>IF(A88="","",VLOOKUP(A88,'Cons. P.A.'!A$14:W$1350,13,0))</f>
        <v/>
      </c>
      <c r="E88" s="14" t="str">
        <f>IF(A88="","",VLOOKUP(A88,'Cons. P.A.'!A$14:W$1350,12,0))</f>
        <v/>
      </c>
      <c r="F88" s="14" t="str">
        <f>IF(A88="","",VLOOKUP(A88,'Cons. P.A.'!A$14:AM$1350,25,0))</f>
        <v/>
      </c>
      <c r="G88" s="90" t="str">
        <f t="shared" si="16"/>
        <v/>
      </c>
      <c r="H88" s="91" t="str">
        <f>IF(A88="","",VLOOKUP(A88,'Cons. P.A.'!A$14:W$1350,14,0))</f>
        <v/>
      </c>
      <c r="I88" s="91" t="str">
        <f>IF(A88="","",VLOOKUP(A88,'Cons. P.A.'!A$14:AM$1350,26,0))</f>
        <v/>
      </c>
      <c r="J88" s="90" t="str">
        <f t="shared" si="17"/>
        <v/>
      </c>
      <c r="K88" s="14" t="str">
        <f>IF(A88="","",VLOOKUP(A88,'Cons. P.A.'!A$14:W$1350,16,0))</f>
        <v/>
      </c>
      <c r="L88" s="14" t="str">
        <f>IF(A88="","",VLOOKUP(A88,'Cons. P.A.'!A$14:W$1350,15,0))</f>
        <v/>
      </c>
      <c r="M88" s="14" t="str">
        <f>IF(A88="","",VLOOKUP(A88,'Cons. P.A.'!A$14:AM$1350,28,0))</f>
        <v/>
      </c>
      <c r="N88" s="90" t="str">
        <f t="shared" si="18"/>
        <v/>
      </c>
      <c r="O88" s="91" t="str">
        <f>IF(A88="","",VLOOKUP(A88,'Cons. P.A.'!A$14:W$1350,17,0))</f>
        <v/>
      </c>
      <c r="P88" s="91" t="str">
        <f>IF(A88="","",VLOOKUP(A88,'Cons. P.A.'!A$14:AM$1350,29,0))</f>
        <v/>
      </c>
      <c r="Q88" s="90" t="str">
        <f t="shared" si="19"/>
        <v/>
      </c>
      <c r="R88" s="14" t="str">
        <f>IF(A88="","",VLOOKUP(A88,'Cons. P.A.'!A$14:W$1350,19,0))</f>
        <v/>
      </c>
      <c r="S88" s="14" t="str">
        <f>IF(A88="","",VLOOKUP(A88,'Cons. P.A.'!A$14:W$1350,18,0))</f>
        <v/>
      </c>
      <c r="T88" s="14" t="str">
        <f>IF(A88="","",VLOOKUP(A88,'Cons. P.A.'!A$14:AM$1350,31,0))</f>
        <v/>
      </c>
      <c r="U88" s="90" t="str">
        <f t="shared" si="20"/>
        <v/>
      </c>
      <c r="V88" s="91" t="str">
        <f>IF(A88="","",VLOOKUP(A88,'Cons. P.A.'!A$14:W$1350,20,0))</f>
        <v/>
      </c>
      <c r="W88" s="91" t="str">
        <f>IF(A88="","",VLOOKUP(A88,'Cons. P.A.'!A$14:AM$1350,32,0))</f>
        <v/>
      </c>
      <c r="X88" s="90" t="str">
        <f t="shared" si="21"/>
        <v/>
      </c>
      <c r="Y88" s="14" t="str">
        <f>IF(A88="","",VLOOKUP(A88,'Cons. P.A.'!A$14:W$1350,22,0))</f>
        <v/>
      </c>
      <c r="Z88" s="14" t="str">
        <f>IF(A88="","",VLOOKUP(A88,'Cons. P.A.'!A$14:W$1350,21,0))</f>
        <v/>
      </c>
      <c r="AA88" s="14" t="str">
        <f>IF(A88="","",VLOOKUP(A88,'Cons. P.A.'!A$14:AM$1350,34,0))</f>
        <v/>
      </c>
      <c r="AB88" s="90" t="str">
        <f t="shared" si="22"/>
        <v/>
      </c>
      <c r="AC88" s="91" t="str">
        <f>IF(A88="","",VLOOKUP(A88,'Cons. P.A.'!A$14:W$1350,23,0))</f>
        <v/>
      </c>
      <c r="AD88" s="91" t="str">
        <f>IF(A88="","",VLOOKUP(A88,'Cons. P.A.'!A$14:AM$1350,35,0))</f>
        <v/>
      </c>
      <c r="AE88" s="90" t="str">
        <f t="shared" si="23"/>
        <v/>
      </c>
      <c r="AO88" s="15" t="str">
        <f>IF(A88="","",VLOOKUP(A88,'Cons. P.A.'!A$14:AM$1350,37,0))</f>
        <v/>
      </c>
      <c r="AP88" s="80" t="str">
        <f t="shared" si="24"/>
        <v/>
      </c>
      <c r="AQ88" s="80" t="str">
        <f t="shared" si="25"/>
        <v/>
      </c>
      <c r="AR88" s="80" t="str">
        <f t="shared" si="13"/>
        <v/>
      </c>
      <c r="AS88" s="80" t="str">
        <f t="shared" si="14"/>
        <v/>
      </c>
    </row>
    <row r="89" spans="1:45" ht="33.75" customHeight="1">
      <c r="A89" s="88" t="str">
        <f t="shared" si="15"/>
        <v/>
      </c>
      <c r="B89" s="89" t="str">
        <f>IF(A89="","",VLOOKUP(A89,'Cons. P.A.'!A$14:W$1350,5,0))</f>
        <v/>
      </c>
      <c r="C89" s="14" t="str">
        <f>IF(A89="","",VLOOKUP(A89,'Cons. P.A.'!A$14:W$1350,6,0))</f>
        <v/>
      </c>
      <c r="D89" s="14" t="str">
        <f>IF(A89="","",VLOOKUP(A89,'Cons. P.A.'!A$14:W$1350,13,0))</f>
        <v/>
      </c>
      <c r="E89" s="14" t="str">
        <f>IF(A89="","",VLOOKUP(A89,'Cons. P.A.'!A$14:W$1350,12,0))</f>
        <v/>
      </c>
      <c r="F89" s="14" t="str">
        <f>IF(A89="","",VLOOKUP(A89,'Cons. P.A.'!A$14:AM$1350,25,0))</f>
        <v/>
      </c>
      <c r="G89" s="90" t="str">
        <f t="shared" si="16"/>
        <v/>
      </c>
      <c r="H89" s="91" t="str">
        <f>IF(A89="","",VLOOKUP(A89,'Cons. P.A.'!A$14:W$1350,14,0))</f>
        <v/>
      </c>
      <c r="I89" s="91" t="str">
        <f>IF(A89="","",VLOOKUP(A89,'Cons. P.A.'!A$14:AM$1350,26,0))</f>
        <v/>
      </c>
      <c r="J89" s="90" t="str">
        <f t="shared" si="17"/>
        <v/>
      </c>
      <c r="K89" s="14" t="str">
        <f>IF(A89="","",VLOOKUP(A89,'Cons. P.A.'!A$14:W$1350,16,0))</f>
        <v/>
      </c>
      <c r="L89" s="14" t="str">
        <f>IF(A89="","",VLOOKUP(A89,'Cons. P.A.'!A$14:W$1350,15,0))</f>
        <v/>
      </c>
      <c r="M89" s="14" t="str">
        <f>IF(A89="","",VLOOKUP(A89,'Cons. P.A.'!A$14:AM$1350,28,0))</f>
        <v/>
      </c>
      <c r="N89" s="90" t="str">
        <f t="shared" si="18"/>
        <v/>
      </c>
      <c r="O89" s="91" t="str">
        <f>IF(A89="","",VLOOKUP(A89,'Cons. P.A.'!A$14:W$1350,17,0))</f>
        <v/>
      </c>
      <c r="P89" s="91" t="str">
        <f>IF(A89="","",VLOOKUP(A89,'Cons. P.A.'!A$14:AM$1350,29,0))</f>
        <v/>
      </c>
      <c r="Q89" s="90" t="str">
        <f t="shared" si="19"/>
        <v/>
      </c>
      <c r="R89" s="14" t="str">
        <f>IF(A89="","",VLOOKUP(A89,'Cons. P.A.'!A$14:W$1350,19,0))</f>
        <v/>
      </c>
      <c r="S89" s="14" t="str">
        <f>IF(A89="","",VLOOKUP(A89,'Cons. P.A.'!A$14:W$1350,18,0))</f>
        <v/>
      </c>
      <c r="T89" s="14" t="str">
        <f>IF(A89="","",VLOOKUP(A89,'Cons. P.A.'!A$14:AM$1350,31,0))</f>
        <v/>
      </c>
      <c r="U89" s="90" t="str">
        <f t="shared" si="20"/>
        <v/>
      </c>
      <c r="V89" s="91" t="str">
        <f>IF(A89="","",VLOOKUP(A89,'Cons. P.A.'!A$14:W$1350,20,0))</f>
        <v/>
      </c>
      <c r="W89" s="91" t="str">
        <f>IF(A89="","",VLOOKUP(A89,'Cons. P.A.'!A$14:AM$1350,32,0))</f>
        <v/>
      </c>
      <c r="X89" s="90" t="str">
        <f t="shared" si="21"/>
        <v/>
      </c>
      <c r="Y89" s="14" t="str">
        <f>IF(A89="","",VLOOKUP(A89,'Cons. P.A.'!A$14:W$1350,22,0))</f>
        <v/>
      </c>
      <c r="Z89" s="14" t="str">
        <f>IF(A89="","",VLOOKUP(A89,'Cons. P.A.'!A$14:W$1350,21,0))</f>
        <v/>
      </c>
      <c r="AA89" s="14" t="str">
        <f>IF(A89="","",VLOOKUP(A89,'Cons. P.A.'!A$14:AM$1350,34,0))</f>
        <v/>
      </c>
      <c r="AB89" s="90" t="str">
        <f t="shared" si="22"/>
        <v/>
      </c>
      <c r="AC89" s="91" t="str">
        <f>IF(A89="","",VLOOKUP(A89,'Cons. P.A.'!A$14:W$1350,23,0))</f>
        <v/>
      </c>
      <c r="AD89" s="91" t="str">
        <f>IF(A89="","",VLOOKUP(A89,'Cons. P.A.'!A$14:AM$1350,35,0))</f>
        <v/>
      </c>
      <c r="AE89" s="90" t="str">
        <f t="shared" si="23"/>
        <v/>
      </c>
      <c r="AO89" s="15" t="str">
        <f>IF(A89="","",VLOOKUP(A89,'Cons. P.A.'!A$14:AM$1350,37,0))</f>
        <v/>
      </c>
      <c r="AP89" s="80" t="str">
        <f t="shared" si="24"/>
        <v/>
      </c>
      <c r="AQ89" s="80" t="str">
        <f t="shared" si="25"/>
        <v/>
      </c>
      <c r="AR89" s="80" t="str">
        <f t="shared" si="13"/>
        <v/>
      </c>
      <c r="AS89" s="80" t="str">
        <f t="shared" si="14"/>
        <v/>
      </c>
    </row>
    <row r="90" spans="1:45" ht="33.75" customHeight="1">
      <c r="A90" s="88" t="str">
        <f t="shared" si="15"/>
        <v/>
      </c>
      <c r="B90" s="89" t="str">
        <f>IF(A90="","",VLOOKUP(A90,'Cons. P.A.'!A$14:W$1350,5,0))</f>
        <v/>
      </c>
      <c r="C90" s="14" t="str">
        <f>IF(A90="","",VLOOKUP(A90,'Cons. P.A.'!A$14:W$1350,6,0))</f>
        <v/>
      </c>
      <c r="D90" s="14" t="str">
        <f>IF(A90="","",VLOOKUP(A90,'Cons. P.A.'!A$14:W$1350,13,0))</f>
        <v/>
      </c>
      <c r="E90" s="14" t="str">
        <f>IF(A90="","",VLOOKUP(A90,'Cons. P.A.'!A$14:W$1350,12,0))</f>
        <v/>
      </c>
      <c r="F90" s="14" t="str">
        <f>IF(A90="","",VLOOKUP(A90,'Cons. P.A.'!A$14:AM$1350,25,0))</f>
        <v/>
      </c>
      <c r="G90" s="90" t="str">
        <f t="shared" si="16"/>
        <v/>
      </c>
      <c r="H90" s="91" t="str">
        <f>IF(A90="","",VLOOKUP(A90,'Cons. P.A.'!A$14:W$1350,14,0))</f>
        <v/>
      </c>
      <c r="I90" s="91" t="str">
        <f>IF(A90="","",VLOOKUP(A90,'Cons. P.A.'!A$14:AM$1350,26,0))</f>
        <v/>
      </c>
      <c r="J90" s="90" t="str">
        <f t="shared" si="17"/>
        <v/>
      </c>
      <c r="K90" s="14" t="str">
        <f>IF(A90="","",VLOOKUP(A90,'Cons. P.A.'!A$14:W$1350,16,0))</f>
        <v/>
      </c>
      <c r="L90" s="14" t="str">
        <f>IF(A90="","",VLOOKUP(A90,'Cons. P.A.'!A$14:W$1350,15,0))</f>
        <v/>
      </c>
      <c r="M90" s="14" t="str">
        <f>IF(A90="","",VLOOKUP(A90,'Cons. P.A.'!A$14:AM$1350,28,0))</f>
        <v/>
      </c>
      <c r="N90" s="90" t="str">
        <f t="shared" si="18"/>
        <v/>
      </c>
      <c r="O90" s="91" t="str">
        <f>IF(A90="","",VLOOKUP(A90,'Cons. P.A.'!A$14:W$1350,17,0))</f>
        <v/>
      </c>
      <c r="P90" s="91" t="str">
        <f>IF(A90="","",VLOOKUP(A90,'Cons. P.A.'!A$14:AM$1350,29,0))</f>
        <v/>
      </c>
      <c r="Q90" s="90" t="str">
        <f t="shared" si="19"/>
        <v/>
      </c>
      <c r="R90" s="14" t="str">
        <f>IF(A90="","",VLOOKUP(A90,'Cons. P.A.'!A$14:W$1350,19,0))</f>
        <v/>
      </c>
      <c r="S90" s="14" t="str">
        <f>IF(A90="","",VLOOKUP(A90,'Cons. P.A.'!A$14:W$1350,18,0))</f>
        <v/>
      </c>
      <c r="T90" s="14" t="str">
        <f>IF(A90="","",VLOOKUP(A90,'Cons. P.A.'!A$14:AM$1350,31,0))</f>
        <v/>
      </c>
      <c r="U90" s="90" t="str">
        <f t="shared" si="20"/>
        <v/>
      </c>
      <c r="V90" s="91" t="str">
        <f>IF(A90="","",VLOOKUP(A90,'Cons. P.A.'!A$14:W$1350,20,0))</f>
        <v/>
      </c>
      <c r="W90" s="91" t="str">
        <f>IF(A90="","",VLOOKUP(A90,'Cons. P.A.'!A$14:AM$1350,32,0))</f>
        <v/>
      </c>
      <c r="X90" s="90" t="str">
        <f t="shared" si="21"/>
        <v/>
      </c>
      <c r="Y90" s="14" t="str">
        <f>IF(A90="","",VLOOKUP(A90,'Cons. P.A.'!A$14:W$1350,22,0))</f>
        <v/>
      </c>
      <c r="Z90" s="14" t="str">
        <f>IF(A90="","",VLOOKUP(A90,'Cons. P.A.'!A$14:W$1350,21,0))</f>
        <v/>
      </c>
      <c r="AA90" s="14" t="str">
        <f>IF(A90="","",VLOOKUP(A90,'Cons. P.A.'!A$14:AM$1350,34,0))</f>
        <v/>
      </c>
      <c r="AB90" s="90" t="str">
        <f t="shared" si="22"/>
        <v/>
      </c>
      <c r="AC90" s="91" t="str">
        <f>IF(A90="","",VLOOKUP(A90,'Cons. P.A.'!A$14:W$1350,23,0))</f>
        <v/>
      </c>
      <c r="AD90" s="91" t="str">
        <f>IF(A90="","",VLOOKUP(A90,'Cons. P.A.'!A$14:AM$1350,35,0))</f>
        <v/>
      </c>
      <c r="AE90" s="90" t="str">
        <f t="shared" si="23"/>
        <v/>
      </c>
      <c r="AO90" s="15" t="str">
        <f>IF(A90="","",VLOOKUP(A90,'Cons. P.A.'!A$14:AM$1350,37,0))</f>
        <v/>
      </c>
      <c r="AP90" s="80" t="str">
        <f t="shared" si="24"/>
        <v/>
      </c>
      <c r="AQ90" s="80" t="str">
        <f t="shared" si="25"/>
        <v/>
      </c>
      <c r="AR90" s="80" t="str">
        <f t="shared" si="13"/>
        <v/>
      </c>
      <c r="AS90" s="80" t="str">
        <f t="shared" si="14"/>
        <v/>
      </c>
    </row>
    <row r="91" spans="1:45" ht="33.75" customHeight="1">
      <c r="A91" s="88" t="str">
        <f t="shared" si="15"/>
        <v/>
      </c>
      <c r="B91" s="89" t="str">
        <f>IF(A91="","",VLOOKUP(A91,'Cons. P.A.'!A$14:W$1350,5,0))</f>
        <v/>
      </c>
      <c r="C91" s="14" t="str">
        <f>IF(A91="","",VLOOKUP(A91,'Cons. P.A.'!A$14:W$1350,6,0))</f>
        <v/>
      </c>
      <c r="D91" s="14" t="str">
        <f>IF(A91="","",VLOOKUP(A91,'Cons. P.A.'!A$14:W$1350,13,0))</f>
        <v/>
      </c>
      <c r="E91" s="14" t="str">
        <f>IF(A91="","",VLOOKUP(A91,'Cons. P.A.'!A$14:W$1350,12,0))</f>
        <v/>
      </c>
      <c r="F91" s="14" t="str">
        <f>IF(A91="","",VLOOKUP(A91,'Cons. P.A.'!A$14:AM$1350,25,0))</f>
        <v/>
      </c>
      <c r="G91" s="90" t="str">
        <f t="shared" si="16"/>
        <v/>
      </c>
      <c r="H91" s="91" t="str">
        <f>IF(A91="","",VLOOKUP(A91,'Cons. P.A.'!A$14:W$1350,14,0))</f>
        <v/>
      </c>
      <c r="I91" s="91" t="str">
        <f>IF(A91="","",VLOOKUP(A91,'Cons. P.A.'!A$14:AM$1350,26,0))</f>
        <v/>
      </c>
      <c r="J91" s="90" t="str">
        <f t="shared" si="17"/>
        <v/>
      </c>
      <c r="K91" s="14" t="str">
        <f>IF(A91="","",VLOOKUP(A91,'Cons. P.A.'!A$14:W$1350,16,0))</f>
        <v/>
      </c>
      <c r="L91" s="14" t="str">
        <f>IF(A91="","",VLOOKUP(A91,'Cons. P.A.'!A$14:W$1350,15,0))</f>
        <v/>
      </c>
      <c r="M91" s="14" t="str">
        <f>IF(A91="","",VLOOKUP(A91,'Cons. P.A.'!A$14:AM$1350,28,0))</f>
        <v/>
      </c>
      <c r="N91" s="90" t="str">
        <f t="shared" si="18"/>
        <v/>
      </c>
      <c r="O91" s="91" t="str">
        <f>IF(A91="","",VLOOKUP(A91,'Cons. P.A.'!A$14:W$1350,17,0))</f>
        <v/>
      </c>
      <c r="P91" s="91" t="str">
        <f>IF(A91="","",VLOOKUP(A91,'Cons. P.A.'!A$14:AM$1350,29,0))</f>
        <v/>
      </c>
      <c r="Q91" s="90" t="str">
        <f t="shared" si="19"/>
        <v/>
      </c>
      <c r="R91" s="14" t="str">
        <f>IF(A91="","",VLOOKUP(A91,'Cons. P.A.'!A$14:W$1350,19,0))</f>
        <v/>
      </c>
      <c r="S91" s="14" t="str">
        <f>IF(A91="","",VLOOKUP(A91,'Cons. P.A.'!A$14:W$1350,18,0))</f>
        <v/>
      </c>
      <c r="T91" s="14" t="str">
        <f>IF(A91="","",VLOOKUP(A91,'Cons. P.A.'!A$14:AM$1350,31,0))</f>
        <v/>
      </c>
      <c r="U91" s="90" t="str">
        <f t="shared" si="20"/>
        <v/>
      </c>
      <c r="V91" s="91" t="str">
        <f>IF(A91="","",VLOOKUP(A91,'Cons. P.A.'!A$14:W$1350,20,0))</f>
        <v/>
      </c>
      <c r="W91" s="91" t="str">
        <f>IF(A91="","",VLOOKUP(A91,'Cons. P.A.'!A$14:AM$1350,32,0))</f>
        <v/>
      </c>
      <c r="X91" s="90" t="str">
        <f t="shared" si="21"/>
        <v/>
      </c>
      <c r="Y91" s="14" t="str">
        <f>IF(A91="","",VLOOKUP(A91,'Cons. P.A.'!A$14:W$1350,22,0))</f>
        <v/>
      </c>
      <c r="Z91" s="14" t="str">
        <f>IF(A91="","",VLOOKUP(A91,'Cons. P.A.'!A$14:W$1350,21,0))</f>
        <v/>
      </c>
      <c r="AA91" s="14" t="str">
        <f>IF(A91="","",VLOOKUP(A91,'Cons. P.A.'!A$14:AM$1350,34,0))</f>
        <v/>
      </c>
      <c r="AB91" s="90" t="str">
        <f t="shared" si="22"/>
        <v/>
      </c>
      <c r="AC91" s="91" t="str">
        <f>IF(A91="","",VLOOKUP(A91,'Cons. P.A.'!A$14:W$1350,23,0))</f>
        <v/>
      </c>
      <c r="AD91" s="91" t="str">
        <f>IF(A91="","",VLOOKUP(A91,'Cons. P.A.'!A$14:AM$1350,35,0))</f>
        <v/>
      </c>
      <c r="AE91" s="90" t="str">
        <f t="shared" si="23"/>
        <v/>
      </c>
      <c r="AO91" s="15" t="str">
        <f>IF(A91="","",VLOOKUP(A91,'Cons. P.A.'!A$14:AM$1350,37,0))</f>
        <v/>
      </c>
      <c r="AP91" s="80" t="str">
        <f t="shared" si="24"/>
        <v/>
      </c>
      <c r="AQ91" s="80" t="str">
        <f t="shared" si="25"/>
        <v/>
      </c>
      <c r="AR91" s="80" t="str">
        <f t="shared" si="13"/>
        <v/>
      </c>
      <c r="AS91" s="80" t="str">
        <f t="shared" si="14"/>
        <v/>
      </c>
    </row>
    <row r="92" spans="1:45" ht="33.75" customHeight="1">
      <c r="A92" s="88" t="str">
        <f t="shared" si="15"/>
        <v/>
      </c>
      <c r="B92" s="89" t="str">
        <f>IF(A92="","",VLOOKUP(A92,'Cons. P.A.'!A$14:W$1350,5,0))</f>
        <v/>
      </c>
      <c r="C92" s="14" t="str">
        <f>IF(A92="","",VLOOKUP(A92,'Cons. P.A.'!A$14:W$1350,6,0))</f>
        <v/>
      </c>
      <c r="D92" s="14" t="str">
        <f>IF(A92="","",VLOOKUP(A92,'Cons. P.A.'!A$14:W$1350,13,0))</f>
        <v/>
      </c>
      <c r="E92" s="14" t="str">
        <f>IF(A92="","",VLOOKUP(A92,'Cons. P.A.'!A$14:W$1350,12,0))</f>
        <v/>
      </c>
      <c r="F92" s="14" t="str">
        <f>IF(A92="","",VLOOKUP(A92,'Cons. P.A.'!A$14:AM$1350,25,0))</f>
        <v/>
      </c>
      <c r="G92" s="90" t="str">
        <f t="shared" si="16"/>
        <v/>
      </c>
      <c r="H92" s="91" t="str">
        <f>IF(A92="","",VLOOKUP(A92,'Cons. P.A.'!A$14:W$1350,14,0))</f>
        <v/>
      </c>
      <c r="I92" s="91" t="str">
        <f>IF(A92="","",VLOOKUP(A92,'Cons. P.A.'!A$14:AM$1350,26,0))</f>
        <v/>
      </c>
      <c r="J92" s="90" t="str">
        <f t="shared" si="17"/>
        <v/>
      </c>
      <c r="K92" s="14" t="str">
        <f>IF(A92="","",VLOOKUP(A92,'Cons. P.A.'!A$14:W$1350,16,0))</f>
        <v/>
      </c>
      <c r="L92" s="14" t="str">
        <f>IF(A92="","",VLOOKUP(A92,'Cons. P.A.'!A$14:W$1350,15,0))</f>
        <v/>
      </c>
      <c r="M92" s="14" t="str">
        <f>IF(A92="","",VLOOKUP(A92,'Cons. P.A.'!A$14:AM$1350,28,0))</f>
        <v/>
      </c>
      <c r="N92" s="90" t="str">
        <f t="shared" si="18"/>
        <v/>
      </c>
      <c r="O92" s="91" t="str">
        <f>IF(A92="","",VLOOKUP(A92,'Cons. P.A.'!A$14:W$1350,17,0))</f>
        <v/>
      </c>
      <c r="P92" s="91" t="str">
        <f>IF(A92="","",VLOOKUP(A92,'Cons. P.A.'!A$14:AM$1350,29,0))</f>
        <v/>
      </c>
      <c r="Q92" s="90" t="str">
        <f t="shared" si="19"/>
        <v/>
      </c>
      <c r="R92" s="14" t="str">
        <f>IF(A92="","",VLOOKUP(A92,'Cons. P.A.'!A$14:W$1350,19,0))</f>
        <v/>
      </c>
      <c r="S92" s="14" t="str">
        <f>IF(A92="","",VLOOKUP(A92,'Cons. P.A.'!A$14:W$1350,18,0))</f>
        <v/>
      </c>
      <c r="T92" s="14" t="str">
        <f>IF(A92="","",VLOOKUP(A92,'Cons. P.A.'!A$14:AM$1350,31,0))</f>
        <v/>
      </c>
      <c r="U92" s="90" t="str">
        <f t="shared" si="20"/>
        <v/>
      </c>
      <c r="V92" s="91" t="str">
        <f>IF(A92="","",VLOOKUP(A92,'Cons. P.A.'!A$14:W$1350,20,0))</f>
        <v/>
      </c>
      <c r="W92" s="91" t="str">
        <f>IF(A92="","",VLOOKUP(A92,'Cons. P.A.'!A$14:AM$1350,32,0))</f>
        <v/>
      </c>
      <c r="X92" s="90" t="str">
        <f t="shared" si="21"/>
        <v/>
      </c>
      <c r="Y92" s="14" t="str">
        <f>IF(A92="","",VLOOKUP(A92,'Cons. P.A.'!A$14:W$1350,22,0))</f>
        <v/>
      </c>
      <c r="Z92" s="14" t="str">
        <f>IF(A92="","",VLOOKUP(A92,'Cons. P.A.'!A$14:W$1350,21,0))</f>
        <v/>
      </c>
      <c r="AA92" s="14" t="str">
        <f>IF(A92="","",VLOOKUP(A92,'Cons. P.A.'!A$14:AM$1350,34,0))</f>
        <v/>
      </c>
      <c r="AB92" s="90" t="str">
        <f t="shared" si="22"/>
        <v/>
      </c>
      <c r="AC92" s="91" t="str">
        <f>IF(A92="","",VLOOKUP(A92,'Cons. P.A.'!A$14:W$1350,23,0))</f>
        <v/>
      </c>
      <c r="AD92" s="91" t="str">
        <f>IF(A92="","",VLOOKUP(A92,'Cons. P.A.'!A$14:AM$1350,35,0))</f>
        <v/>
      </c>
      <c r="AE92" s="90" t="str">
        <f t="shared" si="23"/>
        <v/>
      </c>
      <c r="AO92" s="15" t="str">
        <f>IF(A92="","",VLOOKUP(A92,'Cons. P.A.'!A$14:AM$1350,37,0))</f>
        <v/>
      </c>
      <c r="AP92" s="80" t="str">
        <f t="shared" si="24"/>
        <v/>
      </c>
      <c r="AQ92" s="80" t="str">
        <f t="shared" si="25"/>
        <v/>
      </c>
      <c r="AR92" s="80" t="str">
        <f t="shared" si="13"/>
        <v/>
      </c>
      <c r="AS92" s="80" t="str">
        <f t="shared" si="14"/>
        <v/>
      </c>
    </row>
    <row r="93" spans="1:45" ht="33.75" customHeight="1">
      <c r="A93" s="88" t="str">
        <f t="shared" si="15"/>
        <v/>
      </c>
      <c r="B93" s="89" t="str">
        <f>IF(A93="","",VLOOKUP(A93,'Cons. P.A.'!A$14:W$1350,5,0))</f>
        <v/>
      </c>
      <c r="C93" s="14" t="str">
        <f>IF(A93="","",VLOOKUP(A93,'Cons. P.A.'!A$14:W$1350,6,0))</f>
        <v/>
      </c>
      <c r="D93" s="14" t="str">
        <f>IF(A93="","",VLOOKUP(A93,'Cons. P.A.'!A$14:W$1350,13,0))</f>
        <v/>
      </c>
      <c r="E93" s="14" t="str">
        <f>IF(A93="","",VLOOKUP(A93,'Cons. P.A.'!A$14:W$1350,12,0))</f>
        <v/>
      </c>
      <c r="F93" s="14" t="str">
        <f>IF(A93="","",VLOOKUP(A93,'Cons. P.A.'!A$14:AM$1350,25,0))</f>
        <v/>
      </c>
      <c r="G93" s="90" t="str">
        <f t="shared" si="16"/>
        <v/>
      </c>
      <c r="H93" s="91" t="str">
        <f>IF(A93="","",VLOOKUP(A93,'Cons. P.A.'!A$14:W$1350,14,0))</f>
        <v/>
      </c>
      <c r="I93" s="91" t="str">
        <f>IF(A93="","",VLOOKUP(A93,'Cons. P.A.'!A$14:AM$1350,26,0))</f>
        <v/>
      </c>
      <c r="J93" s="90" t="str">
        <f t="shared" si="17"/>
        <v/>
      </c>
      <c r="K93" s="14" t="str">
        <f>IF(A93="","",VLOOKUP(A93,'Cons. P.A.'!A$14:W$1350,16,0))</f>
        <v/>
      </c>
      <c r="L93" s="14" t="str">
        <f>IF(A93="","",VLOOKUP(A93,'Cons. P.A.'!A$14:W$1350,15,0))</f>
        <v/>
      </c>
      <c r="M93" s="14" t="str">
        <f>IF(A93="","",VLOOKUP(A93,'Cons. P.A.'!A$14:AM$1350,28,0))</f>
        <v/>
      </c>
      <c r="N93" s="90" t="str">
        <f t="shared" si="18"/>
        <v/>
      </c>
      <c r="O93" s="91" t="str">
        <f>IF(A93="","",VLOOKUP(A93,'Cons. P.A.'!A$14:W$1350,17,0))</f>
        <v/>
      </c>
      <c r="P93" s="91" t="str">
        <f>IF(A93="","",VLOOKUP(A93,'Cons. P.A.'!A$14:AM$1350,29,0))</f>
        <v/>
      </c>
      <c r="Q93" s="90" t="str">
        <f t="shared" si="19"/>
        <v/>
      </c>
      <c r="R93" s="14" t="str">
        <f>IF(A93="","",VLOOKUP(A93,'Cons. P.A.'!A$14:W$1350,19,0))</f>
        <v/>
      </c>
      <c r="S93" s="14" t="str">
        <f>IF(A93="","",VLOOKUP(A93,'Cons. P.A.'!A$14:W$1350,18,0))</f>
        <v/>
      </c>
      <c r="T93" s="14" t="str">
        <f>IF(A93="","",VLOOKUP(A93,'Cons. P.A.'!A$14:AM$1350,31,0))</f>
        <v/>
      </c>
      <c r="U93" s="90" t="str">
        <f t="shared" si="20"/>
        <v/>
      </c>
      <c r="V93" s="91" t="str">
        <f>IF(A93="","",VLOOKUP(A93,'Cons. P.A.'!A$14:W$1350,20,0))</f>
        <v/>
      </c>
      <c r="W93" s="91" t="str">
        <f>IF(A93="","",VLOOKUP(A93,'Cons. P.A.'!A$14:AM$1350,32,0))</f>
        <v/>
      </c>
      <c r="X93" s="90" t="str">
        <f t="shared" si="21"/>
        <v/>
      </c>
      <c r="Y93" s="14" t="str">
        <f>IF(A93="","",VLOOKUP(A93,'Cons. P.A.'!A$14:W$1350,22,0))</f>
        <v/>
      </c>
      <c r="Z93" s="14" t="str">
        <f>IF(A93="","",VLOOKUP(A93,'Cons. P.A.'!A$14:W$1350,21,0))</f>
        <v/>
      </c>
      <c r="AA93" s="14" t="str">
        <f>IF(A93="","",VLOOKUP(A93,'Cons. P.A.'!A$14:AM$1350,34,0))</f>
        <v/>
      </c>
      <c r="AB93" s="90" t="str">
        <f t="shared" si="22"/>
        <v/>
      </c>
      <c r="AC93" s="91" t="str">
        <f>IF(A93="","",VLOOKUP(A93,'Cons. P.A.'!A$14:W$1350,23,0))</f>
        <v/>
      </c>
      <c r="AD93" s="91" t="str">
        <f>IF(A93="","",VLOOKUP(A93,'Cons. P.A.'!A$14:AM$1350,35,0))</f>
        <v/>
      </c>
      <c r="AE93" s="90" t="str">
        <f t="shared" si="23"/>
        <v/>
      </c>
      <c r="AO93" s="15" t="str">
        <f>IF(A93="","",VLOOKUP(A93,'Cons. P.A.'!A$14:AM$1350,37,0))</f>
        <v/>
      </c>
      <c r="AP93" s="80" t="str">
        <f t="shared" si="24"/>
        <v/>
      </c>
      <c r="AQ93" s="80" t="str">
        <f t="shared" si="25"/>
        <v/>
      </c>
      <c r="AR93" s="80" t="str">
        <f t="shared" si="13"/>
        <v/>
      </c>
      <c r="AS93" s="80" t="str">
        <f t="shared" si="14"/>
        <v/>
      </c>
    </row>
    <row r="94" spans="1:45" ht="33.75" customHeight="1">
      <c r="A94" s="88" t="str">
        <f t="shared" si="15"/>
        <v/>
      </c>
      <c r="B94" s="89" t="str">
        <f>IF(A94="","",VLOOKUP(A94,'Cons. P.A.'!A$14:W$1350,5,0))</f>
        <v/>
      </c>
      <c r="C94" s="14" t="str">
        <f>IF(A94="","",VLOOKUP(A94,'Cons. P.A.'!A$14:W$1350,6,0))</f>
        <v/>
      </c>
      <c r="D94" s="14" t="str">
        <f>IF(A94="","",VLOOKUP(A94,'Cons. P.A.'!A$14:W$1350,13,0))</f>
        <v/>
      </c>
      <c r="E94" s="14" t="str">
        <f>IF(A94="","",VLOOKUP(A94,'Cons. P.A.'!A$14:W$1350,12,0))</f>
        <v/>
      </c>
      <c r="F94" s="14" t="str">
        <f>IF(A94="","",VLOOKUP(A94,'Cons. P.A.'!A$14:AM$1350,25,0))</f>
        <v/>
      </c>
      <c r="G94" s="90" t="str">
        <f t="shared" si="16"/>
        <v/>
      </c>
      <c r="H94" s="91" t="str">
        <f>IF(A94="","",VLOOKUP(A94,'Cons. P.A.'!A$14:W$1350,14,0))</f>
        <v/>
      </c>
      <c r="I94" s="91" t="str">
        <f>IF(A94="","",VLOOKUP(A94,'Cons. P.A.'!A$14:AM$1350,26,0))</f>
        <v/>
      </c>
      <c r="J94" s="90" t="str">
        <f t="shared" si="17"/>
        <v/>
      </c>
      <c r="K94" s="14" t="str">
        <f>IF(A94="","",VLOOKUP(A94,'Cons. P.A.'!A$14:W$1350,16,0))</f>
        <v/>
      </c>
      <c r="L94" s="14" t="str">
        <f>IF(A94="","",VLOOKUP(A94,'Cons. P.A.'!A$14:W$1350,15,0))</f>
        <v/>
      </c>
      <c r="M94" s="14" t="str">
        <f>IF(A94="","",VLOOKUP(A94,'Cons. P.A.'!A$14:AM$1350,28,0))</f>
        <v/>
      </c>
      <c r="N94" s="90" t="str">
        <f t="shared" si="18"/>
        <v/>
      </c>
      <c r="O94" s="91" t="str">
        <f>IF(A94="","",VLOOKUP(A94,'Cons. P.A.'!A$14:W$1350,17,0))</f>
        <v/>
      </c>
      <c r="P94" s="91" t="str">
        <f>IF(A94="","",VLOOKUP(A94,'Cons. P.A.'!A$14:AM$1350,29,0))</f>
        <v/>
      </c>
      <c r="Q94" s="90" t="str">
        <f t="shared" si="19"/>
        <v/>
      </c>
      <c r="R94" s="14" t="str">
        <f>IF(A94="","",VLOOKUP(A94,'Cons. P.A.'!A$14:W$1350,19,0))</f>
        <v/>
      </c>
      <c r="S94" s="14" t="str">
        <f>IF(A94="","",VLOOKUP(A94,'Cons. P.A.'!A$14:W$1350,18,0))</f>
        <v/>
      </c>
      <c r="T94" s="14" t="str">
        <f>IF(A94="","",VLOOKUP(A94,'Cons. P.A.'!A$14:AM$1350,31,0))</f>
        <v/>
      </c>
      <c r="U94" s="90" t="str">
        <f t="shared" si="20"/>
        <v/>
      </c>
      <c r="V94" s="91" t="str">
        <f>IF(A94="","",VLOOKUP(A94,'Cons. P.A.'!A$14:W$1350,20,0))</f>
        <v/>
      </c>
      <c r="W94" s="91" t="str">
        <f>IF(A94="","",VLOOKUP(A94,'Cons. P.A.'!A$14:AM$1350,32,0))</f>
        <v/>
      </c>
      <c r="X94" s="90" t="str">
        <f t="shared" si="21"/>
        <v/>
      </c>
      <c r="Y94" s="14" t="str">
        <f>IF(A94="","",VLOOKUP(A94,'Cons. P.A.'!A$14:W$1350,22,0))</f>
        <v/>
      </c>
      <c r="Z94" s="14" t="str">
        <f>IF(A94="","",VLOOKUP(A94,'Cons. P.A.'!A$14:W$1350,21,0))</f>
        <v/>
      </c>
      <c r="AA94" s="14" t="str">
        <f>IF(A94="","",VLOOKUP(A94,'Cons. P.A.'!A$14:AM$1350,34,0))</f>
        <v/>
      </c>
      <c r="AB94" s="90" t="str">
        <f t="shared" si="22"/>
        <v/>
      </c>
      <c r="AC94" s="91" t="str">
        <f>IF(A94="","",VLOOKUP(A94,'Cons. P.A.'!A$14:W$1350,23,0))</f>
        <v/>
      </c>
      <c r="AD94" s="91" t="str">
        <f>IF(A94="","",VLOOKUP(A94,'Cons. P.A.'!A$14:AM$1350,35,0))</f>
        <v/>
      </c>
      <c r="AE94" s="90" t="str">
        <f t="shared" si="23"/>
        <v/>
      </c>
      <c r="AO94" s="15" t="str">
        <f>IF(A94="","",VLOOKUP(A94,'Cons. P.A.'!A$14:AM$1350,37,0))</f>
        <v/>
      </c>
      <c r="AP94" s="80" t="str">
        <f t="shared" si="24"/>
        <v/>
      </c>
      <c r="AQ94" s="80" t="str">
        <f t="shared" si="25"/>
        <v/>
      </c>
      <c r="AR94" s="80" t="str">
        <f t="shared" si="13"/>
        <v/>
      </c>
      <c r="AS94" s="80" t="str">
        <f t="shared" si="14"/>
        <v/>
      </c>
    </row>
    <row r="95" spans="1:45" ht="33.75" customHeight="1">
      <c r="A95" s="88" t="str">
        <f t="shared" si="15"/>
        <v/>
      </c>
      <c r="B95" s="89" t="str">
        <f>IF(A95="","",VLOOKUP(A95,'Cons. P.A.'!A$14:W$1350,5,0))</f>
        <v/>
      </c>
      <c r="C95" s="14" t="str">
        <f>IF(A95="","",VLOOKUP(A95,'Cons. P.A.'!A$14:W$1350,6,0))</f>
        <v/>
      </c>
      <c r="D95" s="14" t="str">
        <f>IF(A95="","",VLOOKUP(A95,'Cons. P.A.'!A$14:W$1350,13,0))</f>
        <v/>
      </c>
      <c r="E95" s="14" t="str">
        <f>IF(A95="","",VLOOKUP(A95,'Cons. P.A.'!A$14:W$1350,12,0))</f>
        <v/>
      </c>
      <c r="F95" s="14" t="str">
        <f>IF(A95="","",VLOOKUP(A95,'Cons. P.A.'!A$14:AM$1350,25,0))</f>
        <v/>
      </c>
      <c r="G95" s="90" t="str">
        <f t="shared" si="16"/>
        <v/>
      </c>
      <c r="H95" s="91" t="str">
        <f>IF(A95="","",VLOOKUP(A95,'Cons. P.A.'!A$14:W$1350,14,0))</f>
        <v/>
      </c>
      <c r="I95" s="91" t="str">
        <f>IF(A95="","",VLOOKUP(A95,'Cons. P.A.'!A$14:AM$1350,26,0))</f>
        <v/>
      </c>
      <c r="J95" s="90" t="str">
        <f t="shared" si="17"/>
        <v/>
      </c>
      <c r="K95" s="14" t="str">
        <f>IF(A95="","",VLOOKUP(A95,'Cons. P.A.'!A$14:W$1350,16,0))</f>
        <v/>
      </c>
      <c r="L95" s="14" t="str">
        <f>IF(A95="","",VLOOKUP(A95,'Cons. P.A.'!A$14:W$1350,15,0))</f>
        <v/>
      </c>
      <c r="M95" s="14" t="str">
        <f>IF(A95="","",VLOOKUP(A95,'Cons. P.A.'!A$14:AM$1350,28,0))</f>
        <v/>
      </c>
      <c r="N95" s="90" t="str">
        <f t="shared" si="18"/>
        <v/>
      </c>
      <c r="O95" s="91" t="str">
        <f>IF(A95="","",VLOOKUP(A95,'Cons. P.A.'!A$14:W$1350,17,0))</f>
        <v/>
      </c>
      <c r="P95" s="91" t="str">
        <f>IF(A95="","",VLOOKUP(A95,'Cons. P.A.'!A$14:AM$1350,29,0))</f>
        <v/>
      </c>
      <c r="Q95" s="90" t="str">
        <f t="shared" si="19"/>
        <v/>
      </c>
      <c r="R95" s="14" t="str">
        <f>IF(A95="","",VLOOKUP(A95,'Cons. P.A.'!A$14:W$1350,19,0))</f>
        <v/>
      </c>
      <c r="S95" s="14" t="str">
        <f>IF(A95="","",VLOOKUP(A95,'Cons. P.A.'!A$14:W$1350,18,0))</f>
        <v/>
      </c>
      <c r="T95" s="14" t="str">
        <f>IF(A95="","",VLOOKUP(A95,'Cons. P.A.'!A$14:AM$1350,31,0))</f>
        <v/>
      </c>
      <c r="U95" s="90" t="str">
        <f t="shared" si="20"/>
        <v/>
      </c>
      <c r="V95" s="91" t="str">
        <f>IF(A95="","",VLOOKUP(A95,'Cons. P.A.'!A$14:W$1350,20,0))</f>
        <v/>
      </c>
      <c r="W95" s="91" t="str">
        <f>IF(A95="","",VLOOKUP(A95,'Cons. P.A.'!A$14:AM$1350,32,0))</f>
        <v/>
      </c>
      <c r="X95" s="90" t="str">
        <f t="shared" si="21"/>
        <v/>
      </c>
      <c r="Y95" s="14" t="str">
        <f>IF(A95="","",VLOOKUP(A95,'Cons. P.A.'!A$14:W$1350,22,0))</f>
        <v/>
      </c>
      <c r="Z95" s="14" t="str">
        <f>IF(A95="","",VLOOKUP(A95,'Cons. P.A.'!A$14:W$1350,21,0))</f>
        <v/>
      </c>
      <c r="AA95" s="14" t="str">
        <f>IF(A95="","",VLOOKUP(A95,'Cons. P.A.'!A$14:AM$1350,34,0))</f>
        <v/>
      </c>
      <c r="AB95" s="90" t="str">
        <f t="shared" si="22"/>
        <v/>
      </c>
      <c r="AC95" s="91" t="str">
        <f>IF(A95="","",VLOOKUP(A95,'Cons. P.A.'!A$14:W$1350,23,0))</f>
        <v/>
      </c>
      <c r="AD95" s="91" t="str">
        <f>IF(A95="","",VLOOKUP(A95,'Cons. P.A.'!A$14:AM$1350,35,0))</f>
        <v/>
      </c>
      <c r="AE95" s="90" t="str">
        <f t="shared" si="23"/>
        <v/>
      </c>
      <c r="AO95" s="15" t="str">
        <f>IF(A95="","",VLOOKUP(A95,'Cons. P.A.'!A$14:AM$1350,37,0))</f>
        <v/>
      </c>
      <c r="AP95" s="80" t="str">
        <f t="shared" si="24"/>
        <v/>
      </c>
      <c r="AQ95" s="80" t="str">
        <f t="shared" si="25"/>
        <v/>
      </c>
      <c r="AR95" s="80" t="str">
        <f t="shared" ref="AR95:AR158" si="26">IF(D95="","",$AO95*U95)</f>
        <v/>
      </c>
      <c r="AS95" s="80" t="str">
        <f t="shared" ref="AS95:AS158" si="27">IF(D95="","",$AO95*AB95)</f>
        <v/>
      </c>
    </row>
    <row r="96" spans="1:45" ht="33.75" customHeight="1">
      <c r="A96" s="88" t="str">
        <f t="shared" si="15"/>
        <v/>
      </c>
      <c r="B96" s="89" t="str">
        <f>IF(A96="","",VLOOKUP(A96,'Cons. P.A.'!A$14:W$1350,5,0))</f>
        <v/>
      </c>
      <c r="C96" s="14" t="str">
        <f>IF(A96="","",VLOOKUP(A96,'Cons. P.A.'!A$14:W$1350,6,0))</f>
        <v/>
      </c>
      <c r="D96" s="14" t="str">
        <f>IF(A96="","",VLOOKUP(A96,'Cons. P.A.'!A$14:W$1350,13,0))</f>
        <v/>
      </c>
      <c r="E96" s="14" t="str">
        <f>IF(A96="","",VLOOKUP(A96,'Cons. P.A.'!A$14:W$1350,12,0))</f>
        <v/>
      </c>
      <c r="F96" s="14" t="str">
        <f>IF(A96="","",VLOOKUP(A96,'Cons. P.A.'!A$14:AM$1350,25,0))</f>
        <v/>
      </c>
      <c r="G96" s="90" t="str">
        <f t="shared" si="16"/>
        <v/>
      </c>
      <c r="H96" s="91" t="str">
        <f>IF(A96="","",VLOOKUP(A96,'Cons. P.A.'!A$14:W$1350,14,0))</f>
        <v/>
      </c>
      <c r="I96" s="91" t="str">
        <f>IF(A96="","",VLOOKUP(A96,'Cons. P.A.'!A$14:AM$1350,26,0))</f>
        <v/>
      </c>
      <c r="J96" s="90" t="str">
        <f t="shared" si="17"/>
        <v/>
      </c>
      <c r="K96" s="14" t="str">
        <f>IF(A96="","",VLOOKUP(A96,'Cons. P.A.'!A$14:W$1350,16,0))</f>
        <v/>
      </c>
      <c r="L96" s="14" t="str">
        <f>IF(A96="","",VLOOKUP(A96,'Cons. P.A.'!A$14:W$1350,15,0))</f>
        <v/>
      </c>
      <c r="M96" s="14" t="str">
        <f>IF(A96="","",VLOOKUP(A96,'Cons. P.A.'!A$14:AM$1350,28,0))</f>
        <v/>
      </c>
      <c r="N96" s="90" t="str">
        <f t="shared" si="18"/>
        <v/>
      </c>
      <c r="O96" s="91" t="str">
        <f>IF(A96="","",VLOOKUP(A96,'Cons. P.A.'!A$14:W$1350,17,0))</f>
        <v/>
      </c>
      <c r="P96" s="91" t="str">
        <f>IF(A96="","",VLOOKUP(A96,'Cons. P.A.'!A$14:AM$1350,29,0))</f>
        <v/>
      </c>
      <c r="Q96" s="90" t="str">
        <f t="shared" si="19"/>
        <v/>
      </c>
      <c r="R96" s="14" t="str">
        <f>IF(A96="","",VLOOKUP(A96,'Cons. P.A.'!A$14:W$1350,19,0))</f>
        <v/>
      </c>
      <c r="S96" s="14" t="str">
        <f>IF(A96="","",VLOOKUP(A96,'Cons. P.A.'!A$14:W$1350,18,0))</f>
        <v/>
      </c>
      <c r="T96" s="14" t="str">
        <f>IF(A96="","",VLOOKUP(A96,'Cons. P.A.'!A$14:AM$1350,31,0))</f>
        <v/>
      </c>
      <c r="U96" s="90" t="str">
        <f t="shared" si="20"/>
        <v/>
      </c>
      <c r="V96" s="91" t="str">
        <f>IF(A96="","",VLOOKUP(A96,'Cons. P.A.'!A$14:W$1350,20,0))</f>
        <v/>
      </c>
      <c r="W96" s="91" t="str">
        <f>IF(A96="","",VLOOKUP(A96,'Cons. P.A.'!A$14:AM$1350,32,0))</f>
        <v/>
      </c>
      <c r="X96" s="90" t="str">
        <f t="shared" si="21"/>
        <v/>
      </c>
      <c r="Y96" s="14" t="str">
        <f>IF(A96="","",VLOOKUP(A96,'Cons. P.A.'!A$14:W$1350,22,0))</f>
        <v/>
      </c>
      <c r="Z96" s="14" t="str">
        <f>IF(A96="","",VLOOKUP(A96,'Cons. P.A.'!A$14:W$1350,21,0))</f>
        <v/>
      </c>
      <c r="AA96" s="14" t="str">
        <f>IF(A96="","",VLOOKUP(A96,'Cons. P.A.'!A$14:AM$1350,34,0))</f>
        <v/>
      </c>
      <c r="AB96" s="90" t="str">
        <f t="shared" si="22"/>
        <v/>
      </c>
      <c r="AC96" s="91" t="str">
        <f>IF(A96="","",VLOOKUP(A96,'Cons. P.A.'!A$14:W$1350,23,0))</f>
        <v/>
      </c>
      <c r="AD96" s="91" t="str">
        <f>IF(A96="","",VLOOKUP(A96,'Cons. P.A.'!A$14:AM$1350,35,0))</f>
        <v/>
      </c>
      <c r="AE96" s="90" t="str">
        <f t="shared" si="23"/>
        <v/>
      </c>
      <c r="AO96" s="15" t="str">
        <f>IF(A96="","",VLOOKUP(A96,'Cons. P.A.'!A$14:AM$1350,37,0))</f>
        <v/>
      </c>
      <c r="AP96" s="80" t="str">
        <f t="shared" si="24"/>
        <v/>
      </c>
      <c r="AQ96" s="80" t="str">
        <f t="shared" si="25"/>
        <v/>
      </c>
      <c r="AR96" s="80" t="str">
        <f t="shared" si="26"/>
        <v/>
      </c>
      <c r="AS96" s="80" t="str">
        <f t="shared" si="27"/>
        <v/>
      </c>
    </row>
    <row r="97" spans="1:45" ht="33.75" customHeight="1">
      <c r="A97" s="88" t="str">
        <f t="shared" si="15"/>
        <v/>
      </c>
      <c r="B97" s="89" t="str">
        <f>IF(A97="","",VLOOKUP(A97,'Cons. P.A.'!A$14:W$1350,5,0))</f>
        <v/>
      </c>
      <c r="C97" s="14" t="str">
        <f>IF(A97="","",VLOOKUP(A97,'Cons. P.A.'!A$14:W$1350,6,0))</f>
        <v/>
      </c>
      <c r="D97" s="14" t="str">
        <f>IF(A97="","",VLOOKUP(A97,'Cons. P.A.'!A$14:W$1350,13,0))</f>
        <v/>
      </c>
      <c r="E97" s="14" t="str">
        <f>IF(A97="","",VLOOKUP(A97,'Cons. P.A.'!A$14:W$1350,12,0))</f>
        <v/>
      </c>
      <c r="F97" s="14" t="str">
        <f>IF(A97="","",VLOOKUP(A97,'Cons. P.A.'!A$14:AM$1350,25,0))</f>
        <v/>
      </c>
      <c r="G97" s="90" t="str">
        <f t="shared" si="16"/>
        <v/>
      </c>
      <c r="H97" s="91" t="str">
        <f>IF(A97="","",VLOOKUP(A97,'Cons. P.A.'!A$14:W$1350,14,0))</f>
        <v/>
      </c>
      <c r="I97" s="91" t="str">
        <f>IF(A97="","",VLOOKUP(A97,'Cons. P.A.'!A$14:AM$1350,26,0))</f>
        <v/>
      </c>
      <c r="J97" s="90" t="str">
        <f t="shared" si="17"/>
        <v/>
      </c>
      <c r="K97" s="14" t="str">
        <f>IF(A97="","",VLOOKUP(A97,'Cons. P.A.'!A$14:W$1350,16,0))</f>
        <v/>
      </c>
      <c r="L97" s="14" t="str">
        <f>IF(A97="","",VLOOKUP(A97,'Cons. P.A.'!A$14:W$1350,15,0))</f>
        <v/>
      </c>
      <c r="M97" s="14" t="str">
        <f>IF(A97="","",VLOOKUP(A97,'Cons. P.A.'!A$14:AM$1350,28,0))</f>
        <v/>
      </c>
      <c r="N97" s="90" t="str">
        <f t="shared" si="18"/>
        <v/>
      </c>
      <c r="O97" s="91" t="str">
        <f>IF(A97="","",VLOOKUP(A97,'Cons. P.A.'!A$14:W$1350,17,0))</f>
        <v/>
      </c>
      <c r="P97" s="91" t="str">
        <f>IF(A97="","",VLOOKUP(A97,'Cons. P.A.'!A$14:AM$1350,29,0))</f>
        <v/>
      </c>
      <c r="Q97" s="90" t="str">
        <f t="shared" si="19"/>
        <v/>
      </c>
      <c r="R97" s="14" t="str">
        <f>IF(A97="","",VLOOKUP(A97,'Cons. P.A.'!A$14:W$1350,19,0))</f>
        <v/>
      </c>
      <c r="S97" s="14" t="str">
        <f>IF(A97="","",VLOOKUP(A97,'Cons. P.A.'!A$14:W$1350,18,0))</f>
        <v/>
      </c>
      <c r="T97" s="14" t="str">
        <f>IF(A97="","",VLOOKUP(A97,'Cons. P.A.'!A$14:AM$1350,31,0))</f>
        <v/>
      </c>
      <c r="U97" s="90" t="str">
        <f t="shared" si="20"/>
        <v/>
      </c>
      <c r="V97" s="91" t="str">
        <f>IF(A97="","",VLOOKUP(A97,'Cons. P.A.'!A$14:W$1350,20,0))</f>
        <v/>
      </c>
      <c r="W97" s="91" t="str">
        <f>IF(A97="","",VLOOKUP(A97,'Cons. P.A.'!A$14:AM$1350,32,0))</f>
        <v/>
      </c>
      <c r="X97" s="90" t="str">
        <f t="shared" si="21"/>
        <v/>
      </c>
      <c r="Y97" s="14" t="str">
        <f>IF(A97="","",VLOOKUP(A97,'Cons. P.A.'!A$14:W$1350,22,0))</f>
        <v/>
      </c>
      <c r="Z97" s="14" t="str">
        <f>IF(A97="","",VLOOKUP(A97,'Cons. P.A.'!A$14:W$1350,21,0))</f>
        <v/>
      </c>
      <c r="AA97" s="14" t="str">
        <f>IF(A97="","",VLOOKUP(A97,'Cons. P.A.'!A$14:AM$1350,34,0))</f>
        <v/>
      </c>
      <c r="AB97" s="90" t="str">
        <f t="shared" si="22"/>
        <v/>
      </c>
      <c r="AC97" s="91" t="str">
        <f>IF(A97="","",VLOOKUP(A97,'Cons. P.A.'!A$14:W$1350,23,0))</f>
        <v/>
      </c>
      <c r="AD97" s="91" t="str">
        <f>IF(A97="","",VLOOKUP(A97,'Cons. P.A.'!A$14:AM$1350,35,0))</f>
        <v/>
      </c>
      <c r="AE97" s="90" t="str">
        <f t="shared" si="23"/>
        <v/>
      </c>
      <c r="AO97" s="15" t="str">
        <f>IF(A97="","",VLOOKUP(A97,'Cons. P.A.'!A$14:AM$1350,37,0))</f>
        <v/>
      </c>
      <c r="AP97" s="80" t="str">
        <f t="shared" si="24"/>
        <v/>
      </c>
      <c r="AQ97" s="80" t="str">
        <f t="shared" si="25"/>
        <v/>
      </c>
      <c r="AR97" s="80" t="str">
        <f t="shared" si="26"/>
        <v/>
      </c>
      <c r="AS97" s="80" t="str">
        <f t="shared" si="27"/>
        <v/>
      </c>
    </row>
    <row r="98" spans="1:45" ht="33.75" customHeight="1">
      <c r="A98" s="88" t="str">
        <f t="shared" si="15"/>
        <v/>
      </c>
      <c r="B98" s="89" t="str">
        <f>IF(A98="","",VLOOKUP(A98,'Cons. P.A.'!A$14:W$1350,5,0))</f>
        <v/>
      </c>
      <c r="C98" s="14" t="str">
        <f>IF(A98="","",VLOOKUP(A98,'Cons. P.A.'!A$14:W$1350,6,0))</f>
        <v/>
      </c>
      <c r="D98" s="14" t="str">
        <f>IF(A98="","",VLOOKUP(A98,'Cons. P.A.'!A$14:W$1350,13,0))</f>
        <v/>
      </c>
      <c r="E98" s="14" t="str">
        <f>IF(A98="","",VLOOKUP(A98,'Cons. P.A.'!A$14:W$1350,12,0))</f>
        <v/>
      </c>
      <c r="F98" s="14" t="str">
        <f>IF(A98="","",VLOOKUP(A98,'Cons. P.A.'!A$14:AM$1350,25,0))</f>
        <v/>
      </c>
      <c r="G98" s="90" t="str">
        <f t="shared" si="16"/>
        <v/>
      </c>
      <c r="H98" s="91" t="str">
        <f>IF(A98="","",VLOOKUP(A98,'Cons. P.A.'!A$14:W$1350,14,0))</f>
        <v/>
      </c>
      <c r="I98" s="91" t="str">
        <f>IF(A98="","",VLOOKUP(A98,'Cons. P.A.'!A$14:AM$1350,26,0))</f>
        <v/>
      </c>
      <c r="J98" s="90" t="str">
        <f t="shared" si="17"/>
        <v/>
      </c>
      <c r="K98" s="14" t="str">
        <f>IF(A98="","",VLOOKUP(A98,'Cons. P.A.'!A$14:W$1350,16,0))</f>
        <v/>
      </c>
      <c r="L98" s="14" t="str">
        <f>IF(A98="","",VLOOKUP(A98,'Cons. P.A.'!A$14:W$1350,15,0))</f>
        <v/>
      </c>
      <c r="M98" s="14" t="str">
        <f>IF(A98="","",VLOOKUP(A98,'Cons. P.A.'!A$14:AM$1350,28,0))</f>
        <v/>
      </c>
      <c r="N98" s="90" t="str">
        <f t="shared" si="18"/>
        <v/>
      </c>
      <c r="O98" s="91" t="str">
        <f>IF(A98="","",VLOOKUP(A98,'Cons. P.A.'!A$14:W$1350,17,0))</f>
        <v/>
      </c>
      <c r="P98" s="91" t="str">
        <f>IF(A98="","",VLOOKUP(A98,'Cons. P.A.'!A$14:AM$1350,29,0))</f>
        <v/>
      </c>
      <c r="Q98" s="90" t="str">
        <f t="shared" si="19"/>
        <v/>
      </c>
      <c r="R98" s="14" t="str">
        <f>IF(A98="","",VLOOKUP(A98,'Cons. P.A.'!A$14:W$1350,19,0))</f>
        <v/>
      </c>
      <c r="S98" s="14" t="str">
        <f>IF(A98="","",VLOOKUP(A98,'Cons. P.A.'!A$14:W$1350,18,0))</f>
        <v/>
      </c>
      <c r="T98" s="14" t="str">
        <f>IF(A98="","",VLOOKUP(A98,'Cons. P.A.'!A$14:AM$1350,31,0))</f>
        <v/>
      </c>
      <c r="U98" s="90" t="str">
        <f t="shared" si="20"/>
        <v/>
      </c>
      <c r="V98" s="91" t="str">
        <f>IF(A98="","",VLOOKUP(A98,'Cons. P.A.'!A$14:W$1350,20,0))</f>
        <v/>
      </c>
      <c r="W98" s="91" t="str">
        <f>IF(A98="","",VLOOKUP(A98,'Cons. P.A.'!A$14:AM$1350,32,0))</f>
        <v/>
      </c>
      <c r="X98" s="90" t="str">
        <f t="shared" si="21"/>
        <v/>
      </c>
      <c r="Y98" s="14" t="str">
        <f>IF(A98="","",VLOOKUP(A98,'Cons. P.A.'!A$14:W$1350,22,0))</f>
        <v/>
      </c>
      <c r="Z98" s="14" t="str">
        <f>IF(A98="","",VLOOKUP(A98,'Cons. P.A.'!A$14:W$1350,21,0))</f>
        <v/>
      </c>
      <c r="AA98" s="14" t="str">
        <f>IF(A98="","",VLOOKUP(A98,'Cons. P.A.'!A$14:AM$1350,34,0))</f>
        <v/>
      </c>
      <c r="AB98" s="90" t="str">
        <f t="shared" si="22"/>
        <v/>
      </c>
      <c r="AC98" s="91" t="str">
        <f>IF(A98="","",VLOOKUP(A98,'Cons. P.A.'!A$14:W$1350,23,0))</f>
        <v/>
      </c>
      <c r="AD98" s="91" t="str">
        <f>IF(A98="","",VLOOKUP(A98,'Cons. P.A.'!A$14:AM$1350,35,0))</f>
        <v/>
      </c>
      <c r="AE98" s="90" t="str">
        <f t="shared" si="23"/>
        <v/>
      </c>
      <c r="AO98" s="15" t="str">
        <f>IF(A98="","",VLOOKUP(A98,'Cons. P.A.'!A$14:AM$1350,37,0))</f>
        <v/>
      </c>
      <c r="AP98" s="80" t="str">
        <f t="shared" si="24"/>
        <v/>
      </c>
      <c r="AQ98" s="80" t="str">
        <f t="shared" si="25"/>
        <v/>
      </c>
      <c r="AR98" s="80" t="str">
        <f t="shared" si="26"/>
        <v/>
      </c>
      <c r="AS98" s="80" t="str">
        <f t="shared" si="27"/>
        <v/>
      </c>
    </row>
    <row r="99" spans="1:45" ht="33.75" customHeight="1">
      <c r="A99" s="88" t="str">
        <f t="shared" si="15"/>
        <v/>
      </c>
      <c r="B99" s="89" t="str">
        <f>IF(A99="","",VLOOKUP(A99,'Cons. P.A.'!A$14:W$1350,5,0))</f>
        <v/>
      </c>
      <c r="C99" s="14" t="str">
        <f>IF(A99="","",VLOOKUP(A99,'Cons. P.A.'!A$14:W$1350,6,0))</f>
        <v/>
      </c>
      <c r="D99" s="14" t="str">
        <f>IF(A99="","",VLOOKUP(A99,'Cons. P.A.'!A$14:W$1350,13,0))</f>
        <v/>
      </c>
      <c r="E99" s="14" t="str">
        <f>IF(A99="","",VLOOKUP(A99,'Cons. P.A.'!A$14:W$1350,12,0))</f>
        <v/>
      </c>
      <c r="F99" s="14" t="str">
        <f>IF(A99="","",VLOOKUP(A99,'Cons. P.A.'!A$14:AM$1350,25,0))</f>
        <v/>
      </c>
      <c r="G99" s="90" t="str">
        <f t="shared" si="16"/>
        <v/>
      </c>
      <c r="H99" s="91" t="str">
        <f>IF(A99="","",VLOOKUP(A99,'Cons. P.A.'!A$14:W$1350,14,0))</f>
        <v/>
      </c>
      <c r="I99" s="91" t="str">
        <f>IF(A99="","",VLOOKUP(A99,'Cons. P.A.'!A$14:AM$1350,26,0))</f>
        <v/>
      </c>
      <c r="J99" s="90" t="str">
        <f t="shared" si="17"/>
        <v/>
      </c>
      <c r="K99" s="14" t="str">
        <f>IF(A99="","",VLOOKUP(A99,'Cons. P.A.'!A$14:W$1350,16,0))</f>
        <v/>
      </c>
      <c r="L99" s="14" t="str">
        <f>IF(A99="","",VLOOKUP(A99,'Cons. P.A.'!A$14:W$1350,15,0))</f>
        <v/>
      </c>
      <c r="M99" s="14" t="str">
        <f>IF(A99="","",VLOOKUP(A99,'Cons. P.A.'!A$14:AM$1350,28,0))</f>
        <v/>
      </c>
      <c r="N99" s="90" t="str">
        <f t="shared" si="18"/>
        <v/>
      </c>
      <c r="O99" s="91" t="str">
        <f>IF(A99="","",VLOOKUP(A99,'Cons. P.A.'!A$14:W$1350,17,0))</f>
        <v/>
      </c>
      <c r="P99" s="91" t="str">
        <f>IF(A99="","",VLOOKUP(A99,'Cons. P.A.'!A$14:AM$1350,29,0))</f>
        <v/>
      </c>
      <c r="Q99" s="90" t="str">
        <f t="shared" si="19"/>
        <v/>
      </c>
      <c r="R99" s="14" t="str">
        <f>IF(A99="","",VLOOKUP(A99,'Cons. P.A.'!A$14:W$1350,19,0))</f>
        <v/>
      </c>
      <c r="S99" s="14" t="str">
        <f>IF(A99="","",VLOOKUP(A99,'Cons. P.A.'!A$14:W$1350,18,0))</f>
        <v/>
      </c>
      <c r="T99" s="14" t="str">
        <f>IF(A99="","",VLOOKUP(A99,'Cons. P.A.'!A$14:AM$1350,31,0))</f>
        <v/>
      </c>
      <c r="U99" s="90" t="str">
        <f t="shared" si="20"/>
        <v/>
      </c>
      <c r="V99" s="91" t="str">
        <f>IF(A99="","",VLOOKUP(A99,'Cons. P.A.'!A$14:W$1350,20,0))</f>
        <v/>
      </c>
      <c r="W99" s="91" t="str">
        <f>IF(A99="","",VLOOKUP(A99,'Cons. P.A.'!A$14:AM$1350,32,0))</f>
        <v/>
      </c>
      <c r="X99" s="90" t="str">
        <f t="shared" si="21"/>
        <v/>
      </c>
      <c r="Y99" s="14" t="str">
        <f>IF(A99="","",VLOOKUP(A99,'Cons. P.A.'!A$14:W$1350,22,0))</f>
        <v/>
      </c>
      <c r="Z99" s="14" t="str">
        <f>IF(A99="","",VLOOKUP(A99,'Cons. P.A.'!A$14:W$1350,21,0))</f>
        <v/>
      </c>
      <c r="AA99" s="14" t="str">
        <f>IF(A99="","",VLOOKUP(A99,'Cons. P.A.'!A$14:AM$1350,34,0))</f>
        <v/>
      </c>
      <c r="AB99" s="90" t="str">
        <f t="shared" si="22"/>
        <v/>
      </c>
      <c r="AC99" s="91" t="str">
        <f>IF(A99="","",VLOOKUP(A99,'Cons. P.A.'!A$14:W$1350,23,0))</f>
        <v/>
      </c>
      <c r="AD99" s="91" t="str">
        <f>IF(A99="","",VLOOKUP(A99,'Cons. P.A.'!A$14:AM$1350,35,0))</f>
        <v/>
      </c>
      <c r="AE99" s="90" t="str">
        <f t="shared" si="23"/>
        <v/>
      </c>
      <c r="AO99" s="15" t="str">
        <f>IF(A99="","",VLOOKUP(A99,'Cons. P.A.'!A$14:AM$1350,37,0))</f>
        <v/>
      </c>
      <c r="AP99" s="80" t="str">
        <f t="shared" si="24"/>
        <v/>
      </c>
      <c r="AQ99" s="80" t="str">
        <f t="shared" si="25"/>
        <v/>
      </c>
      <c r="AR99" s="80" t="str">
        <f t="shared" si="26"/>
        <v/>
      </c>
      <c r="AS99" s="80" t="str">
        <f t="shared" si="27"/>
        <v/>
      </c>
    </row>
    <row r="100" spans="1:45" ht="33.75" customHeight="1">
      <c r="A100" s="88" t="str">
        <f t="shared" si="15"/>
        <v/>
      </c>
      <c r="B100" s="89" t="str">
        <f>IF(A100="","",VLOOKUP(A100,'Cons. P.A.'!A$14:W$1350,5,0))</f>
        <v/>
      </c>
      <c r="C100" s="14" t="str">
        <f>IF(A100="","",VLOOKUP(A100,'Cons. P.A.'!A$14:W$1350,6,0))</f>
        <v/>
      </c>
      <c r="D100" s="14" t="str">
        <f>IF(A100="","",VLOOKUP(A100,'Cons. P.A.'!A$14:W$1350,13,0))</f>
        <v/>
      </c>
      <c r="E100" s="14" t="str">
        <f>IF(A100="","",VLOOKUP(A100,'Cons. P.A.'!A$14:W$1350,12,0))</f>
        <v/>
      </c>
      <c r="F100" s="14" t="str">
        <f>IF(A100="","",VLOOKUP(A100,'Cons. P.A.'!A$14:AM$1350,25,0))</f>
        <v/>
      </c>
      <c r="G100" s="90" t="str">
        <f t="shared" si="16"/>
        <v/>
      </c>
      <c r="H100" s="91" t="str">
        <f>IF(A100="","",VLOOKUP(A100,'Cons. P.A.'!A$14:W$1350,14,0))</f>
        <v/>
      </c>
      <c r="I100" s="91" t="str">
        <f>IF(A100="","",VLOOKUP(A100,'Cons. P.A.'!A$14:AM$1350,26,0))</f>
        <v/>
      </c>
      <c r="J100" s="90" t="str">
        <f t="shared" si="17"/>
        <v/>
      </c>
      <c r="K100" s="14" t="str">
        <f>IF(A100="","",VLOOKUP(A100,'Cons. P.A.'!A$14:W$1350,16,0))</f>
        <v/>
      </c>
      <c r="L100" s="14" t="str">
        <f>IF(A100="","",VLOOKUP(A100,'Cons. P.A.'!A$14:W$1350,15,0))</f>
        <v/>
      </c>
      <c r="M100" s="14" t="str">
        <f>IF(A100="","",VLOOKUP(A100,'Cons. P.A.'!A$14:AM$1350,28,0))</f>
        <v/>
      </c>
      <c r="N100" s="90" t="str">
        <f t="shared" si="18"/>
        <v/>
      </c>
      <c r="O100" s="91" t="str">
        <f>IF(A100="","",VLOOKUP(A100,'Cons. P.A.'!A$14:W$1350,17,0))</f>
        <v/>
      </c>
      <c r="P100" s="91" t="str">
        <f>IF(A100="","",VLOOKUP(A100,'Cons. P.A.'!A$14:AM$1350,29,0))</f>
        <v/>
      </c>
      <c r="Q100" s="90" t="str">
        <f t="shared" si="19"/>
        <v/>
      </c>
      <c r="R100" s="14" t="str">
        <f>IF(A100="","",VLOOKUP(A100,'Cons. P.A.'!A$14:W$1350,19,0))</f>
        <v/>
      </c>
      <c r="S100" s="14" t="str">
        <f>IF(A100="","",VLOOKUP(A100,'Cons. P.A.'!A$14:W$1350,18,0))</f>
        <v/>
      </c>
      <c r="T100" s="14" t="str">
        <f>IF(A100="","",VLOOKUP(A100,'Cons. P.A.'!A$14:AM$1350,31,0))</f>
        <v/>
      </c>
      <c r="U100" s="90" t="str">
        <f t="shared" si="20"/>
        <v/>
      </c>
      <c r="V100" s="91" t="str">
        <f>IF(A100="","",VLOOKUP(A100,'Cons. P.A.'!A$14:W$1350,20,0))</f>
        <v/>
      </c>
      <c r="W100" s="91" t="str">
        <f>IF(A100="","",VLOOKUP(A100,'Cons. P.A.'!A$14:AM$1350,32,0))</f>
        <v/>
      </c>
      <c r="X100" s="90" t="str">
        <f t="shared" si="21"/>
        <v/>
      </c>
      <c r="Y100" s="14" t="str">
        <f>IF(A100="","",VLOOKUP(A100,'Cons. P.A.'!A$14:W$1350,22,0))</f>
        <v/>
      </c>
      <c r="Z100" s="14" t="str">
        <f>IF(A100="","",VLOOKUP(A100,'Cons. P.A.'!A$14:W$1350,21,0))</f>
        <v/>
      </c>
      <c r="AA100" s="14" t="str">
        <f>IF(A100="","",VLOOKUP(A100,'Cons. P.A.'!A$14:AM$1350,34,0))</f>
        <v/>
      </c>
      <c r="AB100" s="90" t="str">
        <f t="shared" si="22"/>
        <v/>
      </c>
      <c r="AC100" s="91" t="str">
        <f>IF(A100="","",VLOOKUP(A100,'Cons. P.A.'!A$14:W$1350,23,0))</f>
        <v/>
      </c>
      <c r="AD100" s="91" t="str">
        <f>IF(A100="","",VLOOKUP(A100,'Cons. P.A.'!A$14:AM$1350,35,0))</f>
        <v/>
      </c>
      <c r="AE100" s="90" t="str">
        <f t="shared" si="23"/>
        <v/>
      </c>
      <c r="AO100" s="15" t="str">
        <f>IF(A100="","",VLOOKUP(A100,'Cons. P.A.'!A$14:AM$1350,37,0))</f>
        <v/>
      </c>
      <c r="AP100" s="80" t="str">
        <f t="shared" si="24"/>
        <v/>
      </c>
      <c r="AQ100" s="80" t="str">
        <f t="shared" si="25"/>
        <v/>
      </c>
      <c r="AR100" s="80" t="str">
        <f t="shared" si="26"/>
        <v/>
      </c>
      <c r="AS100" s="80" t="str">
        <f t="shared" si="27"/>
        <v/>
      </c>
    </row>
    <row r="101" spans="1:45" ht="33.75" customHeight="1">
      <c r="A101" s="88" t="str">
        <f t="shared" si="15"/>
        <v/>
      </c>
      <c r="B101" s="89" t="str">
        <f>IF(A101="","",VLOOKUP(A101,'Cons. P.A.'!A$14:W$1350,5,0))</f>
        <v/>
      </c>
      <c r="C101" s="14" t="str">
        <f>IF(A101="","",VLOOKUP(A101,'Cons. P.A.'!A$14:W$1350,6,0))</f>
        <v/>
      </c>
      <c r="D101" s="14" t="str">
        <f>IF(A101="","",VLOOKUP(A101,'Cons. P.A.'!A$14:W$1350,13,0))</f>
        <v/>
      </c>
      <c r="E101" s="14" t="str">
        <f>IF(A101="","",VLOOKUP(A101,'Cons. P.A.'!A$14:W$1350,12,0))</f>
        <v/>
      </c>
      <c r="F101" s="14" t="str">
        <f>IF(A101="","",VLOOKUP(A101,'Cons. P.A.'!A$14:AM$1350,25,0))</f>
        <v/>
      </c>
      <c r="G101" s="90" t="str">
        <f t="shared" si="16"/>
        <v/>
      </c>
      <c r="H101" s="91" t="str">
        <f>IF(A101="","",VLOOKUP(A101,'Cons. P.A.'!A$14:W$1350,14,0))</f>
        <v/>
      </c>
      <c r="I101" s="91" t="str">
        <f>IF(A101="","",VLOOKUP(A101,'Cons. P.A.'!A$14:AM$1350,26,0))</f>
        <v/>
      </c>
      <c r="J101" s="90" t="str">
        <f t="shared" si="17"/>
        <v/>
      </c>
      <c r="K101" s="14" t="str">
        <f>IF(A101="","",VLOOKUP(A101,'Cons. P.A.'!A$14:W$1350,16,0))</f>
        <v/>
      </c>
      <c r="L101" s="14" t="str">
        <f>IF(A101="","",VLOOKUP(A101,'Cons. P.A.'!A$14:W$1350,15,0))</f>
        <v/>
      </c>
      <c r="M101" s="14" t="str">
        <f>IF(A101="","",VLOOKUP(A101,'Cons. P.A.'!A$14:AM$1350,28,0))</f>
        <v/>
      </c>
      <c r="N101" s="90" t="str">
        <f t="shared" si="18"/>
        <v/>
      </c>
      <c r="O101" s="91" t="str">
        <f>IF(A101="","",VLOOKUP(A101,'Cons. P.A.'!A$14:W$1350,17,0))</f>
        <v/>
      </c>
      <c r="P101" s="91" t="str">
        <f>IF(A101="","",VLOOKUP(A101,'Cons. P.A.'!A$14:AM$1350,29,0))</f>
        <v/>
      </c>
      <c r="Q101" s="90" t="str">
        <f t="shared" si="19"/>
        <v/>
      </c>
      <c r="R101" s="14" t="str">
        <f>IF(A101="","",VLOOKUP(A101,'Cons. P.A.'!A$14:W$1350,19,0))</f>
        <v/>
      </c>
      <c r="S101" s="14" t="str">
        <f>IF(A101="","",VLOOKUP(A101,'Cons. P.A.'!A$14:W$1350,18,0))</f>
        <v/>
      </c>
      <c r="T101" s="14" t="str">
        <f>IF(A101="","",VLOOKUP(A101,'Cons. P.A.'!A$14:AM$1350,31,0))</f>
        <v/>
      </c>
      <c r="U101" s="90" t="str">
        <f t="shared" si="20"/>
        <v/>
      </c>
      <c r="V101" s="91" t="str">
        <f>IF(A101="","",VLOOKUP(A101,'Cons. P.A.'!A$14:W$1350,20,0))</f>
        <v/>
      </c>
      <c r="W101" s="91" t="str">
        <f>IF(A101="","",VLOOKUP(A101,'Cons. P.A.'!A$14:AM$1350,32,0))</f>
        <v/>
      </c>
      <c r="X101" s="90" t="str">
        <f t="shared" si="21"/>
        <v/>
      </c>
      <c r="Y101" s="14" t="str">
        <f>IF(A101="","",VLOOKUP(A101,'Cons. P.A.'!A$14:W$1350,22,0))</f>
        <v/>
      </c>
      <c r="Z101" s="14" t="str">
        <f>IF(A101="","",VLOOKUP(A101,'Cons. P.A.'!A$14:W$1350,21,0))</f>
        <v/>
      </c>
      <c r="AA101" s="14" t="str">
        <f>IF(A101="","",VLOOKUP(A101,'Cons. P.A.'!A$14:AM$1350,34,0))</f>
        <v/>
      </c>
      <c r="AB101" s="90" t="str">
        <f t="shared" si="22"/>
        <v/>
      </c>
      <c r="AC101" s="91" t="str">
        <f>IF(A101="","",VLOOKUP(A101,'Cons. P.A.'!A$14:W$1350,23,0))</f>
        <v/>
      </c>
      <c r="AD101" s="91" t="str">
        <f>IF(A101="","",VLOOKUP(A101,'Cons. P.A.'!A$14:AM$1350,35,0))</f>
        <v/>
      </c>
      <c r="AE101" s="90" t="str">
        <f t="shared" si="23"/>
        <v/>
      </c>
      <c r="AO101" s="15" t="str">
        <f>IF(A101="","",VLOOKUP(A101,'Cons. P.A.'!A$14:AM$1350,37,0))</f>
        <v/>
      </c>
      <c r="AP101" s="80" t="str">
        <f t="shared" si="24"/>
        <v/>
      </c>
      <c r="AQ101" s="80" t="str">
        <f t="shared" si="25"/>
        <v/>
      </c>
      <c r="AR101" s="80" t="str">
        <f t="shared" si="26"/>
        <v/>
      </c>
      <c r="AS101" s="80" t="str">
        <f t="shared" si="27"/>
        <v/>
      </c>
    </row>
    <row r="102" spans="1:45" ht="33.75" customHeight="1">
      <c r="A102" s="88" t="str">
        <f t="shared" si="15"/>
        <v/>
      </c>
      <c r="B102" s="89" t="str">
        <f>IF(A102="","",VLOOKUP(A102,'Cons. P.A.'!A$14:W$1350,5,0))</f>
        <v/>
      </c>
      <c r="C102" s="14" t="str">
        <f>IF(A102="","",VLOOKUP(A102,'Cons. P.A.'!A$14:W$1350,6,0))</f>
        <v/>
      </c>
      <c r="D102" s="14" t="str">
        <f>IF(A102="","",VLOOKUP(A102,'Cons. P.A.'!A$14:W$1350,13,0))</f>
        <v/>
      </c>
      <c r="E102" s="14" t="str">
        <f>IF(A102="","",VLOOKUP(A102,'Cons. P.A.'!A$14:W$1350,12,0))</f>
        <v/>
      </c>
      <c r="F102" s="14" t="str">
        <f>IF(A102="","",VLOOKUP(A102,'Cons. P.A.'!A$14:AM$1350,25,0))</f>
        <v/>
      </c>
      <c r="G102" s="90" t="str">
        <f t="shared" si="16"/>
        <v/>
      </c>
      <c r="H102" s="91" t="str">
        <f>IF(A102="","",VLOOKUP(A102,'Cons. P.A.'!A$14:W$1350,14,0))</f>
        <v/>
      </c>
      <c r="I102" s="91" t="str">
        <f>IF(A102="","",VLOOKUP(A102,'Cons. P.A.'!A$14:AM$1350,26,0))</f>
        <v/>
      </c>
      <c r="J102" s="90" t="str">
        <f t="shared" si="17"/>
        <v/>
      </c>
      <c r="K102" s="14" t="str">
        <f>IF(A102="","",VLOOKUP(A102,'Cons. P.A.'!A$14:W$1350,16,0))</f>
        <v/>
      </c>
      <c r="L102" s="14" t="str">
        <f>IF(A102="","",VLOOKUP(A102,'Cons. P.A.'!A$14:W$1350,15,0))</f>
        <v/>
      </c>
      <c r="M102" s="14" t="str">
        <f>IF(A102="","",VLOOKUP(A102,'Cons. P.A.'!A$14:AM$1350,28,0))</f>
        <v/>
      </c>
      <c r="N102" s="90" t="str">
        <f t="shared" si="18"/>
        <v/>
      </c>
      <c r="O102" s="91" t="str">
        <f>IF(A102="","",VLOOKUP(A102,'Cons. P.A.'!A$14:W$1350,17,0))</f>
        <v/>
      </c>
      <c r="P102" s="91" t="str">
        <f>IF(A102="","",VLOOKUP(A102,'Cons. P.A.'!A$14:AM$1350,29,0))</f>
        <v/>
      </c>
      <c r="Q102" s="90" t="str">
        <f t="shared" si="19"/>
        <v/>
      </c>
      <c r="R102" s="14" t="str">
        <f>IF(A102="","",VLOOKUP(A102,'Cons. P.A.'!A$14:W$1350,19,0))</f>
        <v/>
      </c>
      <c r="S102" s="14" t="str">
        <f>IF(A102="","",VLOOKUP(A102,'Cons. P.A.'!A$14:W$1350,18,0))</f>
        <v/>
      </c>
      <c r="T102" s="14" t="str">
        <f>IF(A102="","",VLOOKUP(A102,'Cons. P.A.'!A$14:AM$1350,31,0))</f>
        <v/>
      </c>
      <c r="U102" s="90" t="str">
        <f t="shared" si="20"/>
        <v/>
      </c>
      <c r="V102" s="91" t="str">
        <f>IF(A102="","",VLOOKUP(A102,'Cons. P.A.'!A$14:W$1350,20,0))</f>
        <v/>
      </c>
      <c r="W102" s="91" t="str">
        <f>IF(A102="","",VLOOKUP(A102,'Cons. P.A.'!A$14:AM$1350,32,0))</f>
        <v/>
      </c>
      <c r="X102" s="90" t="str">
        <f t="shared" si="21"/>
        <v/>
      </c>
      <c r="Y102" s="14" t="str">
        <f>IF(A102="","",VLOOKUP(A102,'Cons. P.A.'!A$14:W$1350,22,0))</f>
        <v/>
      </c>
      <c r="Z102" s="14" t="str">
        <f>IF(A102="","",VLOOKUP(A102,'Cons. P.A.'!A$14:W$1350,21,0))</f>
        <v/>
      </c>
      <c r="AA102" s="14" t="str">
        <f>IF(A102="","",VLOOKUP(A102,'Cons. P.A.'!A$14:AM$1350,34,0))</f>
        <v/>
      </c>
      <c r="AB102" s="90" t="str">
        <f t="shared" si="22"/>
        <v/>
      </c>
      <c r="AC102" s="91" t="str">
        <f>IF(A102="","",VLOOKUP(A102,'Cons. P.A.'!A$14:W$1350,23,0))</f>
        <v/>
      </c>
      <c r="AD102" s="91" t="str">
        <f>IF(A102="","",VLOOKUP(A102,'Cons. P.A.'!A$14:AM$1350,35,0))</f>
        <v/>
      </c>
      <c r="AE102" s="90" t="str">
        <f t="shared" si="23"/>
        <v/>
      </c>
      <c r="AO102" s="15" t="str">
        <f>IF(A102="","",VLOOKUP(A102,'Cons. P.A.'!A$14:AM$1350,37,0))</f>
        <v/>
      </c>
      <c r="AP102" s="80" t="str">
        <f t="shared" si="24"/>
        <v/>
      </c>
      <c r="AQ102" s="80" t="str">
        <f t="shared" si="25"/>
        <v/>
      </c>
      <c r="AR102" s="80" t="str">
        <f t="shared" si="26"/>
        <v/>
      </c>
      <c r="AS102" s="80" t="str">
        <f t="shared" si="27"/>
        <v/>
      </c>
    </row>
    <row r="103" spans="1:45" ht="33.75" customHeight="1">
      <c r="A103" s="88" t="str">
        <f t="shared" si="15"/>
        <v/>
      </c>
      <c r="B103" s="89" t="str">
        <f>IF(A103="","",VLOOKUP(A103,'Cons. P.A.'!A$14:W$1350,5,0))</f>
        <v/>
      </c>
      <c r="C103" s="14" t="str">
        <f>IF(A103="","",VLOOKUP(A103,'Cons. P.A.'!A$14:W$1350,6,0))</f>
        <v/>
      </c>
      <c r="D103" s="14" t="str">
        <f>IF(A103="","",VLOOKUP(A103,'Cons. P.A.'!A$14:W$1350,13,0))</f>
        <v/>
      </c>
      <c r="E103" s="14" t="str">
        <f>IF(A103="","",VLOOKUP(A103,'Cons. P.A.'!A$14:W$1350,12,0))</f>
        <v/>
      </c>
      <c r="F103" s="14" t="str">
        <f>IF(A103="","",VLOOKUP(A103,'Cons. P.A.'!A$14:AM$1350,25,0))</f>
        <v/>
      </c>
      <c r="G103" s="90" t="str">
        <f t="shared" si="16"/>
        <v/>
      </c>
      <c r="H103" s="91" t="str">
        <f>IF(A103="","",VLOOKUP(A103,'Cons. P.A.'!A$14:W$1350,14,0))</f>
        <v/>
      </c>
      <c r="I103" s="91" t="str">
        <f>IF(A103="","",VLOOKUP(A103,'Cons. P.A.'!A$14:AM$1350,26,0))</f>
        <v/>
      </c>
      <c r="J103" s="90" t="str">
        <f t="shared" si="17"/>
        <v/>
      </c>
      <c r="K103" s="14" t="str">
        <f>IF(A103="","",VLOOKUP(A103,'Cons. P.A.'!A$14:W$1350,16,0))</f>
        <v/>
      </c>
      <c r="L103" s="14" t="str">
        <f>IF(A103="","",VLOOKUP(A103,'Cons. P.A.'!A$14:W$1350,15,0))</f>
        <v/>
      </c>
      <c r="M103" s="14" t="str">
        <f>IF(A103="","",VLOOKUP(A103,'Cons. P.A.'!A$14:AM$1350,28,0))</f>
        <v/>
      </c>
      <c r="N103" s="90" t="str">
        <f t="shared" si="18"/>
        <v/>
      </c>
      <c r="O103" s="91" t="str">
        <f>IF(A103="","",VLOOKUP(A103,'Cons. P.A.'!A$14:W$1350,17,0))</f>
        <v/>
      </c>
      <c r="P103" s="91" t="str">
        <f>IF(A103="","",VLOOKUP(A103,'Cons. P.A.'!A$14:AM$1350,29,0))</f>
        <v/>
      </c>
      <c r="Q103" s="90" t="str">
        <f t="shared" si="19"/>
        <v/>
      </c>
      <c r="R103" s="14" t="str">
        <f>IF(A103="","",VLOOKUP(A103,'Cons. P.A.'!A$14:W$1350,19,0))</f>
        <v/>
      </c>
      <c r="S103" s="14" t="str">
        <f>IF(A103="","",VLOOKUP(A103,'Cons. P.A.'!A$14:W$1350,18,0))</f>
        <v/>
      </c>
      <c r="T103" s="14" t="str">
        <f>IF(A103="","",VLOOKUP(A103,'Cons. P.A.'!A$14:AM$1350,31,0))</f>
        <v/>
      </c>
      <c r="U103" s="90" t="str">
        <f t="shared" si="20"/>
        <v/>
      </c>
      <c r="V103" s="91" t="str">
        <f>IF(A103="","",VLOOKUP(A103,'Cons. P.A.'!A$14:W$1350,20,0))</f>
        <v/>
      </c>
      <c r="W103" s="91" t="str">
        <f>IF(A103="","",VLOOKUP(A103,'Cons. P.A.'!A$14:AM$1350,32,0))</f>
        <v/>
      </c>
      <c r="X103" s="90" t="str">
        <f t="shared" si="21"/>
        <v/>
      </c>
      <c r="Y103" s="14" t="str">
        <f>IF(A103="","",VLOOKUP(A103,'Cons. P.A.'!A$14:W$1350,22,0))</f>
        <v/>
      </c>
      <c r="Z103" s="14" t="str">
        <f>IF(A103="","",VLOOKUP(A103,'Cons. P.A.'!A$14:W$1350,21,0))</f>
        <v/>
      </c>
      <c r="AA103" s="14" t="str">
        <f>IF(A103="","",VLOOKUP(A103,'Cons. P.A.'!A$14:AM$1350,34,0))</f>
        <v/>
      </c>
      <c r="AB103" s="90" t="str">
        <f t="shared" si="22"/>
        <v/>
      </c>
      <c r="AC103" s="91" t="str">
        <f>IF(A103="","",VLOOKUP(A103,'Cons. P.A.'!A$14:W$1350,23,0))</f>
        <v/>
      </c>
      <c r="AD103" s="91" t="str">
        <f>IF(A103="","",VLOOKUP(A103,'Cons. P.A.'!A$14:AM$1350,35,0))</f>
        <v/>
      </c>
      <c r="AE103" s="90" t="str">
        <f t="shared" si="23"/>
        <v/>
      </c>
      <c r="AO103" s="15" t="str">
        <f>IF(A103="","",VLOOKUP(A103,'Cons. P.A.'!A$14:AM$1350,37,0))</f>
        <v/>
      </c>
      <c r="AP103" s="80" t="str">
        <f t="shared" si="24"/>
        <v/>
      </c>
      <c r="AQ103" s="80" t="str">
        <f t="shared" si="25"/>
        <v/>
      </c>
      <c r="AR103" s="80" t="str">
        <f t="shared" si="26"/>
        <v/>
      </c>
      <c r="AS103" s="80" t="str">
        <f t="shared" si="27"/>
        <v/>
      </c>
    </row>
    <row r="104" spans="1:45" ht="33.75" customHeight="1">
      <c r="A104" s="88" t="str">
        <f t="shared" si="15"/>
        <v/>
      </c>
      <c r="B104" s="89" t="str">
        <f>IF(A104="","",VLOOKUP(A104,'Cons. P.A.'!A$14:W$1350,5,0))</f>
        <v/>
      </c>
      <c r="C104" s="14" t="str">
        <f>IF(A104="","",VLOOKUP(A104,'Cons. P.A.'!A$14:W$1350,6,0))</f>
        <v/>
      </c>
      <c r="D104" s="14" t="str">
        <f>IF(A104="","",VLOOKUP(A104,'Cons. P.A.'!A$14:W$1350,13,0))</f>
        <v/>
      </c>
      <c r="E104" s="14" t="str">
        <f>IF(A104="","",VLOOKUP(A104,'Cons. P.A.'!A$14:W$1350,12,0))</f>
        <v/>
      </c>
      <c r="F104" s="14" t="str">
        <f>IF(A104="","",VLOOKUP(A104,'Cons. P.A.'!A$14:AM$1350,25,0))</f>
        <v/>
      </c>
      <c r="G104" s="90" t="str">
        <f t="shared" si="16"/>
        <v/>
      </c>
      <c r="H104" s="91" t="str">
        <f>IF(A104="","",VLOOKUP(A104,'Cons. P.A.'!A$14:W$1350,14,0))</f>
        <v/>
      </c>
      <c r="I104" s="91" t="str">
        <f>IF(A104="","",VLOOKUP(A104,'Cons. P.A.'!A$14:AM$1350,26,0))</f>
        <v/>
      </c>
      <c r="J104" s="90" t="str">
        <f t="shared" si="17"/>
        <v/>
      </c>
      <c r="K104" s="14" t="str">
        <f>IF(A104="","",VLOOKUP(A104,'Cons. P.A.'!A$14:W$1350,16,0))</f>
        <v/>
      </c>
      <c r="L104" s="14" t="str">
        <f>IF(A104="","",VLOOKUP(A104,'Cons. P.A.'!A$14:W$1350,15,0))</f>
        <v/>
      </c>
      <c r="M104" s="14" t="str">
        <f>IF(A104="","",VLOOKUP(A104,'Cons. P.A.'!A$14:AM$1350,28,0))</f>
        <v/>
      </c>
      <c r="N104" s="90" t="str">
        <f t="shared" si="18"/>
        <v/>
      </c>
      <c r="O104" s="91" t="str">
        <f>IF(A104="","",VLOOKUP(A104,'Cons. P.A.'!A$14:W$1350,17,0))</f>
        <v/>
      </c>
      <c r="P104" s="91" t="str">
        <f>IF(A104="","",VLOOKUP(A104,'Cons. P.A.'!A$14:AM$1350,29,0))</f>
        <v/>
      </c>
      <c r="Q104" s="90" t="str">
        <f t="shared" si="19"/>
        <v/>
      </c>
      <c r="R104" s="14" t="str">
        <f>IF(A104="","",VLOOKUP(A104,'Cons. P.A.'!A$14:W$1350,19,0))</f>
        <v/>
      </c>
      <c r="S104" s="14" t="str">
        <f>IF(A104="","",VLOOKUP(A104,'Cons. P.A.'!A$14:W$1350,18,0))</f>
        <v/>
      </c>
      <c r="T104" s="14" t="str">
        <f>IF(A104="","",VLOOKUP(A104,'Cons. P.A.'!A$14:AM$1350,31,0))</f>
        <v/>
      </c>
      <c r="U104" s="90" t="str">
        <f t="shared" si="20"/>
        <v/>
      </c>
      <c r="V104" s="91" t="str">
        <f>IF(A104="","",VLOOKUP(A104,'Cons. P.A.'!A$14:W$1350,20,0))</f>
        <v/>
      </c>
      <c r="W104" s="91" t="str">
        <f>IF(A104="","",VLOOKUP(A104,'Cons. P.A.'!A$14:AM$1350,32,0))</f>
        <v/>
      </c>
      <c r="X104" s="90" t="str">
        <f t="shared" si="21"/>
        <v/>
      </c>
      <c r="Y104" s="14" t="str">
        <f>IF(A104="","",VLOOKUP(A104,'Cons. P.A.'!A$14:W$1350,22,0))</f>
        <v/>
      </c>
      <c r="Z104" s="14" t="str">
        <f>IF(A104="","",VLOOKUP(A104,'Cons. P.A.'!A$14:W$1350,21,0))</f>
        <v/>
      </c>
      <c r="AA104" s="14" t="str">
        <f>IF(A104="","",VLOOKUP(A104,'Cons. P.A.'!A$14:AM$1350,34,0))</f>
        <v/>
      </c>
      <c r="AB104" s="90" t="str">
        <f t="shared" si="22"/>
        <v/>
      </c>
      <c r="AC104" s="91" t="str">
        <f>IF(A104="","",VLOOKUP(A104,'Cons. P.A.'!A$14:W$1350,23,0))</f>
        <v/>
      </c>
      <c r="AD104" s="91" t="str">
        <f>IF(A104="","",VLOOKUP(A104,'Cons. P.A.'!A$14:AM$1350,35,0))</f>
        <v/>
      </c>
      <c r="AE104" s="90" t="str">
        <f t="shared" si="23"/>
        <v/>
      </c>
      <c r="AO104" s="15" t="str">
        <f>IF(A104="","",VLOOKUP(A104,'Cons. P.A.'!A$14:AM$1350,37,0))</f>
        <v/>
      </c>
      <c r="AP104" s="80" t="str">
        <f t="shared" si="24"/>
        <v/>
      </c>
      <c r="AQ104" s="80" t="str">
        <f t="shared" si="25"/>
        <v/>
      </c>
      <c r="AR104" s="80" t="str">
        <f t="shared" si="26"/>
        <v/>
      </c>
      <c r="AS104" s="80" t="str">
        <f t="shared" si="27"/>
        <v/>
      </c>
    </row>
    <row r="105" spans="1:45" ht="33.75" customHeight="1">
      <c r="A105" s="88" t="str">
        <f t="shared" si="15"/>
        <v/>
      </c>
      <c r="B105" s="89" t="str">
        <f>IF(A105="","",VLOOKUP(A105,'Cons. P.A.'!A$14:W$1350,5,0))</f>
        <v/>
      </c>
      <c r="C105" s="14" t="str">
        <f>IF(A105="","",VLOOKUP(A105,'Cons. P.A.'!A$14:W$1350,6,0))</f>
        <v/>
      </c>
      <c r="D105" s="14" t="str">
        <f>IF(A105="","",VLOOKUP(A105,'Cons. P.A.'!A$14:W$1350,13,0))</f>
        <v/>
      </c>
      <c r="E105" s="14" t="str">
        <f>IF(A105="","",VLOOKUP(A105,'Cons. P.A.'!A$14:W$1350,12,0))</f>
        <v/>
      </c>
      <c r="F105" s="14" t="str">
        <f>IF(A105="","",VLOOKUP(A105,'Cons. P.A.'!A$14:AM$1350,25,0))</f>
        <v/>
      </c>
      <c r="G105" s="90" t="str">
        <f t="shared" si="16"/>
        <v/>
      </c>
      <c r="H105" s="91" t="str">
        <f>IF(A105="","",VLOOKUP(A105,'Cons. P.A.'!A$14:W$1350,14,0))</f>
        <v/>
      </c>
      <c r="I105" s="91" t="str">
        <f>IF(A105="","",VLOOKUP(A105,'Cons. P.A.'!A$14:AM$1350,26,0))</f>
        <v/>
      </c>
      <c r="J105" s="90" t="str">
        <f t="shared" si="17"/>
        <v/>
      </c>
      <c r="K105" s="14" t="str">
        <f>IF(A105="","",VLOOKUP(A105,'Cons. P.A.'!A$14:W$1350,16,0))</f>
        <v/>
      </c>
      <c r="L105" s="14" t="str">
        <f>IF(A105="","",VLOOKUP(A105,'Cons. P.A.'!A$14:W$1350,15,0))</f>
        <v/>
      </c>
      <c r="M105" s="14" t="str">
        <f>IF(A105="","",VLOOKUP(A105,'Cons. P.A.'!A$14:AM$1350,28,0))</f>
        <v/>
      </c>
      <c r="N105" s="90" t="str">
        <f t="shared" si="18"/>
        <v/>
      </c>
      <c r="O105" s="91" t="str">
        <f>IF(A105="","",VLOOKUP(A105,'Cons. P.A.'!A$14:W$1350,17,0))</f>
        <v/>
      </c>
      <c r="P105" s="91" t="str">
        <f>IF(A105="","",VLOOKUP(A105,'Cons. P.A.'!A$14:AM$1350,29,0))</f>
        <v/>
      </c>
      <c r="Q105" s="90" t="str">
        <f t="shared" si="19"/>
        <v/>
      </c>
      <c r="R105" s="14" t="str">
        <f>IF(A105="","",VLOOKUP(A105,'Cons. P.A.'!A$14:W$1350,19,0))</f>
        <v/>
      </c>
      <c r="S105" s="14" t="str">
        <f>IF(A105="","",VLOOKUP(A105,'Cons. P.A.'!A$14:W$1350,18,0))</f>
        <v/>
      </c>
      <c r="T105" s="14" t="str">
        <f>IF(A105="","",VLOOKUP(A105,'Cons. P.A.'!A$14:AM$1350,31,0))</f>
        <v/>
      </c>
      <c r="U105" s="90" t="str">
        <f t="shared" si="20"/>
        <v/>
      </c>
      <c r="V105" s="91" t="str">
        <f>IF(A105="","",VLOOKUP(A105,'Cons. P.A.'!A$14:W$1350,20,0))</f>
        <v/>
      </c>
      <c r="W105" s="91" t="str">
        <f>IF(A105="","",VLOOKUP(A105,'Cons. P.A.'!A$14:AM$1350,32,0))</f>
        <v/>
      </c>
      <c r="X105" s="90" t="str">
        <f t="shared" si="21"/>
        <v/>
      </c>
      <c r="Y105" s="14" t="str">
        <f>IF(A105="","",VLOOKUP(A105,'Cons. P.A.'!A$14:W$1350,22,0))</f>
        <v/>
      </c>
      <c r="Z105" s="14" t="str">
        <f>IF(A105="","",VLOOKUP(A105,'Cons. P.A.'!A$14:W$1350,21,0))</f>
        <v/>
      </c>
      <c r="AA105" s="14" t="str">
        <f>IF(A105="","",VLOOKUP(A105,'Cons. P.A.'!A$14:AM$1350,34,0))</f>
        <v/>
      </c>
      <c r="AB105" s="90" t="str">
        <f t="shared" si="22"/>
        <v/>
      </c>
      <c r="AC105" s="91" t="str">
        <f>IF(A105="","",VLOOKUP(A105,'Cons. P.A.'!A$14:W$1350,23,0))</f>
        <v/>
      </c>
      <c r="AD105" s="91" t="str">
        <f>IF(A105="","",VLOOKUP(A105,'Cons. P.A.'!A$14:AM$1350,35,0))</f>
        <v/>
      </c>
      <c r="AE105" s="90" t="str">
        <f t="shared" si="23"/>
        <v/>
      </c>
      <c r="AO105" s="15" t="str">
        <f>IF(A105="","",VLOOKUP(A105,'Cons. P.A.'!A$14:AM$1350,37,0))</f>
        <v/>
      </c>
      <c r="AP105" s="80" t="str">
        <f t="shared" si="24"/>
        <v/>
      </c>
      <c r="AQ105" s="80" t="str">
        <f t="shared" si="25"/>
        <v/>
      </c>
      <c r="AR105" s="80" t="str">
        <f t="shared" si="26"/>
        <v/>
      </c>
      <c r="AS105" s="80" t="str">
        <f t="shared" si="27"/>
        <v/>
      </c>
    </row>
    <row r="106" spans="1:45" ht="33.75" customHeight="1">
      <c r="A106" s="88" t="str">
        <f t="shared" si="15"/>
        <v/>
      </c>
      <c r="B106" s="89" t="str">
        <f>IF(A106="","",VLOOKUP(A106,'Cons. P.A.'!A$14:W$1350,5,0))</f>
        <v/>
      </c>
      <c r="C106" s="14" t="str">
        <f>IF(A106="","",VLOOKUP(A106,'Cons. P.A.'!A$14:W$1350,6,0))</f>
        <v/>
      </c>
      <c r="D106" s="14" t="str">
        <f>IF(A106="","",VLOOKUP(A106,'Cons. P.A.'!A$14:W$1350,13,0))</f>
        <v/>
      </c>
      <c r="E106" s="14" t="str">
        <f>IF(A106="","",VLOOKUP(A106,'Cons. P.A.'!A$14:W$1350,12,0))</f>
        <v/>
      </c>
      <c r="F106" s="14" t="str">
        <f>IF(A106="","",VLOOKUP(A106,'Cons. P.A.'!A$14:AM$1350,25,0))</f>
        <v/>
      </c>
      <c r="G106" s="90" t="str">
        <f t="shared" si="16"/>
        <v/>
      </c>
      <c r="H106" s="91" t="str">
        <f>IF(A106="","",VLOOKUP(A106,'Cons. P.A.'!A$14:W$1350,14,0))</f>
        <v/>
      </c>
      <c r="I106" s="91" t="str">
        <f>IF(A106="","",VLOOKUP(A106,'Cons. P.A.'!A$14:AM$1350,26,0))</f>
        <v/>
      </c>
      <c r="J106" s="90" t="str">
        <f t="shared" si="17"/>
        <v/>
      </c>
      <c r="K106" s="14" t="str">
        <f>IF(A106="","",VLOOKUP(A106,'Cons. P.A.'!A$14:W$1350,16,0))</f>
        <v/>
      </c>
      <c r="L106" s="14" t="str">
        <f>IF(A106="","",VLOOKUP(A106,'Cons. P.A.'!A$14:W$1350,15,0))</f>
        <v/>
      </c>
      <c r="M106" s="14" t="str">
        <f>IF(A106="","",VLOOKUP(A106,'Cons. P.A.'!A$14:AM$1350,28,0))</f>
        <v/>
      </c>
      <c r="N106" s="90" t="str">
        <f t="shared" si="18"/>
        <v/>
      </c>
      <c r="O106" s="91" t="str">
        <f>IF(A106="","",VLOOKUP(A106,'Cons. P.A.'!A$14:W$1350,17,0))</f>
        <v/>
      </c>
      <c r="P106" s="91" t="str">
        <f>IF(A106="","",VLOOKUP(A106,'Cons. P.A.'!A$14:AM$1350,29,0))</f>
        <v/>
      </c>
      <c r="Q106" s="90" t="str">
        <f t="shared" si="19"/>
        <v/>
      </c>
      <c r="R106" s="14" t="str">
        <f>IF(A106="","",VLOOKUP(A106,'Cons. P.A.'!A$14:W$1350,19,0))</f>
        <v/>
      </c>
      <c r="S106" s="14" t="str">
        <f>IF(A106="","",VLOOKUP(A106,'Cons. P.A.'!A$14:W$1350,18,0))</f>
        <v/>
      </c>
      <c r="T106" s="14" t="str">
        <f>IF(A106="","",VLOOKUP(A106,'Cons. P.A.'!A$14:AM$1350,31,0))</f>
        <v/>
      </c>
      <c r="U106" s="90" t="str">
        <f t="shared" si="20"/>
        <v/>
      </c>
      <c r="V106" s="91" t="str">
        <f>IF(A106="","",VLOOKUP(A106,'Cons. P.A.'!A$14:W$1350,20,0))</f>
        <v/>
      </c>
      <c r="W106" s="91" t="str">
        <f>IF(A106="","",VLOOKUP(A106,'Cons. P.A.'!A$14:AM$1350,32,0))</f>
        <v/>
      </c>
      <c r="X106" s="90" t="str">
        <f t="shared" si="21"/>
        <v/>
      </c>
      <c r="Y106" s="14" t="str">
        <f>IF(A106="","",VLOOKUP(A106,'Cons. P.A.'!A$14:W$1350,22,0))</f>
        <v/>
      </c>
      <c r="Z106" s="14" t="str">
        <f>IF(A106="","",VLOOKUP(A106,'Cons. P.A.'!A$14:W$1350,21,0))</f>
        <v/>
      </c>
      <c r="AA106" s="14" t="str">
        <f>IF(A106="","",VLOOKUP(A106,'Cons. P.A.'!A$14:AM$1350,34,0))</f>
        <v/>
      </c>
      <c r="AB106" s="90" t="str">
        <f t="shared" si="22"/>
        <v/>
      </c>
      <c r="AC106" s="91" t="str">
        <f>IF(A106="","",VLOOKUP(A106,'Cons. P.A.'!A$14:W$1350,23,0))</f>
        <v/>
      </c>
      <c r="AD106" s="91" t="str">
        <f>IF(A106="","",VLOOKUP(A106,'Cons. P.A.'!A$14:AM$1350,35,0))</f>
        <v/>
      </c>
      <c r="AE106" s="90" t="str">
        <f t="shared" si="23"/>
        <v/>
      </c>
      <c r="AO106" s="15" t="str">
        <f>IF(A106="","",VLOOKUP(A106,'Cons. P.A.'!A$14:AM$1350,37,0))</f>
        <v/>
      </c>
      <c r="AP106" s="80" t="str">
        <f t="shared" si="24"/>
        <v/>
      </c>
      <c r="AQ106" s="80" t="str">
        <f t="shared" si="25"/>
        <v/>
      </c>
      <c r="AR106" s="80" t="str">
        <f t="shared" si="26"/>
        <v/>
      </c>
      <c r="AS106" s="80" t="str">
        <f t="shared" si="27"/>
        <v/>
      </c>
    </row>
    <row r="107" spans="1:45" ht="33.75" customHeight="1">
      <c r="A107" s="88" t="str">
        <f t="shared" si="15"/>
        <v/>
      </c>
      <c r="B107" s="89" t="str">
        <f>IF(A107="","",VLOOKUP(A107,'Cons. P.A.'!A$14:W$1350,5,0))</f>
        <v/>
      </c>
      <c r="C107" s="14" t="str">
        <f>IF(A107="","",VLOOKUP(A107,'Cons. P.A.'!A$14:W$1350,6,0))</f>
        <v/>
      </c>
      <c r="D107" s="14" t="str">
        <f>IF(A107="","",VLOOKUP(A107,'Cons. P.A.'!A$14:W$1350,13,0))</f>
        <v/>
      </c>
      <c r="E107" s="14" t="str">
        <f>IF(A107="","",VLOOKUP(A107,'Cons. P.A.'!A$14:W$1350,12,0))</f>
        <v/>
      </c>
      <c r="F107" s="14" t="str">
        <f>IF(A107="","",VLOOKUP(A107,'Cons. P.A.'!A$14:AM$1350,25,0))</f>
        <v/>
      </c>
      <c r="G107" s="90" t="str">
        <f t="shared" si="16"/>
        <v/>
      </c>
      <c r="H107" s="91" t="str">
        <f>IF(A107="","",VLOOKUP(A107,'Cons. P.A.'!A$14:W$1350,14,0))</f>
        <v/>
      </c>
      <c r="I107" s="91" t="str">
        <f>IF(A107="","",VLOOKUP(A107,'Cons. P.A.'!A$14:AM$1350,26,0))</f>
        <v/>
      </c>
      <c r="J107" s="90" t="str">
        <f t="shared" si="17"/>
        <v/>
      </c>
      <c r="K107" s="14" t="str">
        <f>IF(A107="","",VLOOKUP(A107,'Cons. P.A.'!A$14:W$1350,16,0))</f>
        <v/>
      </c>
      <c r="L107" s="14" t="str">
        <f>IF(A107="","",VLOOKUP(A107,'Cons. P.A.'!A$14:W$1350,15,0))</f>
        <v/>
      </c>
      <c r="M107" s="14" t="str">
        <f>IF(A107="","",VLOOKUP(A107,'Cons. P.A.'!A$14:AM$1350,28,0))</f>
        <v/>
      </c>
      <c r="N107" s="90" t="str">
        <f t="shared" si="18"/>
        <v/>
      </c>
      <c r="O107" s="91" t="str">
        <f>IF(A107="","",VLOOKUP(A107,'Cons. P.A.'!A$14:W$1350,17,0))</f>
        <v/>
      </c>
      <c r="P107" s="91" t="str">
        <f>IF(A107="","",VLOOKUP(A107,'Cons. P.A.'!A$14:AM$1350,29,0))</f>
        <v/>
      </c>
      <c r="Q107" s="90" t="str">
        <f t="shared" si="19"/>
        <v/>
      </c>
      <c r="R107" s="14" t="str">
        <f>IF(A107="","",VLOOKUP(A107,'Cons. P.A.'!A$14:W$1350,19,0))</f>
        <v/>
      </c>
      <c r="S107" s="14" t="str">
        <f>IF(A107="","",VLOOKUP(A107,'Cons. P.A.'!A$14:W$1350,18,0))</f>
        <v/>
      </c>
      <c r="T107" s="14" t="str">
        <f>IF(A107="","",VLOOKUP(A107,'Cons. P.A.'!A$14:AM$1350,31,0))</f>
        <v/>
      </c>
      <c r="U107" s="90" t="str">
        <f t="shared" si="20"/>
        <v/>
      </c>
      <c r="V107" s="91" t="str">
        <f>IF(A107="","",VLOOKUP(A107,'Cons. P.A.'!A$14:W$1350,20,0))</f>
        <v/>
      </c>
      <c r="W107" s="91" t="str">
        <f>IF(A107="","",VLOOKUP(A107,'Cons. P.A.'!A$14:AM$1350,32,0))</f>
        <v/>
      </c>
      <c r="X107" s="90" t="str">
        <f t="shared" si="21"/>
        <v/>
      </c>
      <c r="Y107" s="14" t="str">
        <f>IF(A107="","",VLOOKUP(A107,'Cons. P.A.'!A$14:W$1350,22,0))</f>
        <v/>
      </c>
      <c r="Z107" s="14" t="str">
        <f>IF(A107="","",VLOOKUP(A107,'Cons. P.A.'!A$14:W$1350,21,0))</f>
        <v/>
      </c>
      <c r="AA107" s="14" t="str">
        <f>IF(A107="","",VLOOKUP(A107,'Cons. P.A.'!A$14:AM$1350,34,0))</f>
        <v/>
      </c>
      <c r="AB107" s="90" t="str">
        <f t="shared" si="22"/>
        <v/>
      </c>
      <c r="AC107" s="91" t="str">
        <f>IF(A107="","",VLOOKUP(A107,'Cons. P.A.'!A$14:W$1350,23,0))</f>
        <v/>
      </c>
      <c r="AD107" s="91" t="str">
        <f>IF(A107="","",VLOOKUP(A107,'Cons. P.A.'!A$14:AM$1350,35,0))</f>
        <v/>
      </c>
      <c r="AE107" s="90" t="str">
        <f t="shared" si="23"/>
        <v/>
      </c>
      <c r="AO107" s="15" t="str">
        <f>IF(A107="","",VLOOKUP(A107,'Cons. P.A.'!A$14:AM$1350,37,0))</f>
        <v/>
      </c>
      <c r="AP107" s="80" t="str">
        <f t="shared" si="24"/>
        <v/>
      </c>
      <c r="AQ107" s="80" t="str">
        <f t="shared" si="25"/>
        <v/>
      </c>
      <c r="AR107" s="80" t="str">
        <f t="shared" si="26"/>
        <v/>
      </c>
      <c r="AS107" s="80" t="str">
        <f t="shared" si="27"/>
        <v/>
      </c>
    </row>
    <row r="108" spans="1:45" ht="33.75" customHeight="1">
      <c r="A108" s="88" t="str">
        <f t="shared" si="15"/>
        <v/>
      </c>
      <c r="B108" s="89" t="str">
        <f>IF(A108="","",VLOOKUP(A108,'Cons. P.A.'!A$14:W$1350,5,0))</f>
        <v/>
      </c>
      <c r="C108" s="14" t="str">
        <f>IF(A108="","",VLOOKUP(A108,'Cons. P.A.'!A$14:W$1350,6,0))</f>
        <v/>
      </c>
      <c r="D108" s="14" t="str">
        <f>IF(A108="","",VLOOKUP(A108,'Cons. P.A.'!A$14:W$1350,13,0))</f>
        <v/>
      </c>
      <c r="E108" s="14" t="str">
        <f>IF(A108="","",VLOOKUP(A108,'Cons. P.A.'!A$14:W$1350,12,0))</f>
        <v/>
      </c>
      <c r="F108" s="14" t="str">
        <f>IF(A108="","",VLOOKUP(A108,'Cons. P.A.'!A$14:AM$1350,25,0))</f>
        <v/>
      </c>
      <c r="G108" s="90" t="str">
        <f t="shared" si="16"/>
        <v/>
      </c>
      <c r="H108" s="91" t="str">
        <f>IF(A108="","",VLOOKUP(A108,'Cons. P.A.'!A$14:W$1350,14,0))</f>
        <v/>
      </c>
      <c r="I108" s="91" t="str">
        <f>IF(A108="","",VLOOKUP(A108,'Cons. P.A.'!A$14:AM$1350,26,0))</f>
        <v/>
      </c>
      <c r="J108" s="90" t="str">
        <f t="shared" si="17"/>
        <v/>
      </c>
      <c r="K108" s="14" t="str">
        <f>IF(A108="","",VLOOKUP(A108,'Cons. P.A.'!A$14:W$1350,16,0))</f>
        <v/>
      </c>
      <c r="L108" s="14" t="str">
        <f>IF(A108="","",VLOOKUP(A108,'Cons. P.A.'!A$14:W$1350,15,0))</f>
        <v/>
      </c>
      <c r="M108" s="14" t="str">
        <f>IF(A108="","",VLOOKUP(A108,'Cons. P.A.'!A$14:AM$1350,28,0))</f>
        <v/>
      </c>
      <c r="N108" s="90" t="str">
        <f t="shared" si="18"/>
        <v/>
      </c>
      <c r="O108" s="91" t="str">
        <f>IF(A108="","",VLOOKUP(A108,'Cons. P.A.'!A$14:W$1350,17,0))</f>
        <v/>
      </c>
      <c r="P108" s="91" t="str">
        <f>IF(A108="","",VLOOKUP(A108,'Cons. P.A.'!A$14:AM$1350,29,0))</f>
        <v/>
      </c>
      <c r="Q108" s="90" t="str">
        <f t="shared" si="19"/>
        <v/>
      </c>
      <c r="R108" s="14" t="str">
        <f>IF(A108="","",VLOOKUP(A108,'Cons. P.A.'!A$14:W$1350,19,0))</f>
        <v/>
      </c>
      <c r="S108" s="14" t="str">
        <f>IF(A108="","",VLOOKUP(A108,'Cons. P.A.'!A$14:W$1350,18,0))</f>
        <v/>
      </c>
      <c r="T108" s="14" t="str">
        <f>IF(A108="","",VLOOKUP(A108,'Cons. P.A.'!A$14:AM$1350,31,0))</f>
        <v/>
      </c>
      <c r="U108" s="90" t="str">
        <f t="shared" si="20"/>
        <v/>
      </c>
      <c r="V108" s="91" t="str">
        <f>IF(A108="","",VLOOKUP(A108,'Cons. P.A.'!A$14:W$1350,20,0))</f>
        <v/>
      </c>
      <c r="W108" s="91" t="str">
        <f>IF(A108="","",VLOOKUP(A108,'Cons. P.A.'!A$14:AM$1350,32,0))</f>
        <v/>
      </c>
      <c r="X108" s="90" t="str">
        <f t="shared" si="21"/>
        <v/>
      </c>
      <c r="Y108" s="14" t="str">
        <f>IF(A108="","",VLOOKUP(A108,'Cons. P.A.'!A$14:W$1350,22,0))</f>
        <v/>
      </c>
      <c r="Z108" s="14" t="str">
        <f>IF(A108="","",VLOOKUP(A108,'Cons. P.A.'!A$14:W$1350,21,0))</f>
        <v/>
      </c>
      <c r="AA108" s="14" t="str">
        <f>IF(A108="","",VLOOKUP(A108,'Cons. P.A.'!A$14:AM$1350,34,0))</f>
        <v/>
      </c>
      <c r="AB108" s="90" t="str">
        <f t="shared" si="22"/>
        <v/>
      </c>
      <c r="AC108" s="91" t="str">
        <f>IF(A108="","",VLOOKUP(A108,'Cons. P.A.'!A$14:W$1350,23,0))</f>
        <v/>
      </c>
      <c r="AD108" s="91" t="str">
        <f>IF(A108="","",VLOOKUP(A108,'Cons. P.A.'!A$14:AM$1350,35,0))</f>
        <v/>
      </c>
      <c r="AE108" s="90" t="str">
        <f t="shared" si="23"/>
        <v/>
      </c>
      <c r="AO108" s="15" t="str">
        <f>IF(A108="","",VLOOKUP(A108,'Cons. P.A.'!A$14:AM$1350,37,0))</f>
        <v/>
      </c>
      <c r="AP108" s="80" t="str">
        <f t="shared" si="24"/>
        <v/>
      </c>
      <c r="AQ108" s="80" t="str">
        <f t="shared" si="25"/>
        <v/>
      </c>
      <c r="AR108" s="80" t="str">
        <f t="shared" si="26"/>
        <v/>
      </c>
      <c r="AS108" s="80" t="str">
        <f t="shared" si="27"/>
        <v/>
      </c>
    </row>
    <row r="109" spans="1:45" ht="33.75" customHeight="1">
      <c r="A109" s="88" t="str">
        <f t="shared" si="15"/>
        <v/>
      </c>
      <c r="B109" s="89" t="str">
        <f>IF(A109="","",VLOOKUP(A109,'Cons. P.A.'!A$14:W$1350,5,0))</f>
        <v/>
      </c>
      <c r="C109" s="14" t="str">
        <f>IF(A109="","",VLOOKUP(A109,'Cons. P.A.'!A$14:W$1350,6,0))</f>
        <v/>
      </c>
      <c r="D109" s="14" t="str">
        <f>IF(A109="","",VLOOKUP(A109,'Cons. P.A.'!A$14:W$1350,13,0))</f>
        <v/>
      </c>
      <c r="E109" s="14" t="str">
        <f>IF(A109="","",VLOOKUP(A109,'Cons. P.A.'!A$14:W$1350,12,0))</f>
        <v/>
      </c>
      <c r="F109" s="14" t="str">
        <f>IF(A109="","",VLOOKUP(A109,'Cons. P.A.'!A$14:AM$1350,25,0))</f>
        <v/>
      </c>
      <c r="G109" s="90" t="str">
        <f t="shared" si="16"/>
        <v/>
      </c>
      <c r="H109" s="91" t="str">
        <f>IF(A109="","",VLOOKUP(A109,'Cons. P.A.'!A$14:W$1350,14,0))</f>
        <v/>
      </c>
      <c r="I109" s="91" t="str">
        <f>IF(A109="","",VLOOKUP(A109,'Cons. P.A.'!A$14:AM$1350,26,0))</f>
        <v/>
      </c>
      <c r="J109" s="90" t="str">
        <f t="shared" si="17"/>
        <v/>
      </c>
      <c r="K109" s="14" t="str">
        <f>IF(A109="","",VLOOKUP(A109,'Cons. P.A.'!A$14:W$1350,16,0))</f>
        <v/>
      </c>
      <c r="L109" s="14" t="str">
        <f>IF(A109="","",VLOOKUP(A109,'Cons. P.A.'!A$14:W$1350,15,0))</f>
        <v/>
      </c>
      <c r="M109" s="14" t="str">
        <f>IF(A109="","",VLOOKUP(A109,'Cons. P.A.'!A$14:AM$1350,28,0))</f>
        <v/>
      </c>
      <c r="N109" s="90" t="str">
        <f t="shared" si="18"/>
        <v/>
      </c>
      <c r="O109" s="91" t="str">
        <f>IF(A109="","",VLOOKUP(A109,'Cons. P.A.'!A$14:W$1350,17,0))</f>
        <v/>
      </c>
      <c r="P109" s="91" t="str">
        <f>IF(A109="","",VLOOKUP(A109,'Cons. P.A.'!A$14:AM$1350,29,0))</f>
        <v/>
      </c>
      <c r="Q109" s="90" t="str">
        <f t="shared" si="19"/>
        <v/>
      </c>
      <c r="R109" s="14" t="str">
        <f>IF(A109="","",VLOOKUP(A109,'Cons. P.A.'!A$14:W$1350,19,0))</f>
        <v/>
      </c>
      <c r="S109" s="14" t="str">
        <f>IF(A109="","",VLOOKUP(A109,'Cons. P.A.'!A$14:W$1350,18,0))</f>
        <v/>
      </c>
      <c r="T109" s="14" t="str">
        <f>IF(A109="","",VLOOKUP(A109,'Cons. P.A.'!A$14:AM$1350,31,0))</f>
        <v/>
      </c>
      <c r="U109" s="90" t="str">
        <f t="shared" si="20"/>
        <v/>
      </c>
      <c r="V109" s="91" t="str">
        <f>IF(A109="","",VLOOKUP(A109,'Cons. P.A.'!A$14:W$1350,20,0))</f>
        <v/>
      </c>
      <c r="W109" s="91" t="str">
        <f>IF(A109="","",VLOOKUP(A109,'Cons. P.A.'!A$14:AM$1350,32,0))</f>
        <v/>
      </c>
      <c r="X109" s="90" t="str">
        <f t="shared" si="21"/>
        <v/>
      </c>
      <c r="Y109" s="14" t="str">
        <f>IF(A109="","",VLOOKUP(A109,'Cons. P.A.'!A$14:W$1350,22,0))</f>
        <v/>
      </c>
      <c r="Z109" s="14" t="str">
        <f>IF(A109="","",VLOOKUP(A109,'Cons. P.A.'!A$14:W$1350,21,0))</f>
        <v/>
      </c>
      <c r="AA109" s="14" t="str">
        <f>IF(A109="","",VLOOKUP(A109,'Cons. P.A.'!A$14:AM$1350,34,0))</f>
        <v/>
      </c>
      <c r="AB109" s="90" t="str">
        <f t="shared" si="22"/>
        <v/>
      </c>
      <c r="AC109" s="91" t="str">
        <f>IF(A109="","",VLOOKUP(A109,'Cons. P.A.'!A$14:W$1350,23,0))</f>
        <v/>
      </c>
      <c r="AD109" s="91" t="str">
        <f>IF(A109="","",VLOOKUP(A109,'Cons. P.A.'!A$14:AM$1350,35,0))</f>
        <v/>
      </c>
      <c r="AE109" s="90" t="str">
        <f t="shared" si="23"/>
        <v/>
      </c>
      <c r="AO109" s="15" t="str">
        <f>IF(A109="","",VLOOKUP(A109,'Cons. P.A.'!A$14:AM$1350,37,0))</f>
        <v/>
      </c>
      <c r="AP109" s="80" t="str">
        <f t="shared" si="24"/>
        <v/>
      </c>
      <c r="AQ109" s="80" t="str">
        <f t="shared" si="25"/>
        <v/>
      </c>
      <c r="AR109" s="80" t="str">
        <f t="shared" si="26"/>
        <v/>
      </c>
      <c r="AS109" s="80" t="str">
        <f t="shared" si="27"/>
        <v/>
      </c>
    </row>
    <row r="110" spans="1:45" ht="33.75" customHeight="1">
      <c r="A110" s="88" t="str">
        <f t="shared" si="15"/>
        <v/>
      </c>
      <c r="B110" s="89" t="str">
        <f>IF(A110="","",VLOOKUP(A110,'Cons. P.A.'!A$14:W$1350,5,0))</f>
        <v/>
      </c>
      <c r="C110" s="14" t="str">
        <f>IF(A110="","",VLOOKUP(A110,'Cons. P.A.'!A$14:W$1350,6,0))</f>
        <v/>
      </c>
      <c r="D110" s="14" t="str">
        <f>IF(A110="","",VLOOKUP(A110,'Cons. P.A.'!A$14:W$1350,13,0))</f>
        <v/>
      </c>
      <c r="E110" s="14" t="str">
        <f>IF(A110="","",VLOOKUP(A110,'Cons. P.A.'!A$14:W$1350,12,0))</f>
        <v/>
      </c>
      <c r="F110" s="14" t="str">
        <f>IF(A110="","",VLOOKUP(A110,'Cons. P.A.'!A$14:AM$1350,25,0))</f>
        <v/>
      </c>
      <c r="G110" s="90" t="str">
        <f t="shared" si="16"/>
        <v/>
      </c>
      <c r="H110" s="91" t="str">
        <f>IF(A110="","",VLOOKUP(A110,'Cons. P.A.'!A$14:W$1350,14,0))</f>
        <v/>
      </c>
      <c r="I110" s="91" t="str">
        <f>IF(A110="","",VLOOKUP(A110,'Cons. P.A.'!A$14:AM$1350,26,0))</f>
        <v/>
      </c>
      <c r="J110" s="90" t="str">
        <f t="shared" si="17"/>
        <v/>
      </c>
      <c r="K110" s="14" t="str">
        <f>IF(A110="","",VLOOKUP(A110,'Cons. P.A.'!A$14:W$1350,16,0))</f>
        <v/>
      </c>
      <c r="L110" s="14" t="str">
        <f>IF(A110="","",VLOOKUP(A110,'Cons. P.A.'!A$14:W$1350,15,0))</f>
        <v/>
      </c>
      <c r="M110" s="14" t="str">
        <f>IF(A110="","",VLOOKUP(A110,'Cons. P.A.'!A$14:AM$1350,28,0))</f>
        <v/>
      </c>
      <c r="N110" s="90" t="str">
        <f t="shared" si="18"/>
        <v/>
      </c>
      <c r="O110" s="91" t="str">
        <f>IF(A110="","",VLOOKUP(A110,'Cons. P.A.'!A$14:W$1350,17,0))</f>
        <v/>
      </c>
      <c r="P110" s="91" t="str">
        <f>IF(A110="","",VLOOKUP(A110,'Cons. P.A.'!A$14:AM$1350,29,0))</f>
        <v/>
      </c>
      <c r="Q110" s="90" t="str">
        <f t="shared" si="19"/>
        <v/>
      </c>
      <c r="R110" s="14" t="str">
        <f>IF(A110="","",VLOOKUP(A110,'Cons. P.A.'!A$14:W$1350,19,0))</f>
        <v/>
      </c>
      <c r="S110" s="14" t="str">
        <f>IF(A110="","",VLOOKUP(A110,'Cons. P.A.'!A$14:W$1350,18,0))</f>
        <v/>
      </c>
      <c r="T110" s="14" t="str">
        <f>IF(A110="","",VLOOKUP(A110,'Cons. P.A.'!A$14:AM$1350,31,0))</f>
        <v/>
      </c>
      <c r="U110" s="90" t="str">
        <f t="shared" si="20"/>
        <v/>
      </c>
      <c r="V110" s="91" t="str">
        <f>IF(A110="","",VLOOKUP(A110,'Cons. P.A.'!A$14:W$1350,20,0))</f>
        <v/>
      </c>
      <c r="W110" s="91" t="str">
        <f>IF(A110="","",VLOOKUP(A110,'Cons. P.A.'!A$14:AM$1350,32,0))</f>
        <v/>
      </c>
      <c r="X110" s="90" t="str">
        <f t="shared" si="21"/>
        <v/>
      </c>
      <c r="Y110" s="14" t="str">
        <f>IF(A110="","",VLOOKUP(A110,'Cons. P.A.'!A$14:W$1350,22,0))</f>
        <v/>
      </c>
      <c r="Z110" s="14" t="str">
        <f>IF(A110="","",VLOOKUP(A110,'Cons. P.A.'!A$14:W$1350,21,0))</f>
        <v/>
      </c>
      <c r="AA110" s="14" t="str">
        <f>IF(A110="","",VLOOKUP(A110,'Cons. P.A.'!A$14:AM$1350,34,0))</f>
        <v/>
      </c>
      <c r="AB110" s="90" t="str">
        <f t="shared" si="22"/>
        <v/>
      </c>
      <c r="AC110" s="91" t="str">
        <f>IF(A110="","",VLOOKUP(A110,'Cons. P.A.'!A$14:W$1350,23,0))</f>
        <v/>
      </c>
      <c r="AD110" s="91" t="str">
        <f>IF(A110="","",VLOOKUP(A110,'Cons. P.A.'!A$14:AM$1350,35,0))</f>
        <v/>
      </c>
      <c r="AE110" s="90" t="str">
        <f t="shared" si="23"/>
        <v/>
      </c>
      <c r="AO110" s="15" t="str">
        <f>IF(A110="","",VLOOKUP(A110,'Cons. P.A.'!A$14:AM$1350,37,0))</f>
        <v/>
      </c>
      <c r="AP110" s="80" t="str">
        <f t="shared" si="24"/>
        <v/>
      </c>
      <c r="AQ110" s="80" t="str">
        <f t="shared" si="25"/>
        <v/>
      </c>
      <c r="AR110" s="80" t="str">
        <f t="shared" si="26"/>
        <v/>
      </c>
      <c r="AS110" s="80" t="str">
        <f t="shared" si="27"/>
        <v/>
      </c>
    </row>
    <row r="111" spans="1:45" ht="33.75" customHeight="1">
      <c r="A111" s="88" t="str">
        <f t="shared" si="15"/>
        <v/>
      </c>
      <c r="B111" s="89" t="str">
        <f>IF(A111="","",VLOOKUP(A111,'Cons. P.A.'!A$14:W$1350,5,0))</f>
        <v/>
      </c>
      <c r="C111" s="14" t="str">
        <f>IF(A111="","",VLOOKUP(A111,'Cons. P.A.'!A$14:W$1350,6,0))</f>
        <v/>
      </c>
      <c r="D111" s="14" t="str">
        <f>IF(A111="","",VLOOKUP(A111,'Cons. P.A.'!A$14:W$1350,13,0))</f>
        <v/>
      </c>
      <c r="E111" s="14" t="str">
        <f>IF(A111="","",VLOOKUP(A111,'Cons. P.A.'!A$14:W$1350,12,0))</f>
        <v/>
      </c>
      <c r="F111" s="14" t="str">
        <f>IF(A111="","",VLOOKUP(A111,'Cons. P.A.'!A$14:AM$1350,25,0))</f>
        <v/>
      </c>
      <c r="G111" s="90" t="str">
        <f t="shared" si="16"/>
        <v/>
      </c>
      <c r="H111" s="91" t="str">
        <f>IF(A111="","",VLOOKUP(A111,'Cons. P.A.'!A$14:W$1350,14,0))</f>
        <v/>
      </c>
      <c r="I111" s="91" t="str">
        <f>IF(A111="","",VLOOKUP(A111,'Cons. P.A.'!A$14:AM$1350,26,0))</f>
        <v/>
      </c>
      <c r="J111" s="90" t="str">
        <f t="shared" si="17"/>
        <v/>
      </c>
      <c r="K111" s="14" t="str">
        <f>IF(A111="","",VLOOKUP(A111,'Cons. P.A.'!A$14:W$1350,16,0))</f>
        <v/>
      </c>
      <c r="L111" s="14" t="str">
        <f>IF(A111="","",VLOOKUP(A111,'Cons. P.A.'!A$14:W$1350,15,0))</f>
        <v/>
      </c>
      <c r="M111" s="14" t="str">
        <f>IF(A111="","",VLOOKUP(A111,'Cons. P.A.'!A$14:AM$1350,28,0))</f>
        <v/>
      </c>
      <c r="N111" s="90" t="str">
        <f t="shared" si="18"/>
        <v/>
      </c>
      <c r="O111" s="91" t="str">
        <f>IF(A111="","",VLOOKUP(A111,'Cons. P.A.'!A$14:W$1350,17,0))</f>
        <v/>
      </c>
      <c r="P111" s="91" t="str">
        <f>IF(A111="","",VLOOKUP(A111,'Cons. P.A.'!A$14:AM$1350,29,0))</f>
        <v/>
      </c>
      <c r="Q111" s="90" t="str">
        <f t="shared" si="19"/>
        <v/>
      </c>
      <c r="R111" s="14" t="str">
        <f>IF(A111="","",VLOOKUP(A111,'Cons. P.A.'!A$14:W$1350,19,0))</f>
        <v/>
      </c>
      <c r="S111" s="14" t="str">
        <f>IF(A111="","",VLOOKUP(A111,'Cons. P.A.'!A$14:W$1350,18,0))</f>
        <v/>
      </c>
      <c r="T111" s="14" t="str">
        <f>IF(A111="","",VLOOKUP(A111,'Cons. P.A.'!A$14:AM$1350,31,0))</f>
        <v/>
      </c>
      <c r="U111" s="90" t="str">
        <f t="shared" si="20"/>
        <v/>
      </c>
      <c r="V111" s="91" t="str">
        <f>IF(A111="","",VLOOKUP(A111,'Cons. P.A.'!A$14:W$1350,20,0))</f>
        <v/>
      </c>
      <c r="W111" s="91" t="str">
        <f>IF(A111="","",VLOOKUP(A111,'Cons. P.A.'!A$14:AM$1350,32,0))</f>
        <v/>
      </c>
      <c r="X111" s="90" t="str">
        <f t="shared" si="21"/>
        <v/>
      </c>
      <c r="Y111" s="14" t="str">
        <f>IF(A111="","",VLOOKUP(A111,'Cons. P.A.'!A$14:W$1350,22,0))</f>
        <v/>
      </c>
      <c r="Z111" s="14" t="str">
        <f>IF(A111="","",VLOOKUP(A111,'Cons. P.A.'!A$14:W$1350,21,0))</f>
        <v/>
      </c>
      <c r="AA111" s="14" t="str">
        <f>IF(A111="","",VLOOKUP(A111,'Cons. P.A.'!A$14:AM$1350,34,0))</f>
        <v/>
      </c>
      <c r="AB111" s="90" t="str">
        <f t="shared" si="22"/>
        <v/>
      </c>
      <c r="AC111" s="91" t="str">
        <f>IF(A111="","",VLOOKUP(A111,'Cons. P.A.'!A$14:W$1350,23,0))</f>
        <v/>
      </c>
      <c r="AD111" s="91" t="str">
        <f>IF(A111="","",VLOOKUP(A111,'Cons. P.A.'!A$14:AM$1350,35,0))</f>
        <v/>
      </c>
      <c r="AE111" s="90" t="str">
        <f t="shared" si="23"/>
        <v/>
      </c>
      <c r="AO111" s="15" t="str">
        <f>IF(A111="","",VLOOKUP(A111,'Cons. P.A.'!A$14:AM$1350,37,0))</f>
        <v/>
      </c>
      <c r="AP111" s="80" t="str">
        <f t="shared" si="24"/>
        <v/>
      </c>
      <c r="AQ111" s="80" t="str">
        <f t="shared" si="25"/>
        <v/>
      </c>
      <c r="AR111" s="80" t="str">
        <f t="shared" si="26"/>
        <v/>
      </c>
      <c r="AS111" s="80" t="str">
        <f t="shared" si="27"/>
        <v/>
      </c>
    </row>
    <row r="112" spans="1:45" ht="33.75" customHeight="1">
      <c r="A112" s="88" t="str">
        <f t="shared" si="15"/>
        <v/>
      </c>
      <c r="B112" s="89" t="str">
        <f>IF(A112="","",VLOOKUP(A112,'Cons. P.A.'!A$14:W$1350,5,0))</f>
        <v/>
      </c>
      <c r="C112" s="14" t="str">
        <f>IF(A112="","",VLOOKUP(A112,'Cons. P.A.'!A$14:W$1350,6,0))</f>
        <v/>
      </c>
      <c r="D112" s="14" t="str">
        <f>IF(A112="","",VLOOKUP(A112,'Cons. P.A.'!A$14:W$1350,13,0))</f>
        <v/>
      </c>
      <c r="E112" s="14" t="str">
        <f>IF(A112="","",VLOOKUP(A112,'Cons. P.A.'!A$14:W$1350,12,0))</f>
        <v/>
      </c>
      <c r="F112" s="14" t="str">
        <f>IF(A112="","",VLOOKUP(A112,'Cons. P.A.'!A$14:AM$1350,25,0))</f>
        <v/>
      </c>
      <c r="G112" s="90" t="str">
        <f t="shared" si="16"/>
        <v/>
      </c>
      <c r="H112" s="91" t="str">
        <f>IF(A112="","",VLOOKUP(A112,'Cons. P.A.'!A$14:W$1350,14,0))</f>
        <v/>
      </c>
      <c r="I112" s="91" t="str">
        <f>IF(A112="","",VLOOKUP(A112,'Cons. P.A.'!A$14:AM$1350,26,0))</f>
        <v/>
      </c>
      <c r="J112" s="90" t="str">
        <f t="shared" si="17"/>
        <v/>
      </c>
      <c r="K112" s="14" t="str">
        <f>IF(A112="","",VLOOKUP(A112,'Cons. P.A.'!A$14:W$1350,16,0))</f>
        <v/>
      </c>
      <c r="L112" s="14" t="str">
        <f>IF(A112="","",VLOOKUP(A112,'Cons. P.A.'!A$14:W$1350,15,0))</f>
        <v/>
      </c>
      <c r="M112" s="14" t="str">
        <f>IF(A112="","",VLOOKUP(A112,'Cons. P.A.'!A$14:AM$1350,28,0))</f>
        <v/>
      </c>
      <c r="N112" s="90" t="str">
        <f t="shared" si="18"/>
        <v/>
      </c>
      <c r="O112" s="91" t="str">
        <f>IF(A112="","",VLOOKUP(A112,'Cons. P.A.'!A$14:W$1350,17,0))</f>
        <v/>
      </c>
      <c r="P112" s="91" t="str">
        <f>IF(A112="","",VLOOKUP(A112,'Cons. P.A.'!A$14:AM$1350,29,0))</f>
        <v/>
      </c>
      <c r="Q112" s="90" t="str">
        <f t="shared" si="19"/>
        <v/>
      </c>
      <c r="R112" s="14" t="str">
        <f>IF(A112="","",VLOOKUP(A112,'Cons. P.A.'!A$14:W$1350,19,0))</f>
        <v/>
      </c>
      <c r="S112" s="14" t="str">
        <f>IF(A112="","",VLOOKUP(A112,'Cons. P.A.'!A$14:W$1350,18,0))</f>
        <v/>
      </c>
      <c r="T112" s="14" t="str">
        <f>IF(A112="","",VLOOKUP(A112,'Cons. P.A.'!A$14:AM$1350,31,0))</f>
        <v/>
      </c>
      <c r="U112" s="90" t="str">
        <f t="shared" si="20"/>
        <v/>
      </c>
      <c r="V112" s="91" t="str">
        <f>IF(A112="","",VLOOKUP(A112,'Cons. P.A.'!A$14:W$1350,20,0))</f>
        <v/>
      </c>
      <c r="W112" s="91" t="str">
        <f>IF(A112="","",VLOOKUP(A112,'Cons. P.A.'!A$14:AM$1350,32,0))</f>
        <v/>
      </c>
      <c r="X112" s="90" t="str">
        <f t="shared" si="21"/>
        <v/>
      </c>
      <c r="Y112" s="14" t="str">
        <f>IF(A112="","",VLOOKUP(A112,'Cons. P.A.'!A$14:W$1350,22,0))</f>
        <v/>
      </c>
      <c r="Z112" s="14" t="str">
        <f>IF(A112="","",VLOOKUP(A112,'Cons. P.A.'!A$14:W$1350,21,0))</f>
        <v/>
      </c>
      <c r="AA112" s="14" t="str">
        <f>IF(A112="","",VLOOKUP(A112,'Cons. P.A.'!A$14:AM$1350,34,0))</f>
        <v/>
      </c>
      <c r="AB112" s="90" t="str">
        <f t="shared" si="22"/>
        <v/>
      </c>
      <c r="AC112" s="91" t="str">
        <f>IF(A112="","",VLOOKUP(A112,'Cons. P.A.'!A$14:W$1350,23,0))</f>
        <v/>
      </c>
      <c r="AD112" s="91" t="str">
        <f>IF(A112="","",VLOOKUP(A112,'Cons. P.A.'!A$14:AM$1350,35,0))</f>
        <v/>
      </c>
      <c r="AE112" s="90" t="str">
        <f t="shared" si="23"/>
        <v/>
      </c>
      <c r="AO112" s="15" t="str">
        <f>IF(A112="","",VLOOKUP(A112,'Cons. P.A.'!A$14:AM$1350,37,0))</f>
        <v/>
      </c>
      <c r="AP112" s="80" t="str">
        <f t="shared" si="24"/>
        <v/>
      </c>
      <c r="AQ112" s="80" t="str">
        <f t="shared" si="25"/>
        <v/>
      </c>
      <c r="AR112" s="80" t="str">
        <f t="shared" si="26"/>
        <v/>
      </c>
      <c r="AS112" s="80" t="str">
        <f t="shared" si="27"/>
        <v/>
      </c>
    </row>
    <row r="113" spans="1:45" ht="33.75" customHeight="1">
      <c r="A113" s="88" t="str">
        <f t="shared" si="15"/>
        <v/>
      </c>
      <c r="B113" s="89" t="str">
        <f>IF(A113="","",VLOOKUP(A113,'Cons. P.A.'!A$14:W$1350,5,0))</f>
        <v/>
      </c>
      <c r="C113" s="14" t="str">
        <f>IF(A113="","",VLOOKUP(A113,'Cons. P.A.'!A$14:W$1350,6,0))</f>
        <v/>
      </c>
      <c r="D113" s="14" t="str">
        <f>IF(A113="","",VLOOKUP(A113,'Cons. P.A.'!A$14:W$1350,13,0))</f>
        <v/>
      </c>
      <c r="E113" s="14" t="str">
        <f>IF(A113="","",VLOOKUP(A113,'Cons. P.A.'!A$14:W$1350,12,0))</f>
        <v/>
      </c>
      <c r="F113" s="14" t="str">
        <f>IF(A113="","",VLOOKUP(A113,'Cons. P.A.'!A$14:AM$1350,25,0))</f>
        <v/>
      </c>
      <c r="G113" s="90" t="str">
        <f t="shared" si="16"/>
        <v/>
      </c>
      <c r="H113" s="91" t="str">
        <f>IF(A113="","",VLOOKUP(A113,'Cons. P.A.'!A$14:W$1350,14,0))</f>
        <v/>
      </c>
      <c r="I113" s="91" t="str">
        <f>IF(A113="","",VLOOKUP(A113,'Cons. P.A.'!A$14:AM$1350,26,0))</f>
        <v/>
      </c>
      <c r="J113" s="90" t="str">
        <f t="shared" si="17"/>
        <v/>
      </c>
      <c r="K113" s="14" t="str">
        <f>IF(A113="","",VLOOKUP(A113,'Cons. P.A.'!A$14:W$1350,16,0))</f>
        <v/>
      </c>
      <c r="L113" s="14" t="str">
        <f>IF(A113="","",VLOOKUP(A113,'Cons. P.A.'!A$14:W$1350,15,0))</f>
        <v/>
      </c>
      <c r="M113" s="14" t="str">
        <f>IF(A113="","",VLOOKUP(A113,'Cons. P.A.'!A$14:AM$1350,28,0))</f>
        <v/>
      </c>
      <c r="N113" s="90" t="str">
        <f t="shared" si="18"/>
        <v/>
      </c>
      <c r="O113" s="91" t="str">
        <f>IF(A113="","",VLOOKUP(A113,'Cons. P.A.'!A$14:W$1350,17,0))</f>
        <v/>
      </c>
      <c r="P113" s="91" t="str">
        <f>IF(A113="","",VLOOKUP(A113,'Cons. P.A.'!A$14:AM$1350,29,0))</f>
        <v/>
      </c>
      <c r="Q113" s="90" t="str">
        <f t="shared" si="19"/>
        <v/>
      </c>
      <c r="R113" s="14" t="str">
        <f>IF(A113="","",VLOOKUP(A113,'Cons. P.A.'!A$14:W$1350,19,0))</f>
        <v/>
      </c>
      <c r="S113" s="14" t="str">
        <f>IF(A113="","",VLOOKUP(A113,'Cons. P.A.'!A$14:W$1350,18,0))</f>
        <v/>
      </c>
      <c r="T113" s="14" t="str">
        <f>IF(A113="","",VLOOKUP(A113,'Cons. P.A.'!A$14:AM$1350,31,0))</f>
        <v/>
      </c>
      <c r="U113" s="90" t="str">
        <f t="shared" si="20"/>
        <v/>
      </c>
      <c r="V113" s="91" t="str">
        <f>IF(A113="","",VLOOKUP(A113,'Cons. P.A.'!A$14:W$1350,20,0))</f>
        <v/>
      </c>
      <c r="W113" s="91" t="str">
        <f>IF(A113="","",VLOOKUP(A113,'Cons. P.A.'!A$14:AM$1350,32,0))</f>
        <v/>
      </c>
      <c r="X113" s="90" t="str">
        <f t="shared" si="21"/>
        <v/>
      </c>
      <c r="Y113" s="14" t="str">
        <f>IF(A113="","",VLOOKUP(A113,'Cons. P.A.'!A$14:W$1350,22,0))</f>
        <v/>
      </c>
      <c r="Z113" s="14" t="str">
        <f>IF(A113="","",VLOOKUP(A113,'Cons. P.A.'!A$14:W$1350,21,0))</f>
        <v/>
      </c>
      <c r="AA113" s="14" t="str">
        <f>IF(A113="","",VLOOKUP(A113,'Cons. P.A.'!A$14:AM$1350,34,0))</f>
        <v/>
      </c>
      <c r="AB113" s="90" t="str">
        <f t="shared" si="22"/>
        <v/>
      </c>
      <c r="AC113" s="91" t="str">
        <f>IF(A113="","",VLOOKUP(A113,'Cons. P.A.'!A$14:W$1350,23,0))</f>
        <v/>
      </c>
      <c r="AD113" s="91" t="str">
        <f>IF(A113="","",VLOOKUP(A113,'Cons. P.A.'!A$14:AM$1350,35,0))</f>
        <v/>
      </c>
      <c r="AE113" s="90" t="str">
        <f t="shared" si="23"/>
        <v/>
      </c>
      <c r="AO113" s="15" t="str">
        <f>IF(A113="","",VLOOKUP(A113,'Cons. P.A.'!A$14:AM$1350,37,0))</f>
        <v/>
      </c>
      <c r="AP113" s="80" t="str">
        <f t="shared" si="24"/>
        <v/>
      </c>
      <c r="AQ113" s="80" t="str">
        <f t="shared" si="25"/>
        <v/>
      </c>
      <c r="AR113" s="80" t="str">
        <f t="shared" si="26"/>
        <v/>
      </c>
      <c r="AS113" s="80" t="str">
        <f t="shared" si="27"/>
        <v/>
      </c>
    </row>
    <row r="114" spans="1:45" ht="33.75" customHeight="1">
      <c r="A114" s="88" t="str">
        <f t="shared" si="15"/>
        <v/>
      </c>
      <c r="B114" s="89" t="str">
        <f>IF(A114="","",VLOOKUP(A114,'Cons. P.A.'!A$14:W$1350,5,0))</f>
        <v/>
      </c>
      <c r="C114" s="14" t="str">
        <f>IF(A114="","",VLOOKUP(A114,'Cons. P.A.'!A$14:W$1350,6,0))</f>
        <v/>
      </c>
      <c r="D114" s="14" t="str">
        <f>IF(A114="","",VLOOKUP(A114,'Cons. P.A.'!A$14:W$1350,13,0))</f>
        <v/>
      </c>
      <c r="E114" s="14" t="str">
        <f>IF(A114="","",VLOOKUP(A114,'Cons. P.A.'!A$14:W$1350,12,0))</f>
        <v/>
      </c>
      <c r="F114" s="14" t="str">
        <f>IF(A114="","",VLOOKUP(A114,'Cons. P.A.'!A$14:AM$1350,25,0))</f>
        <v/>
      </c>
      <c r="G114" s="90" t="str">
        <f t="shared" si="16"/>
        <v/>
      </c>
      <c r="H114" s="91" t="str">
        <f>IF(A114="","",VLOOKUP(A114,'Cons. P.A.'!A$14:W$1350,14,0))</f>
        <v/>
      </c>
      <c r="I114" s="91" t="str">
        <f>IF(A114="","",VLOOKUP(A114,'Cons. P.A.'!A$14:AM$1350,26,0))</f>
        <v/>
      </c>
      <c r="J114" s="90" t="str">
        <f t="shared" si="17"/>
        <v/>
      </c>
      <c r="K114" s="14" t="str">
        <f>IF(A114="","",VLOOKUP(A114,'Cons. P.A.'!A$14:W$1350,16,0))</f>
        <v/>
      </c>
      <c r="L114" s="14" t="str">
        <f>IF(A114="","",VLOOKUP(A114,'Cons. P.A.'!A$14:W$1350,15,0))</f>
        <v/>
      </c>
      <c r="M114" s="14" t="str">
        <f>IF(A114="","",VLOOKUP(A114,'Cons. P.A.'!A$14:AM$1350,28,0))</f>
        <v/>
      </c>
      <c r="N114" s="90" t="str">
        <f t="shared" si="18"/>
        <v/>
      </c>
      <c r="O114" s="91" t="str">
        <f>IF(A114="","",VLOOKUP(A114,'Cons. P.A.'!A$14:W$1350,17,0))</f>
        <v/>
      </c>
      <c r="P114" s="91" t="str">
        <f>IF(A114="","",VLOOKUP(A114,'Cons. P.A.'!A$14:AM$1350,29,0))</f>
        <v/>
      </c>
      <c r="Q114" s="90" t="str">
        <f t="shared" si="19"/>
        <v/>
      </c>
      <c r="R114" s="14" t="str">
        <f>IF(A114="","",VLOOKUP(A114,'Cons. P.A.'!A$14:W$1350,19,0))</f>
        <v/>
      </c>
      <c r="S114" s="14" t="str">
        <f>IF(A114="","",VLOOKUP(A114,'Cons. P.A.'!A$14:W$1350,18,0))</f>
        <v/>
      </c>
      <c r="T114" s="14" t="str">
        <f>IF(A114="","",VLOOKUP(A114,'Cons. P.A.'!A$14:AM$1350,31,0))</f>
        <v/>
      </c>
      <c r="U114" s="90" t="str">
        <f t="shared" si="20"/>
        <v/>
      </c>
      <c r="V114" s="91" t="str">
        <f>IF(A114="","",VLOOKUP(A114,'Cons. P.A.'!A$14:W$1350,20,0))</f>
        <v/>
      </c>
      <c r="W114" s="91" t="str">
        <f>IF(A114="","",VLOOKUP(A114,'Cons. P.A.'!A$14:AM$1350,32,0))</f>
        <v/>
      </c>
      <c r="X114" s="90" t="str">
        <f t="shared" si="21"/>
        <v/>
      </c>
      <c r="Y114" s="14" t="str">
        <f>IF(A114="","",VLOOKUP(A114,'Cons. P.A.'!A$14:W$1350,22,0))</f>
        <v/>
      </c>
      <c r="Z114" s="14" t="str">
        <f>IF(A114="","",VLOOKUP(A114,'Cons. P.A.'!A$14:W$1350,21,0))</f>
        <v/>
      </c>
      <c r="AA114" s="14" t="str">
        <f>IF(A114="","",VLOOKUP(A114,'Cons. P.A.'!A$14:AM$1350,34,0))</f>
        <v/>
      </c>
      <c r="AB114" s="90" t="str">
        <f t="shared" si="22"/>
        <v/>
      </c>
      <c r="AC114" s="91" t="str">
        <f>IF(A114="","",VLOOKUP(A114,'Cons. P.A.'!A$14:W$1350,23,0))</f>
        <v/>
      </c>
      <c r="AD114" s="91" t="str">
        <f>IF(A114="","",VLOOKUP(A114,'Cons. P.A.'!A$14:AM$1350,35,0))</f>
        <v/>
      </c>
      <c r="AE114" s="90" t="str">
        <f t="shared" si="23"/>
        <v/>
      </c>
      <c r="AO114" s="15" t="str">
        <f>IF(A114="","",VLOOKUP(A114,'Cons. P.A.'!A$14:AM$1350,37,0))</f>
        <v/>
      </c>
      <c r="AP114" s="80" t="str">
        <f t="shared" si="24"/>
        <v/>
      </c>
      <c r="AQ114" s="80" t="str">
        <f t="shared" si="25"/>
        <v/>
      </c>
      <c r="AR114" s="80" t="str">
        <f t="shared" si="26"/>
        <v/>
      </c>
      <c r="AS114" s="80" t="str">
        <f t="shared" si="27"/>
        <v/>
      </c>
    </row>
    <row r="115" spans="1:45" ht="33.75" customHeight="1">
      <c r="A115" s="88" t="str">
        <f t="shared" si="15"/>
        <v/>
      </c>
      <c r="B115" s="89" t="str">
        <f>IF(A115="","",VLOOKUP(A115,'Cons. P.A.'!A$14:W$1350,5,0))</f>
        <v/>
      </c>
      <c r="C115" s="14" t="str">
        <f>IF(A115="","",VLOOKUP(A115,'Cons. P.A.'!A$14:W$1350,6,0))</f>
        <v/>
      </c>
      <c r="D115" s="14" t="str">
        <f>IF(A115="","",VLOOKUP(A115,'Cons. P.A.'!A$14:W$1350,13,0))</f>
        <v/>
      </c>
      <c r="E115" s="14" t="str">
        <f>IF(A115="","",VLOOKUP(A115,'Cons. P.A.'!A$14:W$1350,12,0))</f>
        <v/>
      </c>
      <c r="F115" s="14" t="str">
        <f>IF(A115="","",VLOOKUP(A115,'Cons. P.A.'!A$14:AM$1350,25,0))</f>
        <v/>
      </c>
      <c r="G115" s="90" t="str">
        <f t="shared" si="16"/>
        <v/>
      </c>
      <c r="H115" s="91" t="str">
        <f>IF(A115="","",VLOOKUP(A115,'Cons. P.A.'!A$14:W$1350,14,0))</f>
        <v/>
      </c>
      <c r="I115" s="91" t="str">
        <f>IF(A115="","",VLOOKUP(A115,'Cons. P.A.'!A$14:AM$1350,26,0))</f>
        <v/>
      </c>
      <c r="J115" s="90" t="str">
        <f t="shared" si="17"/>
        <v/>
      </c>
      <c r="K115" s="14" t="str">
        <f>IF(A115="","",VLOOKUP(A115,'Cons. P.A.'!A$14:W$1350,16,0))</f>
        <v/>
      </c>
      <c r="L115" s="14" t="str">
        <f>IF(A115="","",VLOOKUP(A115,'Cons. P.A.'!A$14:W$1350,15,0))</f>
        <v/>
      </c>
      <c r="M115" s="14" t="str">
        <f>IF(A115="","",VLOOKUP(A115,'Cons. P.A.'!A$14:AM$1350,28,0))</f>
        <v/>
      </c>
      <c r="N115" s="90" t="str">
        <f t="shared" si="18"/>
        <v/>
      </c>
      <c r="O115" s="91" t="str">
        <f>IF(A115="","",VLOOKUP(A115,'Cons. P.A.'!A$14:W$1350,17,0))</f>
        <v/>
      </c>
      <c r="P115" s="91" t="str">
        <f>IF(A115="","",VLOOKUP(A115,'Cons. P.A.'!A$14:AM$1350,29,0))</f>
        <v/>
      </c>
      <c r="Q115" s="90" t="str">
        <f t="shared" si="19"/>
        <v/>
      </c>
      <c r="R115" s="14" t="str">
        <f>IF(A115="","",VLOOKUP(A115,'Cons. P.A.'!A$14:W$1350,19,0))</f>
        <v/>
      </c>
      <c r="S115" s="14" t="str">
        <f>IF(A115="","",VLOOKUP(A115,'Cons. P.A.'!A$14:W$1350,18,0))</f>
        <v/>
      </c>
      <c r="T115" s="14" t="str">
        <f>IF(A115="","",VLOOKUP(A115,'Cons. P.A.'!A$14:AM$1350,31,0))</f>
        <v/>
      </c>
      <c r="U115" s="90" t="str">
        <f t="shared" si="20"/>
        <v/>
      </c>
      <c r="V115" s="91" t="str">
        <f>IF(A115="","",VLOOKUP(A115,'Cons. P.A.'!A$14:W$1350,20,0))</f>
        <v/>
      </c>
      <c r="W115" s="91" t="str">
        <f>IF(A115="","",VLOOKUP(A115,'Cons. P.A.'!A$14:AM$1350,32,0))</f>
        <v/>
      </c>
      <c r="X115" s="90" t="str">
        <f t="shared" si="21"/>
        <v/>
      </c>
      <c r="Y115" s="14" t="str">
        <f>IF(A115="","",VLOOKUP(A115,'Cons. P.A.'!A$14:W$1350,22,0))</f>
        <v/>
      </c>
      <c r="Z115" s="14" t="str">
        <f>IF(A115="","",VLOOKUP(A115,'Cons. P.A.'!A$14:W$1350,21,0))</f>
        <v/>
      </c>
      <c r="AA115" s="14" t="str">
        <f>IF(A115="","",VLOOKUP(A115,'Cons. P.A.'!A$14:AM$1350,34,0))</f>
        <v/>
      </c>
      <c r="AB115" s="90" t="str">
        <f t="shared" si="22"/>
        <v/>
      </c>
      <c r="AC115" s="91" t="str">
        <f>IF(A115="","",VLOOKUP(A115,'Cons. P.A.'!A$14:W$1350,23,0))</f>
        <v/>
      </c>
      <c r="AD115" s="91" t="str">
        <f>IF(A115="","",VLOOKUP(A115,'Cons. P.A.'!A$14:AM$1350,35,0))</f>
        <v/>
      </c>
      <c r="AE115" s="90" t="str">
        <f t="shared" si="23"/>
        <v/>
      </c>
      <c r="AO115" s="15" t="str">
        <f>IF(A115="","",VLOOKUP(A115,'Cons. P.A.'!A$14:AM$1350,37,0))</f>
        <v/>
      </c>
      <c r="AP115" s="80" t="str">
        <f t="shared" si="24"/>
        <v/>
      </c>
      <c r="AQ115" s="80" t="str">
        <f t="shared" si="25"/>
        <v/>
      </c>
      <c r="AR115" s="80" t="str">
        <f t="shared" si="26"/>
        <v/>
      </c>
      <c r="AS115" s="80" t="str">
        <f t="shared" si="27"/>
        <v/>
      </c>
    </row>
    <row r="116" spans="1:45" ht="33.75" customHeight="1">
      <c r="A116" s="88" t="str">
        <f t="shared" si="15"/>
        <v/>
      </c>
      <c r="B116" s="89" t="str">
        <f>IF(A116="","",VLOOKUP(A116,'Cons. P.A.'!A$14:W$1350,5,0))</f>
        <v/>
      </c>
      <c r="C116" s="14" t="str">
        <f>IF(A116="","",VLOOKUP(A116,'Cons. P.A.'!A$14:W$1350,6,0))</f>
        <v/>
      </c>
      <c r="D116" s="14" t="str">
        <f>IF(A116="","",VLOOKUP(A116,'Cons. P.A.'!A$14:W$1350,13,0))</f>
        <v/>
      </c>
      <c r="E116" s="14" t="str">
        <f>IF(A116="","",VLOOKUP(A116,'Cons. P.A.'!A$14:W$1350,12,0))</f>
        <v/>
      </c>
      <c r="F116" s="14" t="str">
        <f>IF(A116="","",VLOOKUP(A116,'Cons. P.A.'!A$14:AM$1350,25,0))</f>
        <v/>
      </c>
      <c r="G116" s="90" t="str">
        <f t="shared" si="16"/>
        <v/>
      </c>
      <c r="H116" s="91" t="str">
        <f>IF(A116="","",VLOOKUP(A116,'Cons. P.A.'!A$14:W$1350,14,0))</f>
        <v/>
      </c>
      <c r="I116" s="91" t="str">
        <f>IF(A116="","",VLOOKUP(A116,'Cons. P.A.'!A$14:AM$1350,26,0))</f>
        <v/>
      </c>
      <c r="J116" s="90" t="str">
        <f t="shared" si="17"/>
        <v/>
      </c>
      <c r="K116" s="14" t="str">
        <f>IF(A116="","",VLOOKUP(A116,'Cons. P.A.'!A$14:W$1350,16,0))</f>
        <v/>
      </c>
      <c r="L116" s="14" t="str">
        <f>IF(A116="","",VLOOKUP(A116,'Cons. P.A.'!A$14:W$1350,15,0))</f>
        <v/>
      </c>
      <c r="M116" s="14" t="str">
        <f>IF(A116="","",VLOOKUP(A116,'Cons. P.A.'!A$14:AM$1350,28,0))</f>
        <v/>
      </c>
      <c r="N116" s="90" t="str">
        <f t="shared" si="18"/>
        <v/>
      </c>
      <c r="O116" s="91" t="str">
        <f>IF(A116="","",VLOOKUP(A116,'Cons. P.A.'!A$14:W$1350,17,0))</f>
        <v/>
      </c>
      <c r="P116" s="91" t="str">
        <f>IF(A116="","",VLOOKUP(A116,'Cons. P.A.'!A$14:AM$1350,29,0))</f>
        <v/>
      </c>
      <c r="Q116" s="90" t="str">
        <f t="shared" si="19"/>
        <v/>
      </c>
      <c r="R116" s="14" t="str">
        <f>IF(A116="","",VLOOKUP(A116,'Cons. P.A.'!A$14:W$1350,19,0))</f>
        <v/>
      </c>
      <c r="S116" s="14" t="str">
        <f>IF(A116="","",VLOOKUP(A116,'Cons. P.A.'!A$14:W$1350,18,0))</f>
        <v/>
      </c>
      <c r="T116" s="14" t="str">
        <f>IF(A116="","",VLOOKUP(A116,'Cons. P.A.'!A$14:AM$1350,31,0))</f>
        <v/>
      </c>
      <c r="U116" s="90" t="str">
        <f t="shared" si="20"/>
        <v/>
      </c>
      <c r="V116" s="91" t="str">
        <f>IF(A116="","",VLOOKUP(A116,'Cons. P.A.'!A$14:W$1350,20,0))</f>
        <v/>
      </c>
      <c r="W116" s="91" t="str">
        <f>IF(A116="","",VLOOKUP(A116,'Cons. P.A.'!A$14:AM$1350,32,0))</f>
        <v/>
      </c>
      <c r="X116" s="90" t="str">
        <f t="shared" si="21"/>
        <v/>
      </c>
      <c r="Y116" s="14" t="str">
        <f>IF(A116="","",VLOOKUP(A116,'Cons. P.A.'!A$14:W$1350,22,0))</f>
        <v/>
      </c>
      <c r="Z116" s="14" t="str">
        <f>IF(A116="","",VLOOKUP(A116,'Cons. P.A.'!A$14:W$1350,21,0))</f>
        <v/>
      </c>
      <c r="AA116" s="14" t="str">
        <f>IF(A116="","",VLOOKUP(A116,'Cons. P.A.'!A$14:AM$1350,34,0))</f>
        <v/>
      </c>
      <c r="AB116" s="90" t="str">
        <f t="shared" si="22"/>
        <v/>
      </c>
      <c r="AC116" s="91" t="str">
        <f>IF(A116="","",VLOOKUP(A116,'Cons. P.A.'!A$14:W$1350,23,0))</f>
        <v/>
      </c>
      <c r="AD116" s="91" t="str">
        <f>IF(A116="","",VLOOKUP(A116,'Cons. P.A.'!A$14:AM$1350,35,0))</f>
        <v/>
      </c>
      <c r="AE116" s="90" t="str">
        <f t="shared" si="23"/>
        <v/>
      </c>
      <c r="AO116" s="15" t="str">
        <f>IF(A116="","",VLOOKUP(A116,'Cons. P.A.'!A$14:AM$1350,37,0))</f>
        <v/>
      </c>
      <c r="AP116" s="80" t="str">
        <f t="shared" si="24"/>
        <v/>
      </c>
      <c r="AQ116" s="80" t="str">
        <f t="shared" si="25"/>
        <v/>
      </c>
      <c r="AR116" s="80" t="str">
        <f t="shared" si="26"/>
        <v/>
      </c>
      <c r="AS116" s="80" t="str">
        <f t="shared" si="27"/>
        <v/>
      </c>
    </row>
    <row r="117" spans="1:45" ht="33.75" customHeight="1">
      <c r="A117" s="88" t="str">
        <f t="shared" si="15"/>
        <v/>
      </c>
      <c r="B117" s="89" t="str">
        <f>IF(A117="","",VLOOKUP(A117,'Cons. P.A.'!A$14:W$1350,5,0))</f>
        <v/>
      </c>
      <c r="C117" s="14" t="str">
        <f>IF(A117="","",VLOOKUP(A117,'Cons. P.A.'!A$14:W$1350,6,0))</f>
        <v/>
      </c>
      <c r="D117" s="14" t="str">
        <f>IF(A117="","",VLOOKUP(A117,'Cons. P.A.'!A$14:W$1350,13,0))</f>
        <v/>
      </c>
      <c r="E117" s="14" t="str">
        <f>IF(A117="","",VLOOKUP(A117,'Cons. P.A.'!A$14:W$1350,12,0))</f>
        <v/>
      </c>
      <c r="F117" s="14" t="str">
        <f>IF(A117="","",VLOOKUP(A117,'Cons. P.A.'!A$14:AM$1350,25,0))</f>
        <v/>
      </c>
      <c r="G117" s="90" t="str">
        <f t="shared" si="16"/>
        <v/>
      </c>
      <c r="H117" s="91" t="str">
        <f>IF(A117="","",VLOOKUP(A117,'Cons. P.A.'!A$14:W$1350,14,0))</f>
        <v/>
      </c>
      <c r="I117" s="91" t="str">
        <f>IF(A117="","",VLOOKUP(A117,'Cons. P.A.'!A$14:AM$1350,26,0))</f>
        <v/>
      </c>
      <c r="J117" s="90" t="str">
        <f t="shared" si="17"/>
        <v/>
      </c>
      <c r="K117" s="14" t="str">
        <f>IF(A117="","",VLOOKUP(A117,'Cons. P.A.'!A$14:W$1350,16,0))</f>
        <v/>
      </c>
      <c r="L117" s="14" t="str">
        <f>IF(A117="","",VLOOKUP(A117,'Cons. P.A.'!A$14:W$1350,15,0))</f>
        <v/>
      </c>
      <c r="M117" s="14" t="str">
        <f>IF(A117="","",VLOOKUP(A117,'Cons. P.A.'!A$14:AM$1350,28,0))</f>
        <v/>
      </c>
      <c r="N117" s="90" t="str">
        <f t="shared" si="18"/>
        <v/>
      </c>
      <c r="O117" s="91" t="str">
        <f>IF(A117="","",VLOOKUP(A117,'Cons. P.A.'!A$14:W$1350,17,0))</f>
        <v/>
      </c>
      <c r="P117" s="91" t="str">
        <f>IF(A117="","",VLOOKUP(A117,'Cons. P.A.'!A$14:AM$1350,29,0))</f>
        <v/>
      </c>
      <c r="Q117" s="90" t="str">
        <f t="shared" si="19"/>
        <v/>
      </c>
      <c r="R117" s="14" t="str">
        <f>IF(A117="","",VLOOKUP(A117,'Cons. P.A.'!A$14:W$1350,19,0))</f>
        <v/>
      </c>
      <c r="S117" s="14" t="str">
        <f>IF(A117="","",VLOOKUP(A117,'Cons. P.A.'!A$14:W$1350,18,0))</f>
        <v/>
      </c>
      <c r="T117" s="14" t="str">
        <f>IF(A117="","",VLOOKUP(A117,'Cons. P.A.'!A$14:AM$1350,31,0))</f>
        <v/>
      </c>
      <c r="U117" s="90" t="str">
        <f t="shared" si="20"/>
        <v/>
      </c>
      <c r="V117" s="91" t="str">
        <f>IF(A117="","",VLOOKUP(A117,'Cons. P.A.'!A$14:W$1350,20,0))</f>
        <v/>
      </c>
      <c r="W117" s="91" t="str">
        <f>IF(A117="","",VLOOKUP(A117,'Cons. P.A.'!A$14:AM$1350,32,0))</f>
        <v/>
      </c>
      <c r="X117" s="90" t="str">
        <f t="shared" si="21"/>
        <v/>
      </c>
      <c r="Y117" s="14" t="str">
        <f>IF(A117="","",VLOOKUP(A117,'Cons. P.A.'!A$14:W$1350,22,0))</f>
        <v/>
      </c>
      <c r="Z117" s="14" t="str">
        <f>IF(A117="","",VLOOKUP(A117,'Cons. P.A.'!A$14:W$1350,21,0))</f>
        <v/>
      </c>
      <c r="AA117" s="14" t="str">
        <f>IF(A117="","",VLOOKUP(A117,'Cons. P.A.'!A$14:AM$1350,34,0))</f>
        <v/>
      </c>
      <c r="AB117" s="90" t="str">
        <f t="shared" si="22"/>
        <v/>
      </c>
      <c r="AC117" s="91" t="str">
        <f>IF(A117="","",VLOOKUP(A117,'Cons. P.A.'!A$14:W$1350,23,0))</f>
        <v/>
      </c>
      <c r="AD117" s="91" t="str">
        <f>IF(A117="","",VLOOKUP(A117,'Cons. P.A.'!A$14:AM$1350,35,0))</f>
        <v/>
      </c>
      <c r="AE117" s="90" t="str">
        <f t="shared" si="23"/>
        <v/>
      </c>
      <c r="AO117" s="15" t="str">
        <f>IF(A117="","",VLOOKUP(A117,'Cons. P.A.'!A$14:AM$1350,37,0))</f>
        <v/>
      </c>
      <c r="AP117" s="80" t="str">
        <f t="shared" si="24"/>
        <v/>
      </c>
      <c r="AQ117" s="80" t="str">
        <f t="shared" si="25"/>
        <v/>
      </c>
      <c r="AR117" s="80" t="str">
        <f t="shared" si="26"/>
        <v/>
      </c>
      <c r="AS117" s="80" t="str">
        <f t="shared" si="27"/>
        <v/>
      </c>
    </row>
    <row r="118" spans="1:45" ht="33.75" customHeight="1">
      <c r="A118" s="88" t="str">
        <f t="shared" si="15"/>
        <v/>
      </c>
      <c r="B118" s="89" t="str">
        <f>IF(A118="","",VLOOKUP(A118,'Cons. P.A.'!A$14:W$1350,5,0))</f>
        <v/>
      </c>
      <c r="C118" s="14" t="str">
        <f>IF(A118="","",VLOOKUP(A118,'Cons. P.A.'!A$14:W$1350,6,0))</f>
        <v/>
      </c>
      <c r="D118" s="14" t="str">
        <f>IF(A118="","",VLOOKUP(A118,'Cons. P.A.'!A$14:W$1350,13,0))</f>
        <v/>
      </c>
      <c r="E118" s="14" t="str">
        <f>IF(A118="","",VLOOKUP(A118,'Cons. P.A.'!A$14:W$1350,12,0))</f>
        <v/>
      </c>
      <c r="F118" s="14" t="str">
        <f>IF(A118="","",VLOOKUP(A118,'Cons. P.A.'!A$14:AM$1350,25,0))</f>
        <v/>
      </c>
      <c r="G118" s="90" t="str">
        <f t="shared" si="16"/>
        <v/>
      </c>
      <c r="H118" s="91" t="str">
        <f>IF(A118="","",VLOOKUP(A118,'Cons. P.A.'!A$14:W$1350,14,0))</f>
        <v/>
      </c>
      <c r="I118" s="91" t="str">
        <f>IF(A118="","",VLOOKUP(A118,'Cons. P.A.'!A$14:AM$1350,26,0))</f>
        <v/>
      </c>
      <c r="J118" s="90" t="str">
        <f t="shared" si="17"/>
        <v/>
      </c>
      <c r="K118" s="14" t="str">
        <f>IF(A118="","",VLOOKUP(A118,'Cons. P.A.'!A$14:W$1350,16,0))</f>
        <v/>
      </c>
      <c r="L118" s="14" t="str">
        <f>IF(A118="","",VLOOKUP(A118,'Cons. P.A.'!A$14:W$1350,15,0))</f>
        <v/>
      </c>
      <c r="M118" s="14" t="str">
        <f>IF(A118="","",VLOOKUP(A118,'Cons. P.A.'!A$14:AM$1350,28,0))</f>
        <v/>
      </c>
      <c r="N118" s="90" t="str">
        <f t="shared" si="18"/>
        <v/>
      </c>
      <c r="O118" s="91" t="str">
        <f>IF(A118="","",VLOOKUP(A118,'Cons. P.A.'!A$14:W$1350,17,0))</f>
        <v/>
      </c>
      <c r="P118" s="91" t="str">
        <f>IF(A118="","",VLOOKUP(A118,'Cons. P.A.'!A$14:AM$1350,29,0))</f>
        <v/>
      </c>
      <c r="Q118" s="90" t="str">
        <f t="shared" si="19"/>
        <v/>
      </c>
      <c r="R118" s="14" t="str">
        <f>IF(A118="","",VLOOKUP(A118,'Cons. P.A.'!A$14:W$1350,19,0))</f>
        <v/>
      </c>
      <c r="S118" s="14" t="str">
        <f>IF(A118="","",VLOOKUP(A118,'Cons. P.A.'!A$14:W$1350,18,0))</f>
        <v/>
      </c>
      <c r="T118" s="14" t="str">
        <f>IF(A118="","",VLOOKUP(A118,'Cons. P.A.'!A$14:AM$1350,31,0))</f>
        <v/>
      </c>
      <c r="U118" s="90" t="str">
        <f t="shared" si="20"/>
        <v/>
      </c>
      <c r="V118" s="91" t="str">
        <f>IF(A118="","",VLOOKUP(A118,'Cons. P.A.'!A$14:W$1350,20,0))</f>
        <v/>
      </c>
      <c r="W118" s="91" t="str">
        <f>IF(A118="","",VLOOKUP(A118,'Cons. P.A.'!A$14:AM$1350,32,0))</f>
        <v/>
      </c>
      <c r="X118" s="90" t="str">
        <f t="shared" si="21"/>
        <v/>
      </c>
      <c r="Y118" s="14" t="str">
        <f>IF(A118="","",VLOOKUP(A118,'Cons. P.A.'!A$14:W$1350,22,0))</f>
        <v/>
      </c>
      <c r="Z118" s="14" t="str">
        <f>IF(A118="","",VLOOKUP(A118,'Cons. P.A.'!A$14:W$1350,21,0))</f>
        <v/>
      </c>
      <c r="AA118" s="14" t="str">
        <f>IF(A118="","",VLOOKUP(A118,'Cons. P.A.'!A$14:AM$1350,34,0))</f>
        <v/>
      </c>
      <c r="AB118" s="90" t="str">
        <f t="shared" si="22"/>
        <v/>
      </c>
      <c r="AC118" s="91" t="str">
        <f>IF(A118="","",VLOOKUP(A118,'Cons. P.A.'!A$14:W$1350,23,0))</f>
        <v/>
      </c>
      <c r="AD118" s="91" t="str">
        <f>IF(A118="","",VLOOKUP(A118,'Cons. P.A.'!A$14:AM$1350,35,0))</f>
        <v/>
      </c>
      <c r="AE118" s="90" t="str">
        <f t="shared" si="23"/>
        <v/>
      </c>
      <c r="AO118" s="15" t="str">
        <f>IF(A118="","",VLOOKUP(A118,'Cons. P.A.'!A$14:AM$1350,37,0))</f>
        <v/>
      </c>
      <c r="AP118" s="80" t="str">
        <f t="shared" si="24"/>
        <v/>
      </c>
      <c r="AQ118" s="80" t="str">
        <f t="shared" si="25"/>
        <v/>
      </c>
      <c r="AR118" s="80" t="str">
        <f t="shared" si="26"/>
        <v/>
      </c>
      <c r="AS118" s="80" t="str">
        <f t="shared" si="27"/>
        <v/>
      </c>
    </row>
    <row r="119" spans="1:45" ht="33.75" customHeight="1">
      <c r="A119" s="88" t="str">
        <f t="shared" si="15"/>
        <v/>
      </c>
      <c r="B119" s="89" t="str">
        <f>IF(A119="","",VLOOKUP(A119,'Cons. P.A.'!A$14:W$1350,5,0))</f>
        <v/>
      </c>
      <c r="C119" s="14" t="str">
        <f>IF(A119="","",VLOOKUP(A119,'Cons. P.A.'!A$14:W$1350,6,0))</f>
        <v/>
      </c>
      <c r="D119" s="14" t="str">
        <f>IF(A119="","",VLOOKUP(A119,'Cons. P.A.'!A$14:W$1350,13,0))</f>
        <v/>
      </c>
      <c r="E119" s="14" t="str">
        <f>IF(A119="","",VLOOKUP(A119,'Cons. P.A.'!A$14:W$1350,12,0))</f>
        <v/>
      </c>
      <c r="F119" s="14" t="str">
        <f>IF(A119="","",VLOOKUP(A119,'Cons. P.A.'!A$14:AM$1350,25,0))</f>
        <v/>
      </c>
      <c r="G119" s="90" t="str">
        <f t="shared" si="16"/>
        <v/>
      </c>
      <c r="H119" s="91" t="str">
        <f>IF(A119="","",VLOOKUP(A119,'Cons. P.A.'!A$14:W$1350,14,0))</f>
        <v/>
      </c>
      <c r="I119" s="91" t="str">
        <f>IF(A119="","",VLOOKUP(A119,'Cons. P.A.'!A$14:AM$1350,26,0))</f>
        <v/>
      </c>
      <c r="J119" s="90" t="str">
        <f t="shared" si="17"/>
        <v/>
      </c>
      <c r="K119" s="14" t="str">
        <f>IF(A119="","",VLOOKUP(A119,'Cons. P.A.'!A$14:W$1350,16,0))</f>
        <v/>
      </c>
      <c r="L119" s="14" t="str">
        <f>IF(A119="","",VLOOKUP(A119,'Cons. P.A.'!A$14:W$1350,15,0))</f>
        <v/>
      </c>
      <c r="M119" s="14" t="str">
        <f>IF(A119="","",VLOOKUP(A119,'Cons. P.A.'!A$14:AM$1350,28,0))</f>
        <v/>
      </c>
      <c r="N119" s="90" t="str">
        <f t="shared" si="18"/>
        <v/>
      </c>
      <c r="O119" s="91" t="str">
        <f>IF(A119="","",VLOOKUP(A119,'Cons. P.A.'!A$14:W$1350,17,0))</f>
        <v/>
      </c>
      <c r="P119" s="91" t="str">
        <f>IF(A119="","",VLOOKUP(A119,'Cons. P.A.'!A$14:AM$1350,29,0))</f>
        <v/>
      </c>
      <c r="Q119" s="90" t="str">
        <f t="shared" si="19"/>
        <v/>
      </c>
      <c r="R119" s="14" t="str">
        <f>IF(A119="","",VLOOKUP(A119,'Cons. P.A.'!A$14:W$1350,19,0))</f>
        <v/>
      </c>
      <c r="S119" s="14" t="str">
        <f>IF(A119="","",VLOOKUP(A119,'Cons. P.A.'!A$14:W$1350,18,0))</f>
        <v/>
      </c>
      <c r="T119" s="14" t="str">
        <f>IF(A119="","",VLOOKUP(A119,'Cons. P.A.'!A$14:AM$1350,31,0))</f>
        <v/>
      </c>
      <c r="U119" s="90" t="str">
        <f t="shared" si="20"/>
        <v/>
      </c>
      <c r="V119" s="91" t="str">
        <f>IF(A119="","",VLOOKUP(A119,'Cons. P.A.'!A$14:W$1350,20,0))</f>
        <v/>
      </c>
      <c r="W119" s="91" t="str">
        <f>IF(A119="","",VLOOKUP(A119,'Cons. P.A.'!A$14:AM$1350,32,0))</f>
        <v/>
      </c>
      <c r="X119" s="90" t="str">
        <f t="shared" si="21"/>
        <v/>
      </c>
      <c r="Y119" s="14" t="str">
        <f>IF(A119="","",VLOOKUP(A119,'Cons. P.A.'!A$14:W$1350,22,0))</f>
        <v/>
      </c>
      <c r="Z119" s="14" t="str">
        <f>IF(A119="","",VLOOKUP(A119,'Cons. P.A.'!A$14:W$1350,21,0))</f>
        <v/>
      </c>
      <c r="AA119" s="14" t="str">
        <f>IF(A119="","",VLOOKUP(A119,'Cons. P.A.'!A$14:AM$1350,34,0))</f>
        <v/>
      </c>
      <c r="AB119" s="90" t="str">
        <f t="shared" si="22"/>
        <v/>
      </c>
      <c r="AC119" s="91" t="str">
        <f>IF(A119="","",VLOOKUP(A119,'Cons. P.A.'!A$14:W$1350,23,0))</f>
        <v/>
      </c>
      <c r="AD119" s="91" t="str">
        <f>IF(A119="","",VLOOKUP(A119,'Cons. P.A.'!A$14:AM$1350,35,0))</f>
        <v/>
      </c>
      <c r="AE119" s="90" t="str">
        <f t="shared" si="23"/>
        <v/>
      </c>
      <c r="AO119" s="15" t="str">
        <f>IF(A119="","",VLOOKUP(A119,'Cons. P.A.'!A$14:AM$1350,37,0))</f>
        <v/>
      </c>
      <c r="AP119" s="80" t="str">
        <f t="shared" si="24"/>
        <v/>
      </c>
      <c r="AQ119" s="80" t="str">
        <f t="shared" si="25"/>
        <v/>
      </c>
      <c r="AR119" s="80" t="str">
        <f t="shared" si="26"/>
        <v/>
      </c>
      <c r="AS119" s="80" t="str">
        <f t="shared" si="27"/>
        <v/>
      </c>
    </row>
    <row r="120" spans="1:45" ht="33.75" customHeight="1">
      <c r="A120" s="88" t="str">
        <f t="shared" si="15"/>
        <v/>
      </c>
      <c r="B120" s="89" t="str">
        <f>IF(A120="","",VLOOKUP(A120,'Cons. P.A.'!A$14:W$1350,5,0))</f>
        <v/>
      </c>
      <c r="C120" s="14" t="str">
        <f>IF(A120="","",VLOOKUP(A120,'Cons. P.A.'!A$14:W$1350,6,0))</f>
        <v/>
      </c>
      <c r="D120" s="14" t="str">
        <f>IF(A120="","",VLOOKUP(A120,'Cons. P.A.'!A$14:W$1350,13,0))</f>
        <v/>
      </c>
      <c r="E120" s="14" t="str">
        <f>IF(A120="","",VLOOKUP(A120,'Cons. P.A.'!A$14:W$1350,12,0))</f>
        <v/>
      </c>
      <c r="F120" s="14" t="str">
        <f>IF(A120="","",VLOOKUP(A120,'Cons. P.A.'!A$14:AM$1350,25,0))</f>
        <v/>
      </c>
      <c r="G120" s="90" t="str">
        <f t="shared" si="16"/>
        <v/>
      </c>
      <c r="H120" s="91" t="str">
        <f>IF(A120="","",VLOOKUP(A120,'Cons. P.A.'!A$14:W$1350,14,0))</f>
        <v/>
      </c>
      <c r="I120" s="91" t="str">
        <f>IF(A120="","",VLOOKUP(A120,'Cons. P.A.'!A$14:AM$1350,26,0))</f>
        <v/>
      </c>
      <c r="J120" s="90" t="str">
        <f t="shared" si="17"/>
        <v/>
      </c>
      <c r="K120" s="14" t="str">
        <f>IF(A120="","",VLOOKUP(A120,'Cons. P.A.'!A$14:W$1350,16,0))</f>
        <v/>
      </c>
      <c r="L120" s="14" t="str">
        <f>IF(A120="","",VLOOKUP(A120,'Cons. P.A.'!A$14:W$1350,15,0))</f>
        <v/>
      </c>
      <c r="M120" s="14" t="str">
        <f>IF(A120="","",VLOOKUP(A120,'Cons. P.A.'!A$14:AM$1350,28,0))</f>
        <v/>
      </c>
      <c r="N120" s="90" t="str">
        <f t="shared" si="18"/>
        <v/>
      </c>
      <c r="O120" s="91" t="str">
        <f>IF(A120="","",VLOOKUP(A120,'Cons. P.A.'!A$14:W$1350,17,0))</f>
        <v/>
      </c>
      <c r="P120" s="91" t="str">
        <f>IF(A120="","",VLOOKUP(A120,'Cons. P.A.'!A$14:AM$1350,29,0))</f>
        <v/>
      </c>
      <c r="Q120" s="90" t="str">
        <f t="shared" si="19"/>
        <v/>
      </c>
      <c r="R120" s="14" t="str">
        <f>IF(A120="","",VLOOKUP(A120,'Cons. P.A.'!A$14:W$1350,19,0))</f>
        <v/>
      </c>
      <c r="S120" s="14" t="str">
        <f>IF(A120="","",VLOOKUP(A120,'Cons. P.A.'!A$14:W$1350,18,0))</f>
        <v/>
      </c>
      <c r="T120" s="14" t="str">
        <f>IF(A120="","",VLOOKUP(A120,'Cons. P.A.'!A$14:AM$1350,31,0))</f>
        <v/>
      </c>
      <c r="U120" s="90" t="str">
        <f t="shared" si="20"/>
        <v/>
      </c>
      <c r="V120" s="91" t="str">
        <f>IF(A120="","",VLOOKUP(A120,'Cons. P.A.'!A$14:W$1350,20,0))</f>
        <v/>
      </c>
      <c r="W120" s="91" t="str">
        <f>IF(A120="","",VLOOKUP(A120,'Cons. P.A.'!A$14:AM$1350,32,0))</f>
        <v/>
      </c>
      <c r="X120" s="90" t="str">
        <f t="shared" si="21"/>
        <v/>
      </c>
      <c r="Y120" s="14" t="str">
        <f>IF(A120="","",VLOOKUP(A120,'Cons. P.A.'!A$14:W$1350,22,0))</f>
        <v/>
      </c>
      <c r="Z120" s="14" t="str">
        <f>IF(A120="","",VLOOKUP(A120,'Cons. P.A.'!A$14:W$1350,21,0))</f>
        <v/>
      </c>
      <c r="AA120" s="14" t="str">
        <f>IF(A120="","",VLOOKUP(A120,'Cons. P.A.'!A$14:AM$1350,34,0))</f>
        <v/>
      </c>
      <c r="AB120" s="90" t="str">
        <f t="shared" si="22"/>
        <v/>
      </c>
      <c r="AC120" s="91" t="str">
        <f>IF(A120="","",VLOOKUP(A120,'Cons. P.A.'!A$14:W$1350,23,0))</f>
        <v/>
      </c>
      <c r="AD120" s="91" t="str">
        <f>IF(A120="","",VLOOKUP(A120,'Cons. P.A.'!A$14:AM$1350,35,0))</f>
        <v/>
      </c>
      <c r="AE120" s="90" t="str">
        <f t="shared" si="23"/>
        <v/>
      </c>
      <c r="AO120" s="15" t="str">
        <f>IF(A120="","",VLOOKUP(A120,'Cons. P.A.'!A$14:AM$1350,37,0))</f>
        <v/>
      </c>
      <c r="AP120" s="80" t="str">
        <f t="shared" si="24"/>
        <v/>
      </c>
      <c r="AQ120" s="80" t="str">
        <f t="shared" si="25"/>
        <v/>
      </c>
      <c r="AR120" s="80" t="str">
        <f t="shared" si="26"/>
        <v/>
      </c>
      <c r="AS120" s="80" t="str">
        <f t="shared" si="27"/>
        <v/>
      </c>
    </row>
    <row r="121" spans="1:45" ht="33.75" customHeight="1">
      <c r="A121" s="88" t="str">
        <f t="shared" si="15"/>
        <v/>
      </c>
      <c r="B121" s="89" t="str">
        <f>IF(A121="","",VLOOKUP(A121,'Cons. P.A.'!A$14:W$1350,5,0))</f>
        <v/>
      </c>
      <c r="C121" s="14" t="str">
        <f>IF(A121="","",VLOOKUP(A121,'Cons. P.A.'!A$14:W$1350,6,0))</f>
        <v/>
      </c>
      <c r="D121" s="14" t="str">
        <f>IF(A121="","",VLOOKUP(A121,'Cons. P.A.'!A$14:W$1350,13,0))</f>
        <v/>
      </c>
      <c r="E121" s="14" t="str">
        <f>IF(A121="","",VLOOKUP(A121,'Cons. P.A.'!A$14:W$1350,12,0))</f>
        <v/>
      </c>
      <c r="F121" s="14" t="str">
        <f>IF(A121="","",VLOOKUP(A121,'Cons. P.A.'!A$14:AM$1350,25,0))</f>
        <v/>
      </c>
      <c r="G121" s="90" t="str">
        <f t="shared" si="16"/>
        <v/>
      </c>
      <c r="H121" s="91" t="str">
        <f>IF(A121="","",VLOOKUP(A121,'Cons. P.A.'!A$14:W$1350,14,0))</f>
        <v/>
      </c>
      <c r="I121" s="91" t="str">
        <f>IF(A121="","",VLOOKUP(A121,'Cons. P.A.'!A$14:AM$1350,26,0))</f>
        <v/>
      </c>
      <c r="J121" s="90" t="str">
        <f t="shared" si="17"/>
        <v/>
      </c>
      <c r="K121" s="14" t="str">
        <f>IF(A121="","",VLOOKUP(A121,'Cons. P.A.'!A$14:W$1350,16,0))</f>
        <v/>
      </c>
      <c r="L121" s="14" t="str">
        <f>IF(A121="","",VLOOKUP(A121,'Cons. P.A.'!A$14:W$1350,15,0))</f>
        <v/>
      </c>
      <c r="M121" s="14" t="str">
        <f>IF(A121="","",VLOOKUP(A121,'Cons. P.A.'!A$14:AM$1350,28,0))</f>
        <v/>
      </c>
      <c r="N121" s="90" t="str">
        <f t="shared" si="18"/>
        <v/>
      </c>
      <c r="O121" s="91" t="str">
        <f>IF(A121="","",VLOOKUP(A121,'Cons. P.A.'!A$14:W$1350,17,0))</f>
        <v/>
      </c>
      <c r="P121" s="91" t="str">
        <f>IF(A121="","",VLOOKUP(A121,'Cons. P.A.'!A$14:AM$1350,29,0))</f>
        <v/>
      </c>
      <c r="Q121" s="90" t="str">
        <f t="shared" si="19"/>
        <v/>
      </c>
      <c r="R121" s="14" t="str">
        <f>IF(A121="","",VLOOKUP(A121,'Cons. P.A.'!A$14:W$1350,19,0))</f>
        <v/>
      </c>
      <c r="S121" s="14" t="str">
        <f>IF(A121="","",VLOOKUP(A121,'Cons. P.A.'!A$14:W$1350,18,0))</f>
        <v/>
      </c>
      <c r="T121" s="14" t="str">
        <f>IF(A121="","",VLOOKUP(A121,'Cons. P.A.'!A$14:AM$1350,31,0))</f>
        <v/>
      </c>
      <c r="U121" s="90" t="str">
        <f t="shared" si="20"/>
        <v/>
      </c>
      <c r="V121" s="91" t="str">
        <f>IF(A121="","",VLOOKUP(A121,'Cons. P.A.'!A$14:W$1350,20,0))</f>
        <v/>
      </c>
      <c r="W121" s="91" t="str">
        <f>IF(A121="","",VLOOKUP(A121,'Cons. P.A.'!A$14:AM$1350,32,0))</f>
        <v/>
      </c>
      <c r="X121" s="90" t="str">
        <f t="shared" si="21"/>
        <v/>
      </c>
      <c r="Y121" s="14" t="str">
        <f>IF(A121="","",VLOOKUP(A121,'Cons. P.A.'!A$14:W$1350,22,0))</f>
        <v/>
      </c>
      <c r="Z121" s="14" t="str">
        <f>IF(A121="","",VLOOKUP(A121,'Cons. P.A.'!A$14:W$1350,21,0))</f>
        <v/>
      </c>
      <c r="AA121" s="14" t="str">
        <f>IF(A121="","",VLOOKUP(A121,'Cons. P.A.'!A$14:AM$1350,34,0))</f>
        <v/>
      </c>
      <c r="AB121" s="90" t="str">
        <f t="shared" si="22"/>
        <v/>
      </c>
      <c r="AC121" s="91" t="str">
        <f>IF(A121="","",VLOOKUP(A121,'Cons. P.A.'!A$14:W$1350,23,0))</f>
        <v/>
      </c>
      <c r="AD121" s="91" t="str">
        <f>IF(A121="","",VLOOKUP(A121,'Cons. P.A.'!A$14:AM$1350,35,0))</f>
        <v/>
      </c>
      <c r="AE121" s="90" t="str">
        <f t="shared" si="23"/>
        <v/>
      </c>
      <c r="AO121" s="15" t="str">
        <f>IF(A121="","",VLOOKUP(A121,'Cons. P.A.'!A$14:AM$1350,37,0))</f>
        <v/>
      </c>
      <c r="AP121" s="80" t="str">
        <f t="shared" si="24"/>
        <v/>
      </c>
      <c r="AQ121" s="80" t="str">
        <f t="shared" si="25"/>
        <v/>
      </c>
      <c r="AR121" s="80" t="str">
        <f t="shared" si="26"/>
        <v/>
      </c>
      <c r="AS121" s="80" t="str">
        <f t="shared" si="27"/>
        <v/>
      </c>
    </row>
    <row r="122" spans="1:45" ht="33.75" customHeight="1">
      <c r="A122" s="88" t="str">
        <f t="shared" si="15"/>
        <v/>
      </c>
      <c r="B122" s="89" t="str">
        <f>IF(A122="","",VLOOKUP(A122,'Cons. P.A.'!A$14:W$1350,5,0))</f>
        <v/>
      </c>
      <c r="C122" s="14" t="str">
        <f>IF(A122="","",VLOOKUP(A122,'Cons. P.A.'!A$14:W$1350,6,0))</f>
        <v/>
      </c>
      <c r="D122" s="14" t="str">
        <f>IF(A122="","",VLOOKUP(A122,'Cons. P.A.'!A$14:W$1350,13,0))</f>
        <v/>
      </c>
      <c r="E122" s="14" t="str">
        <f>IF(A122="","",VLOOKUP(A122,'Cons. P.A.'!A$14:W$1350,12,0))</f>
        <v/>
      </c>
      <c r="F122" s="14" t="str">
        <f>IF(A122="","",VLOOKUP(A122,'Cons. P.A.'!A$14:AM$1350,25,0))</f>
        <v/>
      </c>
      <c r="G122" s="90" t="str">
        <f t="shared" si="16"/>
        <v/>
      </c>
      <c r="H122" s="91" t="str">
        <f>IF(A122="","",VLOOKUP(A122,'Cons. P.A.'!A$14:W$1350,14,0))</f>
        <v/>
      </c>
      <c r="I122" s="91" t="str">
        <f>IF(A122="","",VLOOKUP(A122,'Cons. P.A.'!A$14:AM$1350,26,0))</f>
        <v/>
      </c>
      <c r="J122" s="90" t="str">
        <f t="shared" si="17"/>
        <v/>
      </c>
      <c r="K122" s="14" t="str">
        <f>IF(A122="","",VLOOKUP(A122,'Cons. P.A.'!A$14:W$1350,16,0))</f>
        <v/>
      </c>
      <c r="L122" s="14" t="str">
        <f>IF(A122="","",VLOOKUP(A122,'Cons. P.A.'!A$14:W$1350,15,0))</f>
        <v/>
      </c>
      <c r="M122" s="14" t="str">
        <f>IF(A122="","",VLOOKUP(A122,'Cons. P.A.'!A$14:AM$1350,28,0))</f>
        <v/>
      </c>
      <c r="N122" s="90" t="str">
        <f t="shared" si="18"/>
        <v/>
      </c>
      <c r="O122" s="91" t="str">
        <f>IF(A122="","",VLOOKUP(A122,'Cons. P.A.'!A$14:W$1350,17,0))</f>
        <v/>
      </c>
      <c r="P122" s="91" t="str">
        <f>IF(A122="","",VLOOKUP(A122,'Cons. P.A.'!A$14:AM$1350,29,0))</f>
        <v/>
      </c>
      <c r="Q122" s="90" t="str">
        <f t="shared" si="19"/>
        <v/>
      </c>
      <c r="R122" s="14" t="str">
        <f>IF(A122="","",VLOOKUP(A122,'Cons. P.A.'!A$14:W$1350,19,0))</f>
        <v/>
      </c>
      <c r="S122" s="14" t="str">
        <f>IF(A122="","",VLOOKUP(A122,'Cons. P.A.'!A$14:W$1350,18,0))</f>
        <v/>
      </c>
      <c r="T122" s="14" t="str">
        <f>IF(A122="","",VLOOKUP(A122,'Cons. P.A.'!A$14:AM$1350,31,0))</f>
        <v/>
      </c>
      <c r="U122" s="90" t="str">
        <f t="shared" si="20"/>
        <v/>
      </c>
      <c r="V122" s="91" t="str">
        <f>IF(A122="","",VLOOKUP(A122,'Cons. P.A.'!A$14:W$1350,20,0))</f>
        <v/>
      </c>
      <c r="W122" s="91" t="str">
        <f>IF(A122="","",VLOOKUP(A122,'Cons. P.A.'!A$14:AM$1350,32,0))</f>
        <v/>
      </c>
      <c r="X122" s="90" t="str">
        <f t="shared" si="21"/>
        <v/>
      </c>
      <c r="Y122" s="14" t="str">
        <f>IF(A122="","",VLOOKUP(A122,'Cons. P.A.'!A$14:W$1350,22,0))</f>
        <v/>
      </c>
      <c r="Z122" s="14" t="str">
        <f>IF(A122="","",VLOOKUP(A122,'Cons. P.A.'!A$14:W$1350,21,0))</f>
        <v/>
      </c>
      <c r="AA122" s="14" t="str">
        <f>IF(A122="","",VLOOKUP(A122,'Cons. P.A.'!A$14:AM$1350,34,0))</f>
        <v/>
      </c>
      <c r="AB122" s="90" t="str">
        <f t="shared" si="22"/>
        <v/>
      </c>
      <c r="AC122" s="91" t="str">
        <f>IF(A122="","",VLOOKUP(A122,'Cons. P.A.'!A$14:W$1350,23,0))</f>
        <v/>
      </c>
      <c r="AD122" s="91" t="str">
        <f>IF(A122="","",VLOOKUP(A122,'Cons. P.A.'!A$14:AM$1350,35,0))</f>
        <v/>
      </c>
      <c r="AE122" s="90" t="str">
        <f t="shared" si="23"/>
        <v/>
      </c>
      <c r="AO122" s="15" t="str">
        <f>IF(A122="","",VLOOKUP(A122,'Cons. P.A.'!A$14:AM$1350,37,0))</f>
        <v/>
      </c>
      <c r="AP122" s="80" t="str">
        <f t="shared" si="24"/>
        <v/>
      </c>
      <c r="AQ122" s="80" t="str">
        <f t="shared" si="25"/>
        <v/>
      </c>
      <c r="AR122" s="80" t="str">
        <f t="shared" si="26"/>
        <v/>
      </c>
      <c r="AS122" s="80" t="str">
        <f t="shared" si="27"/>
        <v/>
      </c>
    </row>
    <row r="123" spans="1:45" ht="33.75" customHeight="1">
      <c r="A123" s="88" t="str">
        <f t="shared" si="15"/>
        <v/>
      </c>
      <c r="B123" s="89" t="str">
        <f>IF(A123="","",VLOOKUP(A123,'Cons. P.A.'!A$14:W$1350,5,0))</f>
        <v/>
      </c>
      <c r="C123" s="14" t="str">
        <f>IF(A123="","",VLOOKUP(A123,'Cons. P.A.'!A$14:W$1350,6,0))</f>
        <v/>
      </c>
      <c r="D123" s="14" t="str">
        <f>IF(A123="","",VLOOKUP(A123,'Cons. P.A.'!A$14:W$1350,13,0))</f>
        <v/>
      </c>
      <c r="E123" s="14" t="str">
        <f>IF(A123="","",VLOOKUP(A123,'Cons. P.A.'!A$14:W$1350,12,0))</f>
        <v/>
      </c>
      <c r="F123" s="14" t="str">
        <f>IF(A123="","",VLOOKUP(A123,'Cons. P.A.'!A$14:AM$1350,25,0))</f>
        <v/>
      </c>
      <c r="G123" s="90" t="str">
        <f t="shared" si="16"/>
        <v/>
      </c>
      <c r="H123" s="91" t="str">
        <f>IF(A123="","",VLOOKUP(A123,'Cons. P.A.'!A$14:W$1350,14,0))</f>
        <v/>
      </c>
      <c r="I123" s="91" t="str">
        <f>IF(A123="","",VLOOKUP(A123,'Cons. P.A.'!A$14:AM$1350,26,0))</f>
        <v/>
      </c>
      <c r="J123" s="90" t="str">
        <f t="shared" si="17"/>
        <v/>
      </c>
      <c r="K123" s="14" t="str">
        <f>IF(A123="","",VLOOKUP(A123,'Cons. P.A.'!A$14:W$1350,16,0))</f>
        <v/>
      </c>
      <c r="L123" s="14" t="str">
        <f>IF(A123="","",VLOOKUP(A123,'Cons. P.A.'!A$14:W$1350,15,0))</f>
        <v/>
      </c>
      <c r="M123" s="14" t="str">
        <f>IF(A123="","",VLOOKUP(A123,'Cons. P.A.'!A$14:AM$1350,28,0))</f>
        <v/>
      </c>
      <c r="N123" s="90" t="str">
        <f t="shared" si="18"/>
        <v/>
      </c>
      <c r="O123" s="91" t="str">
        <f>IF(A123="","",VLOOKUP(A123,'Cons. P.A.'!A$14:W$1350,17,0))</f>
        <v/>
      </c>
      <c r="P123" s="91" t="str">
        <f>IF(A123="","",VLOOKUP(A123,'Cons. P.A.'!A$14:AM$1350,29,0))</f>
        <v/>
      </c>
      <c r="Q123" s="90" t="str">
        <f t="shared" si="19"/>
        <v/>
      </c>
      <c r="R123" s="14" t="str">
        <f>IF(A123="","",VLOOKUP(A123,'Cons. P.A.'!A$14:W$1350,19,0))</f>
        <v/>
      </c>
      <c r="S123" s="14" t="str">
        <f>IF(A123="","",VLOOKUP(A123,'Cons. P.A.'!A$14:W$1350,18,0))</f>
        <v/>
      </c>
      <c r="T123" s="14" t="str">
        <f>IF(A123="","",VLOOKUP(A123,'Cons. P.A.'!A$14:AM$1350,31,0))</f>
        <v/>
      </c>
      <c r="U123" s="90" t="str">
        <f t="shared" si="20"/>
        <v/>
      </c>
      <c r="V123" s="91" t="str">
        <f>IF(A123="","",VLOOKUP(A123,'Cons. P.A.'!A$14:W$1350,20,0))</f>
        <v/>
      </c>
      <c r="W123" s="91" t="str">
        <f>IF(A123="","",VLOOKUP(A123,'Cons. P.A.'!A$14:AM$1350,32,0))</f>
        <v/>
      </c>
      <c r="X123" s="90" t="str">
        <f t="shared" si="21"/>
        <v/>
      </c>
      <c r="Y123" s="14" t="str">
        <f>IF(A123="","",VLOOKUP(A123,'Cons. P.A.'!A$14:W$1350,22,0))</f>
        <v/>
      </c>
      <c r="Z123" s="14" t="str">
        <f>IF(A123="","",VLOOKUP(A123,'Cons. P.A.'!A$14:W$1350,21,0))</f>
        <v/>
      </c>
      <c r="AA123" s="14" t="str">
        <f>IF(A123="","",VLOOKUP(A123,'Cons. P.A.'!A$14:AM$1350,34,0))</f>
        <v/>
      </c>
      <c r="AB123" s="90" t="str">
        <f t="shared" si="22"/>
        <v/>
      </c>
      <c r="AC123" s="91" t="str">
        <f>IF(A123="","",VLOOKUP(A123,'Cons. P.A.'!A$14:W$1350,23,0))</f>
        <v/>
      </c>
      <c r="AD123" s="91" t="str">
        <f>IF(A123="","",VLOOKUP(A123,'Cons. P.A.'!A$14:AM$1350,35,0))</f>
        <v/>
      </c>
      <c r="AE123" s="90" t="str">
        <f t="shared" si="23"/>
        <v/>
      </c>
      <c r="AO123" s="15" t="str">
        <f>IF(A123="","",VLOOKUP(A123,'Cons. P.A.'!A$14:AM$1350,37,0))</f>
        <v/>
      </c>
      <c r="AP123" s="80" t="str">
        <f t="shared" si="24"/>
        <v/>
      </c>
      <c r="AQ123" s="80" t="str">
        <f t="shared" si="25"/>
        <v/>
      </c>
      <c r="AR123" s="80" t="str">
        <f t="shared" si="26"/>
        <v/>
      </c>
      <c r="AS123" s="80" t="str">
        <f t="shared" si="27"/>
        <v/>
      </c>
    </row>
    <row r="124" spans="1:45" ht="33.75" customHeight="1">
      <c r="A124" s="88" t="str">
        <f t="shared" si="15"/>
        <v/>
      </c>
      <c r="B124" s="89" t="str">
        <f>IF(A124="","",VLOOKUP(A124,'Cons. P.A.'!A$14:W$1350,5,0))</f>
        <v/>
      </c>
      <c r="C124" s="14" t="str">
        <f>IF(A124="","",VLOOKUP(A124,'Cons. P.A.'!A$14:W$1350,6,0))</f>
        <v/>
      </c>
      <c r="D124" s="14" t="str">
        <f>IF(A124="","",VLOOKUP(A124,'Cons. P.A.'!A$14:W$1350,13,0))</f>
        <v/>
      </c>
      <c r="E124" s="14" t="str">
        <f>IF(A124="","",VLOOKUP(A124,'Cons. P.A.'!A$14:W$1350,12,0))</f>
        <v/>
      </c>
      <c r="F124" s="14" t="str">
        <f>IF(A124="","",VLOOKUP(A124,'Cons. P.A.'!A$14:AM$1350,25,0))</f>
        <v/>
      </c>
      <c r="G124" s="90" t="str">
        <f t="shared" si="16"/>
        <v/>
      </c>
      <c r="H124" s="91" t="str">
        <f>IF(A124="","",VLOOKUP(A124,'Cons. P.A.'!A$14:W$1350,14,0))</f>
        <v/>
      </c>
      <c r="I124" s="91" t="str">
        <f>IF(A124="","",VLOOKUP(A124,'Cons. P.A.'!A$14:AM$1350,26,0))</f>
        <v/>
      </c>
      <c r="J124" s="90" t="str">
        <f t="shared" si="17"/>
        <v/>
      </c>
      <c r="K124" s="14" t="str">
        <f>IF(A124="","",VLOOKUP(A124,'Cons. P.A.'!A$14:W$1350,16,0))</f>
        <v/>
      </c>
      <c r="L124" s="14" t="str">
        <f>IF(A124="","",VLOOKUP(A124,'Cons. P.A.'!A$14:W$1350,15,0))</f>
        <v/>
      </c>
      <c r="M124" s="14" t="str">
        <f>IF(A124="","",VLOOKUP(A124,'Cons. P.A.'!A$14:AM$1350,28,0))</f>
        <v/>
      </c>
      <c r="N124" s="90" t="str">
        <f t="shared" si="18"/>
        <v/>
      </c>
      <c r="O124" s="91" t="str">
        <f>IF(A124="","",VLOOKUP(A124,'Cons. P.A.'!A$14:W$1350,17,0))</f>
        <v/>
      </c>
      <c r="P124" s="91" t="str">
        <f>IF(A124="","",VLOOKUP(A124,'Cons. P.A.'!A$14:AM$1350,29,0))</f>
        <v/>
      </c>
      <c r="Q124" s="90" t="str">
        <f t="shared" si="19"/>
        <v/>
      </c>
      <c r="R124" s="14" t="str">
        <f>IF(A124="","",VLOOKUP(A124,'Cons. P.A.'!A$14:W$1350,19,0))</f>
        <v/>
      </c>
      <c r="S124" s="14" t="str">
        <f>IF(A124="","",VLOOKUP(A124,'Cons. P.A.'!A$14:W$1350,18,0))</f>
        <v/>
      </c>
      <c r="T124" s="14" t="str">
        <f>IF(A124="","",VLOOKUP(A124,'Cons. P.A.'!A$14:AM$1350,31,0))</f>
        <v/>
      </c>
      <c r="U124" s="90" t="str">
        <f t="shared" si="20"/>
        <v/>
      </c>
      <c r="V124" s="91" t="str">
        <f>IF(A124="","",VLOOKUP(A124,'Cons. P.A.'!A$14:W$1350,20,0))</f>
        <v/>
      </c>
      <c r="W124" s="91" t="str">
        <f>IF(A124="","",VLOOKUP(A124,'Cons. P.A.'!A$14:AM$1350,32,0))</f>
        <v/>
      </c>
      <c r="X124" s="90" t="str">
        <f t="shared" si="21"/>
        <v/>
      </c>
      <c r="Y124" s="14" t="str">
        <f>IF(A124="","",VLOOKUP(A124,'Cons. P.A.'!A$14:W$1350,22,0))</f>
        <v/>
      </c>
      <c r="Z124" s="14" t="str">
        <f>IF(A124="","",VLOOKUP(A124,'Cons. P.A.'!A$14:W$1350,21,0))</f>
        <v/>
      </c>
      <c r="AA124" s="14" t="str">
        <f>IF(A124="","",VLOOKUP(A124,'Cons. P.A.'!A$14:AM$1350,34,0))</f>
        <v/>
      </c>
      <c r="AB124" s="90" t="str">
        <f t="shared" si="22"/>
        <v/>
      </c>
      <c r="AC124" s="91" t="str">
        <f>IF(A124="","",VLOOKUP(A124,'Cons. P.A.'!A$14:W$1350,23,0))</f>
        <v/>
      </c>
      <c r="AD124" s="91" t="str">
        <f>IF(A124="","",VLOOKUP(A124,'Cons. P.A.'!A$14:AM$1350,35,0))</f>
        <v/>
      </c>
      <c r="AE124" s="90" t="str">
        <f t="shared" si="23"/>
        <v/>
      </c>
      <c r="AO124" s="15" t="str">
        <f>IF(A124="","",VLOOKUP(A124,'Cons. P.A.'!A$14:AM$1350,37,0))</f>
        <v/>
      </c>
      <c r="AP124" s="80" t="str">
        <f t="shared" si="24"/>
        <v/>
      </c>
      <c r="AQ124" s="80" t="str">
        <f t="shared" si="25"/>
        <v/>
      </c>
      <c r="AR124" s="80" t="str">
        <f t="shared" si="26"/>
        <v/>
      </c>
      <c r="AS124" s="80" t="str">
        <f t="shared" si="27"/>
        <v/>
      </c>
    </row>
    <row r="125" spans="1:45" ht="33.75" customHeight="1">
      <c r="A125" s="88" t="str">
        <f t="shared" si="15"/>
        <v/>
      </c>
      <c r="B125" s="89" t="str">
        <f>IF(A125="","",VLOOKUP(A125,'Cons. P.A.'!A$14:W$1350,5,0))</f>
        <v/>
      </c>
      <c r="C125" s="14" t="str">
        <f>IF(A125="","",VLOOKUP(A125,'Cons. P.A.'!A$14:W$1350,6,0))</f>
        <v/>
      </c>
      <c r="D125" s="14" t="str">
        <f>IF(A125="","",VLOOKUP(A125,'Cons. P.A.'!A$14:W$1350,13,0))</f>
        <v/>
      </c>
      <c r="E125" s="14" t="str">
        <f>IF(A125="","",VLOOKUP(A125,'Cons. P.A.'!A$14:W$1350,12,0))</f>
        <v/>
      </c>
      <c r="F125" s="14" t="str">
        <f>IF(A125="","",VLOOKUP(A125,'Cons. P.A.'!A$14:AM$1350,25,0))</f>
        <v/>
      </c>
      <c r="G125" s="90" t="str">
        <f t="shared" si="16"/>
        <v/>
      </c>
      <c r="H125" s="91" t="str">
        <f>IF(A125="","",VLOOKUP(A125,'Cons. P.A.'!A$14:W$1350,14,0))</f>
        <v/>
      </c>
      <c r="I125" s="91" t="str">
        <f>IF(A125="","",VLOOKUP(A125,'Cons. P.A.'!A$14:AM$1350,26,0))</f>
        <v/>
      </c>
      <c r="J125" s="90" t="str">
        <f t="shared" si="17"/>
        <v/>
      </c>
      <c r="K125" s="14" t="str">
        <f>IF(A125="","",VLOOKUP(A125,'Cons. P.A.'!A$14:W$1350,16,0))</f>
        <v/>
      </c>
      <c r="L125" s="14" t="str">
        <f>IF(A125="","",VLOOKUP(A125,'Cons. P.A.'!A$14:W$1350,15,0))</f>
        <v/>
      </c>
      <c r="M125" s="14" t="str">
        <f>IF(A125="","",VLOOKUP(A125,'Cons. P.A.'!A$14:AM$1350,28,0))</f>
        <v/>
      </c>
      <c r="N125" s="90" t="str">
        <f t="shared" si="18"/>
        <v/>
      </c>
      <c r="O125" s="91" t="str">
        <f>IF(A125="","",VLOOKUP(A125,'Cons. P.A.'!A$14:W$1350,17,0))</f>
        <v/>
      </c>
      <c r="P125" s="91" t="str">
        <f>IF(A125="","",VLOOKUP(A125,'Cons. P.A.'!A$14:AM$1350,29,0))</f>
        <v/>
      </c>
      <c r="Q125" s="90" t="str">
        <f t="shared" si="19"/>
        <v/>
      </c>
      <c r="R125" s="14" t="str">
        <f>IF(A125="","",VLOOKUP(A125,'Cons. P.A.'!A$14:W$1350,19,0))</f>
        <v/>
      </c>
      <c r="S125" s="14" t="str">
        <f>IF(A125="","",VLOOKUP(A125,'Cons. P.A.'!A$14:W$1350,18,0))</f>
        <v/>
      </c>
      <c r="T125" s="14" t="str">
        <f>IF(A125="","",VLOOKUP(A125,'Cons. P.A.'!A$14:AM$1350,31,0))</f>
        <v/>
      </c>
      <c r="U125" s="90" t="str">
        <f t="shared" si="20"/>
        <v/>
      </c>
      <c r="V125" s="91" t="str">
        <f>IF(A125="","",VLOOKUP(A125,'Cons. P.A.'!A$14:W$1350,20,0))</f>
        <v/>
      </c>
      <c r="W125" s="91" t="str">
        <f>IF(A125="","",VLOOKUP(A125,'Cons. P.A.'!A$14:AM$1350,32,0))</f>
        <v/>
      </c>
      <c r="X125" s="90" t="str">
        <f t="shared" si="21"/>
        <v/>
      </c>
      <c r="Y125" s="14" t="str">
        <f>IF(A125="","",VLOOKUP(A125,'Cons. P.A.'!A$14:W$1350,22,0))</f>
        <v/>
      </c>
      <c r="Z125" s="14" t="str">
        <f>IF(A125="","",VLOOKUP(A125,'Cons. P.A.'!A$14:W$1350,21,0))</f>
        <v/>
      </c>
      <c r="AA125" s="14" t="str">
        <f>IF(A125="","",VLOOKUP(A125,'Cons. P.A.'!A$14:AM$1350,34,0))</f>
        <v/>
      </c>
      <c r="AB125" s="90" t="str">
        <f t="shared" si="22"/>
        <v/>
      </c>
      <c r="AC125" s="91" t="str">
        <f>IF(A125="","",VLOOKUP(A125,'Cons. P.A.'!A$14:W$1350,23,0))</f>
        <v/>
      </c>
      <c r="AD125" s="91" t="str">
        <f>IF(A125="","",VLOOKUP(A125,'Cons. P.A.'!A$14:AM$1350,35,0))</f>
        <v/>
      </c>
      <c r="AE125" s="90" t="str">
        <f t="shared" si="23"/>
        <v/>
      </c>
      <c r="AO125" s="15" t="str">
        <f>IF(A125="","",VLOOKUP(A125,'Cons. P.A.'!A$14:AM$1350,37,0))</f>
        <v/>
      </c>
      <c r="AP125" s="80" t="str">
        <f t="shared" si="24"/>
        <v/>
      </c>
      <c r="AQ125" s="80" t="str">
        <f t="shared" si="25"/>
        <v/>
      </c>
      <c r="AR125" s="80" t="str">
        <f t="shared" si="26"/>
        <v/>
      </c>
      <c r="AS125" s="80" t="str">
        <f t="shared" si="27"/>
        <v/>
      </c>
    </row>
    <row r="126" spans="1:45" ht="33.75" customHeight="1">
      <c r="A126" s="88" t="str">
        <f t="shared" si="15"/>
        <v/>
      </c>
      <c r="B126" s="89" t="str">
        <f>IF(A126="","",VLOOKUP(A126,'Cons. P.A.'!A$14:W$1350,5,0))</f>
        <v/>
      </c>
      <c r="C126" s="14" t="str">
        <f>IF(A126="","",VLOOKUP(A126,'Cons. P.A.'!A$14:W$1350,6,0))</f>
        <v/>
      </c>
      <c r="D126" s="14" t="str">
        <f>IF(A126="","",VLOOKUP(A126,'Cons. P.A.'!A$14:W$1350,13,0))</f>
        <v/>
      </c>
      <c r="E126" s="14" t="str">
        <f>IF(A126="","",VLOOKUP(A126,'Cons. P.A.'!A$14:W$1350,12,0))</f>
        <v/>
      </c>
      <c r="F126" s="14" t="str">
        <f>IF(A126="","",VLOOKUP(A126,'Cons. P.A.'!A$14:AM$1350,25,0))</f>
        <v/>
      </c>
      <c r="G126" s="90" t="str">
        <f t="shared" si="16"/>
        <v/>
      </c>
      <c r="H126" s="91" t="str">
        <f>IF(A126="","",VLOOKUP(A126,'Cons. P.A.'!A$14:W$1350,14,0))</f>
        <v/>
      </c>
      <c r="I126" s="91" t="str">
        <f>IF(A126="","",VLOOKUP(A126,'Cons. P.A.'!A$14:AM$1350,26,0))</f>
        <v/>
      </c>
      <c r="J126" s="90" t="str">
        <f t="shared" si="17"/>
        <v/>
      </c>
      <c r="K126" s="14" t="str">
        <f>IF(A126="","",VLOOKUP(A126,'Cons. P.A.'!A$14:W$1350,16,0))</f>
        <v/>
      </c>
      <c r="L126" s="14" t="str">
        <f>IF(A126="","",VLOOKUP(A126,'Cons. P.A.'!A$14:W$1350,15,0))</f>
        <v/>
      </c>
      <c r="M126" s="14" t="str">
        <f>IF(A126="","",VLOOKUP(A126,'Cons. P.A.'!A$14:AM$1350,28,0))</f>
        <v/>
      </c>
      <c r="N126" s="90" t="str">
        <f t="shared" si="18"/>
        <v/>
      </c>
      <c r="O126" s="91" t="str">
        <f>IF(A126="","",VLOOKUP(A126,'Cons. P.A.'!A$14:W$1350,17,0))</f>
        <v/>
      </c>
      <c r="P126" s="91" t="str">
        <f>IF(A126="","",VLOOKUP(A126,'Cons. P.A.'!A$14:AM$1350,29,0))</f>
        <v/>
      </c>
      <c r="Q126" s="90" t="str">
        <f t="shared" si="19"/>
        <v/>
      </c>
      <c r="R126" s="14" t="str">
        <f>IF(A126="","",VLOOKUP(A126,'Cons. P.A.'!A$14:W$1350,19,0))</f>
        <v/>
      </c>
      <c r="S126" s="14" t="str">
        <f>IF(A126="","",VLOOKUP(A126,'Cons. P.A.'!A$14:W$1350,18,0))</f>
        <v/>
      </c>
      <c r="T126" s="14" t="str">
        <f>IF(A126="","",VLOOKUP(A126,'Cons. P.A.'!A$14:AM$1350,31,0))</f>
        <v/>
      </c>
      <c r="U126" s="90" t="str">
        <f t="shared" si="20"/>
        <v/>
      </c>
      <c r="V126" s="91" t="str">
        <f>IF(A126="","",VLOOKUP(A126,'Cons. P.A.'!A$14:W$1350,20,0))</f>
        <v/>
      </c>
      <c r="W126" s="91" t="str">
        <f>IF(A126="","",VLOOKUP(A126,'Cons. P.A.'!A$14:AM$1350,32,0))</f>
        <v/>
      </c>
      <c r="X126" s="90" t="str">
        <f t="shared" si="21"/>
        <v/>
      </c>
      <c r="Y126" s="14" t="str">
        <f>IF(A126="","",VLOOKUP(A126,'Cons. P.A.'!A$14:W$1350,22,0))</f>
        <v/>
      </c>
      <c r="Z126" s="14" t="str">
        <f>IF(A126="","",VLOOKUP(A126,'Cons. P.A.'!A$14:W$1350,21,0))</f>
        <v/>
      </c>
      <c r="AA126" s="14" t="str">
        <f>IF(A126="","",VLOOKUP(A126,'Cons. P.A.'!A$14:AM$1350,34,0))</f>
        <v/>
      </c>
      <c r="AB126" s="90" t="str">
        <f t="shared" si="22"/>
        <v/>
      </c>
      <c r="AC126" s="91" t="str">
        <f>IF(A126="","",VLOOKUP(A126,'Cons. P.A.'!A$14:W$1350,23,0))</f>
        <v/>
      </c>
      <c r="AD126" s="91" t="str">
        <f>IF(A126="","",VLOOKUP(A126,'Cons. P.A.'!A$14:AM$1350,35,0))</f>
        <v/>
      </c>
      <c r="AE126" s="90" t="str">
        <f t="shared" si="23"/>
        <v/>
      </c>
      <c r="AO126" s="15" t="str">
        <f>IF(A126="","",VLOOKUP(A126,'Cons. P.A.'!A$14:AM$1350,37,0))</f>
        <v/>
      </c>
      <c r="AP126" s="80" t="str">
        <f t="shared" si="24"/>
        <v/>
      </c>
      <c r="AQ126" s="80" t="str">
        <f t="shared" si="25"/>
        <v/>
      </c>
      <c r="AR126" s="80" t="str">
        <f t="shared" si="26"/>
        <v/>
      </c>
      <c r="AS126" s="80" t="str">
        <f t="shared" si="27"/>
        <v/>
      </c>
    </row>
    <row r="127" spans="1:45" ht="33.75" customHeight="1">
      <c r="A127" s="88" t="str">
        <f t="shared" si="15"/>
        <v/>
      </c>
      <c r="B127" s="89" t="str">
        <f>IF(A127="","",VLOOKUP(A127,'Cons. P.A.'!A$14:W$1350,5,0))</f>
        <v/>
      </c>
      <c r="C127" s="14" t="str">
        <f>IF(A127="","",VLOOKUP(A127,'Cons. P.A.'!A$14:W$1350,6,0))</f>
        <v/>
      </c>
      <c r="D127" s="14" t="str">
        <f>IF(A127="","",VLOOKUP(A127,'Cons. P.A.'!A$14:W$1350,13,0))</f>
        <v/>
      </c>
      <c r="E127" s="14" t="str">
        <f>IF(A127="","",VLOOKUP(A127,'Cons. P.A.'!A$14:W$1350,12,0))</f>
        <v/>
      </c>
      <c r="F127" s="14" t="str">
        <f>IF(A127="","",VLOOKUP(A127,'Cons. P.A.'!A$14:AM$1350,25,0))</f>
        <v/>
      </c>
      <c r="G127" s="90" t="str">
        <f t="shared" si="16"/>
        <v/>
      </c>
      <c r="H127" s="91" t="str">
        <f>IF(A127="","",VLOOKUP(A127,'Cons. P.A.'!A$14:W$1350,14,0))</f>
        <v/>
      </c>
      <c r="I127" s="91" t="str">
        <f>IF(A127="","",VLOOKUP(A127,'Cons. P.A.'!A$14:AM$1350,26,0))</f>
        <v/>
      </c>
      <c r="J127" s="90" t="str">
        <f t="shared" si="17"/>
        <v/>
      </c>
      <c r="K127" s="14" t="str">
        <f>IF(A127="","",VLOOKUP(A127,'Cons. P.A.'!A$14:W$1350,16,0))</f>
        <v/>
      </c>
      <c r="L127" s="14" t="str">
        <f>IF(A127="","",VLOOKUP(A127,'Cons. P.A.'!A$14:W$1350,15,0))</f>
        <v/>
      </c>
      <c r="M127" s="14" t="str">
        <f>IF(A127="","",VLOOKUP(A127,'Cons. P.A.'!A$14:AM$1350,28,0))</f>
        <v/>
      </c>
      <c r="N127" s="90" t="str">
        <f t="shared" si="18"/>
        <v/>
      </c>
      <c r="O127" s="91" t="str">
        <f>IF(A127="","",VLOOKUP(A127,'Cons. P.A.'!A$14:W$1350,17,0))</f>
        <v/>
      </c>
      <c r="P127" s="91" t="str">
        <f>IF(A127="","",VLOOKUP(A127,'Cons. P.A.'!A$14:AM$1350,29,0))</f>
        <v/>
      </c>
      <c r="Q127" s="90" t="str">
        <f t="shared" si="19"/>
        <v/>
      </c>
      <c r="R127" s="14" t="str">
        <f>IF(A127="","",VLOOKUP(A127,'Cons. P.A.'!A$14:W$1350,19,0))</f>
        <v/>
      </c>
      <c r="S127" s="14" t="str">
        <f>IF(A127="","",VLOOKUP(A127,'Cons. P.A.'!A$14:W$1350,18,0))</f>
        <v/>
      </c>
      <c r="T127" s="14" t="str">
        <f>IF(A127="","",VLOOKUP(A127,'Cons. P.A.'!A$14:AM$1350,31,0))</f>
        <v/>
      </c>
      <c r="U127" s="90" t="str">
        <f t="shared" si="20"/>
        <v/>
      </c>
      <c r="V127" s="91" t="str">
        <f>IF(A127="","",VLOOKUP(A127,'Cons. P.A.'!A$14:W$1350,20,0))</f>
        <v/>
      </c>
      <c r="W127" s="91" t="str">
        <f>IF(A127="","",VLOOKUP(A127,'Cons. P.A.'!A$14:AM$1350,32,0))</f>
        <v/>
      </c>
      <c r="X127" s="90" t="str">
        <f t="shared" si="21"/>
        <v/>
      </c>
      <c r="Y127" s="14" t="str">
        <f>IF(A127="","",VLOOKUP(A127,'Cons. P.A.'!A$14:W$1350,22,0))</f>
        <v/>
      </c>
      <c r="Z127" s="14" t="str">
        <f>IF(A127="","",VLOOKUP(A127,'Cons. P.A.'!A$14:W$1350,21,0))</f>
        <v/>
      </c>
      <c r="AA127" s="14" t="str">
        <f>IF(A127="","",VLOOKUP(A127,'Cons. P.A.'!A$14:AM$1350,34,0))</f>
        <v/>
      </c>
      <c r="AB127" s="90" t="str">
        <f t="shared" si="22"/>
        <v/>
      </c>
      <c r="AC127" s="91" t="str">
        <f>IF(A127="","",VLOOKUP(A127,'Cons. P.A.'!A$14:W$1350,23,0))</f>
        <v/>
      </c>
      <c r="AD127" s="91" t="str">
        <f>IF(A127="","",VLOOKUP(A127,'Cons. P.A.'!A$14:AM$1350,35,0))</f>
        <v/>
      </c>
      <c r="AE127" s="90" t="str">
        <f t="shared" si="23"/>
        <v/>
      </c>
      <c r="AO127" s="15" t="str">
        <f>IF(A127="","",VLOOKUP(A127,'Cons. P.A.'!A$14:AM$1350,37,0))</f>
        <v/>
      </c>
      <c r="AP127" s="80" t="str">
        <f t="shared" si="24"/>
        <v/>
      </c>
      <c r="AQ127" s="80" t="str">
        <f t="shared" si="25"/>
        <v/>
      </c>
      <c r="AR127" s="80" t="str">
        <f t="shared" si="26"/>
        <v/>
      </c>
      <c r="AS127" s="80" t="str">
        <f t="shared" si="27"/>
        <v/>
      </c>
    </row>
    <row r="128" spans="1:45" ht="33.75" customHeight="1">
      <c r="A128" s="88" t="str">
        <f t="shared" si="15"/>
        <v/>
      </c>
      <c r="B128" s="89" t="str">
        <f>IF(A128="","",VLOOKUP(A128,'Cons. P.A.'!A$14:W$1350,5,0))</f>
        <v/>
      </c>
      <c r="C128" s="14" t="str">
        <f>IF(A128="","",VLOOKUP(A128,'Cons. P.A.'!A$14:W$1350,6,0))</f>
        <v/>
      </c>
      <c r="D128" s="14" t="str">
        <f>IF(A128="","",VLOOKUP(A128,'Cons. P.A.'!A$14:W$1350,13,0))</f>
        <v/>
      </c>
      <c r="E128" s="14" t="str">
        <f>IF(A128="","",VLOOKUP(A128,'Cons. P.A.'!A$14:W$1350,12,0))</f>
        <v/>
      </c>
      <c r="F128" s="14" t="str">
        <f>IF(A128="","",VLOOKUP(A128,'Cons. P.A.'!A$14:AM$1350,25,0))</f>
        <v/>
      </c>
      <c r="G128" s="90" t="str">
        <f t="shared" si="16"/>
        <v/>
      </c>
      <c r="H128" s="91" t="str">
        <f>IF(A128="","",VLOOKUP(A128,'Cons. P.A.'!A$14:W$1350,14,0))</f>
        <v/>
      </c>
      <c r="I128" s="91" t="str">
        <f>IF(A128="","",VLOOKUP(A128,'Cons. P.A.'!A$14:AM$1350,26,0))</f>
        <v/>
      </c>
      <c r="J128" s="90" t="str">
        <f t="shared" si="17"/>
        <v/>
      </c>
      <c r="K128" s="14" t="str">
        <f>IF(A128="","",VLOOKUP(A128,'Cons. P.A.'!A$14:W$1350,16,0))</f>
        <v/>
      </c>
      <c r="L128" s="14" t="str">
        <f>IF(A128="","",VLOOKUP(A128,'Cons. P.A.'!A$14:W$1350,15,0))</f>
        <v/>
      </c>
      <c r="M128" s="14" t="str">
        <f>IF(A128="","",VLOOKUP(A128,'Cons. P.A.'!A$14:AM$1350,28,0))</f>
        <v/>
      </c>
      <c r="N128" s="90" t="str">
        <f t="shared" si="18"/>
        <v/>
      </c>
      <c r="O128" s="91" t="str">
        <f>IF(A128="","",VLOOKUP(A128,'Cons. P.A.'!A$14:W$1350,17,0))</f>
        <v/>
      </c>
      <c r="P128" s="91" t="str">
        <f>IF(A128="","",VLOOKUP(A128,'Cons. P.A.'!A$14:AM$1350,29,0))</f>
        <v/>
      </c>
      <c r="Q128" s="90" t="str">
        <f t="shared" si="19"/>
        <v/>
      </c>
      <c r="R128" s="14" t="str">
        <f>IF(A128="","",VLOOKUP(A128,'Cons. P.A.'!A$14:W$1350,19,0))</f>
        <v/>
      </c>
      <c r="S128" s="14" t="str">
        <f>IF(A128="","",VLOOKUP(A128,'Cons. P.A.'!A$14:W$1350,18,0))</f>
        <v/>
      </c>
      <c r="T128" s="14" t="str">
        <f>IF(A128="","",VLOOKUP(A128,'Cons. P.A.'!A$14:AM$1350,31,0))</f>
        <v/>
      </c>
      <c r="U128" s="90" t="str">
        <f t="shared" si="20"/>
        <v/>
      </c>
      <c r="V128" s="91" t="str">
        <f>IF(A128="","",VLOOKUP(A128,'Cons. P.A.'!A$14:W$1350,20,0))</f>
        <v/>
      </c>
      <c r="W128" s="91" t="str">
        <f>IF(A128="","",VLOOKUP(A128,'Cons. P.A.'!A$14:AM$1350,32,0))</f>
        <v/>
      </c>
      <c r="X128" s="90" t="str">
        <f t="shared" si="21"/>
        <v/>
      </c>
      <c r="Y128" s="14" t="str">
        <f>IF(A128="","",VLOOKUP(A128,'Cons. P.A.'!A$14:W$1350,22,0))</f>
        <v/>
      </c>
      <c r="Z128" s="14" t="str">
        <f>IF(A128="","",VLOOKUP(A128,'Cons. P.A.'!A$14:W$1350,21,0))</f>
        <v/>
      </c>
      <c r="AA128" s="14" t="str">
        <f>IF(A128="","",VLOOKUP(A128,'Cons. P.A.'!A$14:AM$1350,34,0))</f>
        <v/>
      </c>
      <c r="AB128" s="90" t="str">
        <f t="shared" si="22"/>
        <v/>
      </c>
      <c r="AC128" s="91" t="str">
        <f>IF(A128="","",VLOOKUP(A128,'Cons. P.A.'!A$14:W$1350,23,0))</f>
        <v/>
      </c>
      <c r="AD128" s="91" t="str">
        <f>IF(A128="","",VLOOKUP(A128,'Cons. P.A.'!A$14:AM$1350,35,0))</f>
        <v/>
      </c>
      <c r="AE128" s="90" t="str">
        <f t="shared" si="23"/>
        <v/>
      </c>
      <c r="AO128" s="15" t="str">
        <f>IF(A128="","",VLOOKUP(A128,'Cons. P.A.'!A$14:AM$1350,37,0))</f>
        <v/>
      </c>
      <c r="AP128" s="80" t="str">
        <f t="shared" si="24"/>
        <v/>
      </c>
      <c r="AQ128" s="80" t="str">
        <f t="shared" si="25"/>
        <v/>
      </c>
      <c r="AR128" s="80" t="str">
        <f t="shared" si="26"/>
        <v/>
      </c>
      <c r="AS128" s="80" t="str">
        <f t="shared" si="27"/>
        <v/>
      </c>
    </row>
    <row r="129" spans="1:45" ht="33.75" customHeight="1">
      <c r="A129" s="88" t="str">
        <f t="shared" si="15"/>
        <v/>
      </c>
      <c r="B129" s="89" t="str">
        <f>IF(A129="","",VLOOKUP(A129,'Cons. P.A.'!A$14:W$1350,5,0))</f>
        <v/>
      </c>
      <c r="C129" s="14" t="str">
        <f>IF(A129="","",VLOOKUP(A129,'Cons. P.A.'!A$14:W$1350,6,0))</f>
        <v/>
      </c>
      <c r="D129" s="14" t="str">
        <f>IF(A129="","",VLOOKUP(A129,'Cons. P.A.'!A$14:W$1350,13,0))</f>
        <v/>
      </c>
      <c r="E129" s="14" t="str">
        <f>IF(A129="","",VLOOKUP(A129,'Cons. P.A.'!A$14:W$1350,12,0))</f>
        <v/>
      </c>
      <c r="F129" s="14" t="str">
        <f>IF(A129="","",VLOOKUP(A129,'Cons. P.A.'!A$14:AM$1350,25,0))</f>
        <v/>
      </c>
      <c r="G129" s="90" t="str">
        <f t="shared" si="16"/>
        <v/>
      </c>
      <c r="H129" s="91" t="str">
        <f>IF(A129="","",VLOOKUP(A129,'Cons. P.A.'!A$14:W$1350,14,0))</f>
        <v/>
      </c>
      <c r="I129" s="91" t="str">
        <f>IF(A129="","",VLOOKUP(A129,'Cons. P.A.'!A$14:AM$1350,26,0))</f>
        <v/>
      </c>
      <c r="J129" s="90" t="str">
        <f t="shared" si="17"/>
        <v/>
      </c>
      <c r="K129" s="14" t="str">
        <f>IF(A129="","",VLOOKUP(A129,'Cons. P.A.'!A$14:W$1350,16,0))</f>
        <v/>
      </c>
      <c r="L129" s="14" t="str">
        <f>IF(A129="","",VLOOKUP(A129,'Cons. P.A.'!A$14:W$1350,15,0))</f>
        <v/>
      </c>
      <c r="M129" s="14" t="str">
        <f>IF(A129="","",VLOOKUP(A129,'Cons. P.A.'!A$14:AM$1350,28,0))</f>
        <v/>
      </c>
      <c r="N129" s="90" t="str">
        <f t="shared" si="18"/>
        <v/>
      </c>
      <c r="O129" s="91" t="str">
        <f>IF(A129="","",VLOOKUP(A129,'Cons. P.A.'!A$14:W$1350,17,0))</f>
        <v/>
      </c>
      <c r="P129" s="91" t="str">
        <f>IF(A129="","",VLOOKUP(A129,'Cons. P.A.'!A$14:AM$1350,29,0))</f>
        <v/>
      </c>
      <c r="Q129" s="90" t="str">
        <f t="shared" si="19"/>
        <v/>
      </c>
      <c r="R129" s="14" t="str">
        <f>IF(A129="","",VLOOKUP(A129,'Cons. P.A.'!A$14:W$1350,19,0))</f>
        <v/>
      </c>
      <c r="S129" s="14" t="str">
        <f>IF(A129="","",VLOOKUP(A129,'Cons. P.A.'!A$14:W$1350,18,0))</f>
        <v/>
      </c>
      <c r="T129" s="14" t="str">
        <f>IF(A129="","",VLOOKUP(A129,'Cons. P.A.'!A$14:AM$1350,31,0))</f>
        <v/>
      </c>
      <c r="U129" s="90" t="str">
        <f t="shared" si="20"/>
        <v/>
      </c>
      <c r="V129" s="91" t="str">
        <f>IF(A129="","",VLOOKUP(A129,'Cons. P.A.'!A$14:W$1350,20,0))</f>
        <v/>
      </c>
      <c r="W129" s="91" t="str">
        <f>IF(A129="","",VLOOKUP(A129,'Cons. P.A.'!A$14:AM$1350,32,0))</f>
        <v/>
      </c>
      <c r="X129" s="90" t="str">
        <f t="shared" si="21"/>
        <v/>
      </c>
      <c r="Y129" s="14" t="str">
        <f>IF(A129="","",VLOOKUP(A129,'Cons. P.A.'!A$14:W$1350,22,0))</f>
        <v/>
      </c>
      <c r="Z129" s="14" t="str">
        <f>IF(A129="","",VLOOKUP(A129,'Cons. P.A.'!A$14:W$1350,21,0))</f>
        <v/>
      </c>
      <c r="AA129" s="14" t="str">
        <f>IF(A129="","",VLOOKUP(A129,'Cons. P.A.'!A$14:AM$1350,34,0))</f>
        <v/>
      </c>
      <c r="AB129" s="90" t="str">
        <f t="shared" si="22"/>
        <v/>
      </c>
      <c r="AC129" s="91" t="str">
        <f>IF(A129="","",VLOOKUP(A129,'Cons. P.A.'!A$14:W$1350,23,0))</f>
        <v/>
      </c>
      <c r="AD129" s="91" t="str">
        <f>IF(A129="","",VLOOKUP(A129,'Cons. P.A.'!A$14:AM$1350,35,0))</f>
        <v/>
      </c>
      <c r="AE129" s="90" t="str">
        <f t="shared" si="23"/>
        <v/>
      </c>
      <c r="AO129" s="15" t="str">
        <f>IF(A129="","",VLOOKUP(A129,'Cons. P.A.'!A$14:AM$1350,37,0))</f>
        <v/>
      </c>
      <c r="AP129" s="80" t="str">
        <f t="shared" si="24"/>
        <v/>
      </c>
      <c r="AQ129" s="80" t="str">
        <f t="shared" si="25"/>
        <v/>
      </c>
      <c r="AR129" s="80" t="str">
        <f t="shared" si="26"/>
        <v/>
      </c>
      <c r="AS129" s="80" t="str">
        <f t="shared" si="27"/>
        <v/>
      </c>
    </row>
    <row r="130" spans="1:45" ht="33.75" customHeight="1">
      <c r="A130" s="88" t="str">
        <f t="shared" si="15"/>
        <v/>
      </c>
      <c r="B130" s="89" t="str">
        <f>IF(A130="","",VLOOKUP(A130,'Cons. P.A.'!A$14:W$1350,5,0))</f>
        <v/>
      </c>
      <c r="C130" s="14" t="str">
        <f>IF(A130="","",VLOOKUP(A130,'Cons. P.A.'!A$14:W$1350,6,0))</f>
        <v/>
      </c>
      <c r="D130" s="14" t="str">
        <f>IF(A130="","",VLOOKUP(A130,'Cons. P.A.'!A$14:W$1350,13,0))</f>
        <v/>
      </c>
      <c r="E130" s="14" t="str">
        <f>IF(A130="","",VLOOKUP(A130,'Cons. P.A.'!A$14:W$1350,12,0))</f>
        <v/>
      </c>
      <c r="F130" s="14" t="str">
        <f>IF(A130="","",VLOOKUP(A130,'Cons. P.A.'!A$14:AM$1350,25,0))</f>
        <v/>
      </c>
      <c r="G130" s="90" t="str">
        <f t="shared" si="16"/>
        <v/>
      </c>
      <c r="H130" s="91" t="str">
        <f>IF(A130="","",VLOOKUP(A130,'Cons. P.A.'!A$14:W$1350,14,0))</f>
        <v/>
      </c>
      <c r="I130" s="91" t="str">
        <f>IF(A130="","",VLOOKUP(A130,'Cons. P.A.'!A$14:AM$1350,26,0))</f>
        <v/>
      </c>
      <c r="J130" s="90" t="str">
        <f t="shared" si="17"/>
        <v/>
      </c>
      <c r="K130" s="14" t="str">
        <f>IF(A130="","",VLOOKUP(A130,'Cons. P.A.'!A$14:W$1350,16,0))</f>
        <v/>
      </c>
      <c r="L130" s="14" t="str">
        <f>IF(A130="","",VLOOKUP(A130,'Cons. P.A.'!A$14:W$1350,15,0))</f>
        <v/>
      </c>
      <c r="M130" s="14" t="str">
        <f>IF(A130="","",VLOOKUP(A130,'Cons. P.A.'!A$14:AM$1350,28,0))</f>
        <v/>
      </c>
      <c r="N130" s="90" t="str">
        <f t="shared" si="18"/>
        <v/>
      </c>
      <c r="O130" s="91" t="str">
        <f>IF(A130="","",VLOOKUP(A130,'Cons. P.A.'!A$14:W$1350,17,0))</f>
        <v/>
      </c>
      <c r="P130" s="91" t="str">
        <f>IF(A130="","",VLOOKUP(A130,'Cons. P.A.'!A$14:AM$1350,29,0))</f>
        <v/>
      </c>
      <c r="Q130" s="90" t="str">
        <f t="shared" si="19"/>
        <v/>
      </c>
      <c r="R130" s="14" t="str">
        <f>IF(A130="","",VLOOKUP(A130,'Cons. P.A.'!A$14:W$1350,19,0))</f>
        <v/>
      </c>
      <c r="S130" s="14" t="str">
        <f>IF(A130="","",VLOOKUP(A130,'Cons. P.A.'!A$14:W$1350,18,0))</f>
        <v/>
      </c>
      <c r="T130" s="14" t="str">
        <f>IF(A130="","",VLOOKUP(A130,'Cons. P.A.'!A$14:AM$1350,31,0))</f>
        <v/>
      </c>
      <c r="U130" s="90" t="str">
        <f t="shared" si="20"/>
        <v/>
      </c>
      <c r="V130" s="91" t="str">
        <f>IF(A130="","",VLOOKUP(A130,'Cons. P.A.'!A$14:W$1350,20,0))</f>
        <v/>
      </c>
      <c r="W130" s="91" t="str">
        <f>IF(A130="","",VLOOKUP(A130,'Cons. P.A.'!A$14:AM$1350,32,0))</f>
        <v/>
      </c>
      <c r="X130" s="90" t="str">
        <f t="shared" si="21"/>
        <v/>
      </c>
      <c r="Y130" s="14" t="str">
        <f>IF(A130="","",VLOOKUP(A130,'Cons. P.A.'!A$14:W$1350,22,0))</f>
        <v/>
      </c>
      <c r="Z130" s="14" t="str">
        <f>IF(A130="","",VLOOKUP(A130,'Cons. P.A.'!A$14:W$1350,21,0))</f>
        <v/>
      </c>
      <c r="AA130" s="14" t="str">
        <f>IF(A130="","",VLOOKUP(A130,'Cons. P.A.'!A$14:AM$1350,34,0))</f>
        <v/>
      </c>
      <c r="AB130" s="90" t="str">
        <f t="shared" si="22"/>
        <v/>
      </c>
      <c r="AC130" s="91" t="str">
        <f>IF(A130="","",VLOOKUP(A130,'Cons. P.A.'!A$14:W$1350,23,0))</f>
        <v/>
      </c>
      <c r="AD130" s="91" t="str">
        <f>IF(A130="","",VLOOKUP(A130,'Cons. P.A.'!A$14:AM$1350,35,0))</f>
        <v/>
      </c>
      <c r="AE130" s="90" t="str">
        <f t="shared" si="23"/>
        <v/>
      </c>
      <c r="AO130" s="15" t="str">
        <f>IF(A130="","",VLOOKUP(A130,'Cons. P.A.'!A$14:AM$1350,37,0))</f>
        <v/>
      </c>
      <c r="AP130" s="80" t="str">
        <f t="shared" si="24"/>
        <v/>
      </c>
      <c r="AQ130" s="80" t="str">
        <f t="shared" si="25"/>
        <v/>
      </c>
      <c r="AR130" s="80" t="str">
        <f t="shared" si="26"/>
        <v/>
      </c>
      <c r="AS130" s="80" t="str">
        <f t="shared" si="27"/>
        <v/>
      </c>
    </row>
    <row r="131" spans="1:45" ht="33.75" customHeight="1">
      <c r="A131" s="88" t="str">
        <f t="shared" si="15"/>
        <v/>
      </c>
      <c r="B131" s="89" t="str">
        <f>IF(A131="","",VLOOKUP(A131,'Cons. P.A.'!A$14:W$1350,5,0))</f>
        <v/>
      </c>
      <c r="C131" s="14" t="str">
        <f>IF(A131="","",VLOOKUP(A131,'Cons. P.A.'!A$14:W$1350,6,0))</f>
        <v/>
      </c>
      <c r="D131" s="14" t="str">
        <f>IF(A131="","",VLOOKUP(A131,'Cons. P.A.'!A$14:W$1350,13,0))</f>
        <v/>
      </c>
      <c r="E131" s="14" t="str">
        <f>IF(A131="","",VLOOKUP(A131,'Cons. P.A.'!A$14:W$1350,12,0))</f>
        <v/>
      </c>
      <c r="F131" s="14" t="str">
        <f>IF(A131="","",VLOOKUP(A131,'Cons. P.A.'!A$14:AM$1350,25,0))</f>
        <v/>
      </c>
      <c r="G131" s="90" t="str">
        <f t="shared" si="16"/>
        <v/>
      </c>
      <c r="H131" s="91" t="str">
        <f>IF(A131="","",VLOOKUP(A131,'Cons. P.A.'!A$14:W$1350,14,0))</f>
        <v/>
      </c>
      <c r="I131" s="91" t="str">
        <f>IF(A131="","",VLOOKUP(A131,'Cons. P.A.'!A$14:AM$1350,26,0))</f>
        <v/>
      </c>
      <c r="J131" s="90" t="str">
        <f t="shared" si="17"/>
        <v/>
      </c>
      <c r="K131" s="14" t="str">
        <f>IF(A131="","",VLOOKUP(A131,'Cons. P.A.'!A$14:W$1350,16,0))</f>
        <v/>
      </c>
      <c r="L131" s="14" t="str">
        <f>IF(A131="","",VLOOKUP(A131,'Cons. P.A.'!A$14:W$1350,15,0))</f>
        <v/>
      </c>
      <c r="M131" s="14" t="str">
        <f>IF(A131="","",VLOOKUP(A131,'Cons. P.A.'!A$14:AM$1350,28,0))</f>
        <v/>
      </c>
      <c r="N131" s="90" t="str">
        <f t="shared" si="18"/>
        <v/>
      </c>
      <c r="O131" s="91" t="str">
        <f>IF(A131="","",VLOOKUP(A131,'Cons. P.A.'!A$14:W$1350,17,0))</f>
        <v/>
      </c>
      <c r="P131" s="91" t="str">
        <f>IF(A131="","",VLOOKUP(A131,'Cons. P.A.'!A$14:AM$1350,29,0))</f>
        <v/>
      </c>
      <c r="Q131" s="90" t="str">
        <f t="shared" si="19"/>
        <v/>
      </c>
      <c r="R131" s="14" t="str">
        <f>IF(A131="","",VLOOKUP(A131,'Cons. P.A.'!A$14:W$1350,19,0))</f>
        <v/>
      </c>
      <c r="S131" s="14" t="str">
        <f>IF(A131="","",VLOOKUP(A131,'Cons. P.A.'!A$14:W$1350,18,0))</f>
        <v/>
      </c>
      <c r="T131" s="14" t="str">
        <f>IF(A131="","",VLOOKUP(A131,'Cons. P.A.'!A$14:AM$1350,31,0))</f>
        <v/>
      </c>
      <c r="U131" s="90" t="str">
        <f t="shared" si="20"/>
        <v/>
      </c>
      <c r="V131" s="91" t="str">
        <f>IF(A131="","",VLOOKUP(A131,'Cons. P.A.'!A$14:W$1350,20,0))</f>
        <v/>
      </c>
      <c r="W131" s="91" t="str">
        <f>IF(A131="","",VLOOKUP(A131,'Cons. P.A.'!A$14:AM$1350,32,0))</f>
        <v/>
      </c>
      <c r="X131" s="90" t="str">
        <f t="shared" si="21"/>
        <v/>
      </c>
      <c r="Y131" s="14" t="str">
        <f>IF(A131="","",VLOOKUP(A131,'Cons. P.A.'!A$14:W$1350,22,0))</f>
        <v/>
      </c>
      <c r="Z131" s="14" t="str">
        <f>IF(A131="","",VLOOKUP(A131,'Cons. P.A.'!A$14:W$1350,21,0))</f>
        <v/>
      </c>
      <c r="AA131" s="14" t="str">
        <f>IF(A131="","",VLOOKUP(A131,'Cons. P.A.'!A$14:AM$1350,34,0))</f>
        <v/>
      </c>
      <c r="AB131" s="90" t="str">
        <f t="shared" si="22"/>
        <v/>
      </c>
      <c r="AC131" s="91" t="str">
        <f>IF(A131="","",VLOOKUP(A131,'Cons. P.A.'!A$14:W$1350,23,0))</f>
        <v/>
      </c>
      <c r="AD131" s="91" t="str">
        <f>IF(A131="","",VLOOKUP(A131,'Cons. P.A.'!A$14:AM$1350,35,0))</f>
        <v/>
      </c>
      <c r="AE131" s="90" t="str">
        <f t="shared" si="23"/>
        <v/>
      </c>
      <c r="AO131" s="15" t="str">
        <f>IF(A131="","",VLOOKUP(A131,'Cons. P.A.'!A$14:AM$1350,37,0))</f>
        <v/>
      </c>
      <c r="AP131" s="80" t="str">
        <f t="shared" si="24"/>
        <v/>
      </c>
      <c r="AQ131" s="80" t="str">
        <f t="shared" si="25"/>
        <v/>
      </c>
      <c r="AR131" s="80" t="str">
        <f t="shared" si="26"/>
        <v/>
      </c>
      <c r="AS131" s="80" t="str">
        <f t="shared" si="27"/>
        <v/>
      </c>
    </row>
    <row r="132" spans="1:45" ht="33.75" customHeight="1">
      <c r="A132" s="88" t="str">
        <f t="shared" si="15"/>
        <v/>
      </c>
      <c r="B132" s="89" t="str">
        <f>IF(A132="","",VLOOKUP(A132,'Cons. P.A.'!A$14:W$1350,5,0))</f>
        <v/>
      </c>
      <c r="C132" s="14" t="str">
        <f>IF(A132="","",VLOOKUP(A132,'Cons. P.A.'!A$14:W$1350,6,0))</f>
        <v/>
      </c>
      <c r="D132" s="14" t="str">
        <f>IF(A132="","",VLOOKUP(A132,'Cons. P.A.'!A$14:W$1350,13,0))</f>
        <v/>
      </c>
      <c r="E132" s="14" t="str">
        <f>IF(A132="","",VLOOKUP(A132,'Cons. P.A.'!A$14:W$1350,12,0))</f>
        <v/>
      </c>
      <c r="F132" s="14" t="str">
        <f>IF(A132="","",VLOOKUP(A132,'Cons. P.A.'!A$14:AM$1350,25,0))</f>
        <v/>
      </c>
      <c r="G132" s="90" t="str">
        <f t="shared" si="16"/>
        <v/>
      </c>
      <c r="H132" s="91" t="str">
        <f>IF(A132="","",VLOOKUP(A132,'Cons. P.A.'!A$14:W$1350,14,0))</f>
        <v/>
      </c>
      <c r="I132" s="91" t="str">
        <f>IF(A132="","",VLOOKUP(A132,'Cons. P.A.'!A$14:AM$1350,26,0))</f>
        <v/>
      </c>
      <c r="J132" s="90" t="str">
        <f t="shared" si="17"/>
        <v/>
      </c>
      <c r="K132" s="14" t="str">
        <f>IF(A132="","",VLOOKUP(A132,'Cons. P.A.'!A$14:W$1350,16,0))</f>
        <v/>
      </c>
      <c r="L132" s="14" t="str">
        <f>IF(A132="","",VLOOKUP(A132,'Cons. P.A.'!A$14:W$1350,15,0))</f>
        <v/>
      </c>
      <c r="M132" s="14" t="str">
        <f>IF(A132="","",VLOOKUP(A132,'Cons. P.A.'!A$14:AM$1350,28,0))</f>
        <v/>
      </c>
      <c r="N132" s="90" t="str">
        <f t="shared" si="18"/>
        <v/>
      </c>
      <c r="O132" s="91" t="str">
        <f>IF(A132="","",VLOOKUP(A132,'Cons. P.A.'!A$14:W$1350,17,0))</f>
        <v/>
      </c>
      <c r="P132" s="91" t="str">
        <f>IF(A132="","",VLOOKUP(A132,'Cons. P.A.'!A$14:AM$1350,29,0))</f>
        <v/>
      </c>
      <c r="Q132" s="90" t="str">
        <f t="shared" si="19"/>
        <v/>
      </c>
      <c r="R132" s="14" t="str">
        <f>IF(A132="","",VLOOKUP(A132,'Cons. P.A.'!A$14:W$1350,19,0))</f>
        <v/>
      </c>
      <c r="S132" s="14" t="str">
        <f>IF(A132="","",VLOOKUP(A132,'Cons. P.A.'!A$14:W$1350,18,0))</f>
        <v/>
      </c>
      <c r="T132" s="14" t="str">
        <f>IF(A132="","",VLOOKUP(A132,'Cons. P.A.'!A$14:AM$1350,31,0))</f>
        <v/>
      </c>
      <c r="U132" s="90" t="str">
        <f t="shared" si="20"/>
        <v/>
      </c>
      <c r="V132" s="91" t="str">
        <f>IF(A132="","",VLOOKUP(A132,'Cons. P.A.'!A$14:W$1350,20,0))</f>
        <v/>
      </c>
      <c r="W132" s="91" t="str">
        <f>IF(A132="","",VLOOKUP(A132,'Cons. P.A.'!A$14:AM$1350,32,0))</f>
        <v/>
      </c>
      <c r="X132" s="90" t="str">
        <f t="shared" si="21"/>
        <v/>
      </c>
      <c r="Y132" s="14" t="str">
        <f>IF(A132="","",VLOOKUP(A132,'Cons. P.A.'!A$14:W$1350,22,0))</f>
        <v/>
      </c>
      <c r="Z132" s="14" t="str">
        <f>IF(A132="","",VLOOKUP(A132,'Cons. P.A.'!A$14:W$1350,21,0))</f>
        <v/>
      </c>
      <c r="AA132" s="14" t="str">
        <f>IF(A132="","",VLOOKUP(A132,'Cons. P.A.'!A$14:AM$1350,34,0))</f>
        <v/>
      </c>
      <c r="AB132" s="90" t="str">
        <f t="shared" si="22"/>
        <v/>
      </c>
      <c r="AC132" s="91" t="str">
        <f>IF(A132="","",VLOOKUP(A132,'Cons. P.A.'!A$14:W$1350,23,0))</f>
        <v/>
      </c>
      <c r="AD132" s="91" t="str">
        <f>IF(A132="","",VLOOKUP(A132,'Cons. P.A.'!A$14:AM$1350,35,0))</f>
        <v/>
      </c>
      <c r="AE132" s="90" t="str">
        <f t="shared" si="23"/>
        <v/>
      </c>
      <c r="AO132" s="15" t="str">
        <f>IF(A132="","",VLOOKUP(A132,'Cons. P.A.'!A$14:AM$1350,37,0))</f>
        <v/>
      </c>
      <c r="AP132" s="80" t="str">
        <f t="shared" si="24"/>
        <v/>
      </c>
      <c r="AQ132" s="80" t="str">
        <f t="shared" si="25"/>
        <v/>
      </c>
      <c r="AR132" s="80" t="str">
        <f t="shared" si="26"/>
        <v/>
      </c>
      <c r="AS132" s="80" t="str">
        <f t="shared" si="27"/>
        <v/>
      </c>
    </row>
    <row r="133" spans="1:45" ht="33.75" customHeight="1">
      <c r="A133" s="88" t="str">
        <f t="shared" si="15"/>
        <v/>
      </c>
      <c r="B133" s="89" t="str">
        <f>IF(A133="","",VLOOKUP(A133,'Cons. P.A.'!A$14:W$1350,5,0))</f>
        <v/>
      </c>
      <c r="C133" s="14" t="str">
        <f>IF(A133="","",VLOOKUP(A133,'Cons. P.A.'!A$14:W$1350,6,0))</f>
        <v/>
      </c>
      <c r="D133" s="14" t="str">
        <f>IF(A133="","",VLOOKUP(A133,'Cons. P.A.'!A$14:W$1350,13,0))</f>
        <v/>
      </c>
      <c r="E133" s="14" t="str">
        <f>IF(A133="","",VLOOKUP(A133,'Cons. P.A.'!A$14:W$1350,12,0))</f>
        <v/>
      </c>
      <c r="F133" s="14" t="str">
        <f>IF(A133="","",VLOOKUP(A133,'Cons. P.A.'!A$14:AM$1350,25,0))</f>
        <v/>
      </c>
      <c r="G133" s="90" t="str">
        <f t="shared" si="16"/>
        <v/>
      </c>
      <c r="H133" s="91" t="str">
        <f>IF(A133="","",VLOOKUP(A133,'Cons. P.A.'!A$14:W$1350,14,0))</f>
        <v/>
      </c>
      <c r="I133" s="91" t="str">
        <f>IF(A133="","",VLOOKUP(A133,'Cons. P.A.'!A$14:AM$1350,26,0))</f>
        <v/>
      </c>
      <c r="J133" s="90" t="str">
        <f t="shared" si="17"/>
        <v/>
      </c>
      <c r="K133" s="14" t="str">
        <f>IF(A133="","",VLOOKUP(A133,'Cons. P.A.'!A$14:W$1350,16,0))</f>
        <v/>
      </c>
      <c r="L133" s="14" t="str">
        <f>IF(A133="","",VLOOKUP(A133,'Cons. P.A.'!A$14:W$1350,15,0))</f>
        <v/>
      </c>
      <c r="M133" s="14" t="str">
        <f>IF(A133="","",VLOOKUP(A133,'Cons. P.A.'!A$14:AM$1350,28,0))</f>
        <v/>
      </c>
      <c r="N133" s="90" t="str">
        <f t="shared" si="18"/>
        <v/>
      </c>
      <c r="O133" s="91" t="str">
        <f>IF(A133="","",VLOOKUP(A133,'Cons. P.A.'!A$14:W$1350,17,0))</f>
        <v/>
      </c>
      <c r="P133" s="91" t="str">
        <f>IF(A133="","",VLOOKUP(A133,'Cons. P.A.'!A$14:AM$1350,29,0))</f>
        <v/>
      </c>
      <c r="Q133" s="90" t="str">
        <f t="shared" si="19"/>
        <v/>
      </c>
      <c r="R133" s="14" t="str">
        <f>IF(A133="","",VLOOKUP(A133,'Cons. P.A.'!A$14:W$1350,19,0))</f>
        <v/>
      </c>
      <c r="S133" s="14" t="str">
        <f>IF(A133="","",VLOOKUP(A133,'Cons. P.A.'!A$14:W$1350,18,0))</f>
        <v/>
      </c>
      <c r="T133" s="14" t="str">
        <f>IF(A133="","",VLOOKUP(A133,'Cons. P.A.'!A$14:AM$1350,31,0))</f>
        <v/>
      </c>
      <c r="U133" s="90" t="str">
        <f t="shared" si="20"/>
        <v/>
      </c>
      <c r="V133" s="91" t="str">
        <f>IF(A133="","",VLOOKUP(A133,'Cons. P.A.'!A$14:W$1350,20,0))</f>
        <v/>
      </c>
      <c r="W133" s="91" t="str">
        <f>IF(A133="","",VLOOKUP(A133,'Cons. P.A.'!A$14:AM$1350,32,0))</f>
        <v/>
      </c>
      <c r="X133" s="90" t="str">
        <f t="shared" si="21"/>
        <v/>
      </c>
      <c r="Y133" s="14" t="str">
        <f>IF(A133="","",VLOOKUP(A133,'Cons. P.A.'!A$14:W$1350,22,0))</f>
        <v/>
      </c>
      <c r="Z133" s="14" t="str">
        <f>IF(A133="","",VLOOKUP(A133,'Cons. P.A.'!A$14:W$1350,21,0))</f>
        <v/>
      </c>
      <c r="AA133" s="14" t="str">
        <f>IF(A133="","",VLOOKUP(A133,'Cons. P.A.'!A$14:AM$1350,34,0))</f>
        <v/>
      </c>
      <c r="AB133" s="90" t="str">
        <f t="shared" si="22"/>
        <v/>
      </c>
      <c r="AC133" s="91" t="str">
        <f>IF(A133="","",VLOOKUP(A133,'Cons. P.A.'!A$14:W$1350,23,0))</f>
        <v/>
      </c>
      <c r="AD133" s="91" t="str">
        <f>IF(A133="","",VLOOKUP(A133,'Cons. P.A.'!A$14:AM$1350,35,0))</f>
        <v/>
      </c>
      <c r="AE133" s="90" t="str">
        <f t="shared" si="23"/>
        <v/>
      </c>
      <c r="AO133" s="15" t="str">
        <f>IF(A133="","",VLOOKUP(A133,'Cons. P.A.'!A$14:AM$1350,37,0))</f>
        <v/>
      </c>
      <c r="AP133" s="80" t="str">
        <f t="shared" si="24"/>
        <v/>
      </c>
      <c r="AQ133" s="80" t="str">
        <f t="shared" si="25"/>
        <v/>
      </c>
      <c r="AR133" s="80" t="str">
        <f t="shared" si="26"/>
        <v/>
      </c>
      <c r="AS133" s="80" t="str">
        <f t="shared" si="27"/>
        <v/>
      </c>
    </row>
    <row r="134" spans="1:45" ht="33.75" customHeight="1">
      <c r="A134" s="88" t="str">
        <f t="shared" si="15"/>
        <v/>
      </c>
      <c r="B134" s="89" t="str">
        <f>IF(A134="","",VLOOKUP(A134,'Cons. P.A.'!A$14:W$1350,5,0))</f>
        <v/>
      </c>
      <c r="C134" s="14" t="str">
        <f>IF(A134="","",VLOOKUP(A134,'Cons. P.A.'!A$14:W$1350,6,0))</f>
        <v/>
      </c>
      <c r="D134" s="14" t="str">
        <f>IF(A134="","",VLOOKUP(A134,'Cons. P.A.'!A$14:W$1350,13,0))</f>
        <v/>
      </c>
      <c r="E134" s="14" t="str">
        <f>IF(A134="","",VLOOKUP(A134,'Cons. P.A.'!A$14:W$1350,12,0))</f>
        <v/>
      </c>
      <c r="F134" s="14" t="str">
        <f>IF(A134="","",VLOOKUP(A134,'Cons. P.A.'!A$14:AM$1350,25,0))</f>
        <v/>
      </c>
      <c r="G134" s="90" t="str">
        <f t="shared" si="16"/>
        <v/>
      </c>
      <c r="H134" s="91" t="str">
        <f>IF(A134="","",VLOOKUP(A134,'Cons. P.A.'!A$14:W$1350,14,0))</f>
        <v/>
      </c>
      <c r="I134" s="91" t="str">
        <f>IF(A134="","",VLOOKUP(A134,'Cons. P.A.'!A$14:AM$1350,26,0))</f>
        <v/>
      </c>
      <c r="J134" s="90" t="str">
        <f t="shared" si="17"/>
        <v/>
      </c>
      <c r="K134" s="14" t="str">
        <f>IF(A134="","",VLOOKUP(A134,'Cons. P.A.'!A$14:W$1350,16,0))</f>
        <v/>
      </c>
      <c r="L134" s="14" t="str">
        <f>IF(A134="","",VLOOKUP(A134,'Cons. P.A.'!A$14:W$1350,15,0))</f>
        <v/>
      </c>
      <c r="M134" s="14" t="str">
        <f>IF(A134="","",VLOOKUP(A134,'Cons. P.A.'!A$14:AM$1350,28,0))</f>
        <v/>
      </c>
      <c r="N134" s="90" t="str">
        <f t="shared" si="18"/>
        <v/>
      </c>
      <c r="O134" s="91" t="str">
        <f>IF(A134="","",VLOOKUP(A134,'Cons. P.A.'!A$14:W$1350,17,0))</f>
        <v/>
      </c>
      <c r="P134" s="91" t="str">
        <f>IF(A134="","",VLOOKUP(A134,'Cons. P.A.'!A$14:AM$1350,29,0))</f>
        <v/>
      </c>
      <c r="Q134" s="90" t="str">
        <f t="shared" si="19"/>
        <v/>
      </c>
      <c r="R134" s="14" t="str">
        <f>IF(A134="","",VLOOKUP(A134,'Cons. P.A.'!A$14:W$1350,19,0))</f>
        <v/>
      </c>
      <c r="S134" s="14" t="str">
        <f>IF(A134="","",VLOOKUP(A134,'Cons. P.A.'!A$14:W$1350,18,0))</f>
        <v/>
      </c>
      <c r="T134" s="14" t="str">
        <f>IF(A134="","",VLOOKUP(A134,'Cons. P.A.'!A$14:AM$1350,31,0))</f>
        <v/>
      </c>
      <c r="U134" s="90" t="str">
        <f t="shared" si="20"/>
        <v/>
      </c>
      <c r="V134" s="91" t="str">
        <f>IF(A134="","",VLOOKUP(A134,'Cons. P.A.'!A$14:W$1350,20,0))</f>
        <v/>
      </c>
      <c r="W134" s="91" t="str">
        <f>IF(A134="","",VLOOKUP(A134,'Cons. P.A.'!A$14:AM$1350,32,0))</f>
        <v/>
      </c>
      <c r="X134" s="90" t="str">
        <f t="shared" si="21"/>
        <v/>
      </c>
      <c r="Y134" s="14" t="str">
        <f>IF(A134="","",VLOOKUP(A134,'Cons. P.A.'!A$14:W$1350,22,0))</f>
        <v/>
      </c>
      <c r="Z134" s="14" t="str">
        <f>IF(A134="","",VLOOKUP(A134,'Cons. P.A.'!A$14:W$1350,21,0))</f>
        <v/>
      </c>
      <c r="AA134" s="14" t="str">
        <f>IF(A134="","",VLOOKUP(A134,'Cons. P.A.'!A$14:AM$1350,34,0))</f>
        <v/>
      </c>
      <c r="AB134" s="90" t="str">
        <f t="shared" si="22"/>
        <v/>
      </c>
      <c r="AC134" s="91" t="str">
        <f>IF(A134="","",VLOOKUP(A134,'Cons. P.A.'!A$14:W$1350,23,0))</f>
        <v/>
      </c>
      <c r="AD134" s="91" t="str">
        <f>IF(A134="","",VLOOKUP(A134,'Cons. P.A.'!A$14:AM$1350,35,0))</f>
        <v/>
      </c>
      <c r="AE134" s="90" t="str">
        <f t="shared" si="23"/>
        <v/>
      </c>
      <c r="AO134" s="15" t="str">
        <f>IF(A134="","",VLOOKUP(A134,'Cons. P.A.'!A$14:AM$1350,37,0))</f>
        <v/>
      </c>
      <c r="AP134" s="80" t="str">
        <f t="shared" si="24"/>
        <v/>
      </c>
      <c r="AQ134" s="80" t="str">
        <f t="shared" si="25"/>
        <v/>
      </c>
      <c r="AR134" s="80" t="str">
        <f t="shared" si="26"/>
        <v/>
      </c>
      <c r="AS134" s="80" t="str">
        <f t="shared" si="27"/>
        <v/>
      </c>
    </row>
    <row r="135" spans="1:45" ht="33.75" customHeight="1">
      <c r="A135" s="88" t="str">
        <f t="shared" si="15"/>
        <v/>
      </c>
      <c r="B135" s="89" t="str">
        <f>IF(A135="","",VLOOKUP(A135,'Cons. P.A.'!A$14:W$1350,5,0))</f>
        <v/>
      </c>
      <c r="C135" s="14" t="str">
        <f>IF(A135="","",VLOOKUP(A135,'Cons. P.A.'!A$14:W$1350,6,0))</f>
        <v/>
      </c>
      <c r="D135" s="14" t="str">
        <f>IF(A135="","",VLOOKUP(A135,'Cons. P.A.'!A$14:W$1350,13,0))</f>
        <v/>
      </c>
      <c r="E135" s="14" t="str">
        <f>IF(A135="","",VLOOKUP(A135,'Cons. P.A.'!A$14:W$1350,12,0))</f>
        <v/>
      </c>
      <c r="F135" s="14" t="str">
        <f>IF(A135="","",VLOOKUP(A135,'Cons. P.A.'!A$14:AM$1350,25,0))</f>
        <v/>
      </c>
      <c r="G135" s="90" t="str">
        <f t="shared" si="16"/>
        <v/>
      </c>
      <c r="H135" s="91" t="str">
        <f>IF(A135="","",VLOOKUP(A135,'Cons. P.A.'!A$14:W$1350,14,0))</f>
        <v/>
      </c>
      <c r="I135" s="91" t="str">
        <f>IF(A135="","",VLOOKUP(A135,'Cons. P.A.'!A$14:AM$1350,26,0))</f>
        <v/>
      </c>
      <c r="J135" s="90" t="str">
        <f t="shared" si="17"/>
        <v/>
      </c>
      <c r="K135" s="14" t="str">
        <f>IF(A135="","",VLOOKUP(A135,'Cons. P.A.'!A$14:W$1350,16,0))</f>
        <v/>
      </c>
      <c r="L135" s="14" t="str">
        <f>IF(A135="","",VLOOKUP(A135,'Cons. P.A.'!A$14:W$1350,15,0))</f>
        <v/>
      </c>
      <c r="M135" s="14" t="str">
        <f>IF(A135="","",VLOOKUP(A135,'Cons. P.A.'!A$14:AM$1350,28,0))</f>
        <v/>
      </c>
      <c r="N135" s="90" t="str">
        <f t="shared" si="18"/>
        <v/>
      </c>
      <c r="O135" s="91" t="str">
        <f>IF(A135="","",VLOOKUP(A135,'Cons. P.A.'!A$14:W$1350,17,0))</f>
        <v/>
      </c>
      <c r="P135" s="91" t="str">
        <f>IF(A135="","",VLOOKUP(A135,'Cons. P.A.'!A$14:AM$1350,29,0))</f>
        <v/>
      </c>
      <c r="Q135" s="90" t="str">
        <f t="shared" si="19"/>
        <v/>
      </c>
      <c r="R135" s="14" t="str">
        <f>IF(A135="","",VLOOKUP(A135,'Cons. P.A.'!A$14:W$1350,19,0))</f>
        <v/>
      </c>
      <c r="S135" s="14" t="str">
        <f>IF(A135="","",VLOOKUP(A135,'Cons. P.A.'!A$14:W$1350,18,0))</f>
        <v/>
      </c>
      <c r="T135" s="14" t="str">
        <f>IF(A135="","",VLOOKUP(A135,'Cons. P.A.'!A$14:AM$1350,31,0))</f>
        <v/>
      </c>
      <c r="U135" s="90" t="str">
        <f t="shared" si="20"/>
        <v/>
      </c>
      <c r="V135" s="91" t="str">
        <f>IF(A135="","",VLOOKUP(A135,'Cons. P.A.'!A$14:W$1350,20,0))</f>
        <v/>
      </c>
      <c r="W135" s="91" t="str">
        <f>IF(A135="","",VLOOKUP(A135,'Cons. P.A.'!A$14:AM$1350,32,0))</f>
        <v/>
      </c>
      <c r="X135" s="90" t="str">
        <f t="shared" si="21"/>
        <v/>
      </c>
      <c r="Y135" s="14" t="str">
        <f>IF(A135="","",VLOOKUP(A135,'Cons. P.A.'!A$14:W$1350,22,0))</f>
        <v/>
      </c>
      <c r="Z135" s="14" t="str">
        <f>IF(A135="","",VLOOKUP(A135,'Cons. P.A.'!A$14:W$1350,21,0))</f>
        <v/>
      </c>
      <c r="AA135" s="14" t="str">
        <f>IF(A135="","",VLOOKUP(A135,'Cons. P.A.'!A$14:AM$1350,34,0))</f>
        <v/>
      </c>
      <c r="AB135" s="90" t="str">
        <f t="shared" si="22"/>
        <v/>
      </c>
      <c r="AC135" s="91" t="str">
        <f>IF(A135="","",VLOOKUP(A135,'Cons. P.A.'!A$14:W$1350,23,0))</f>
        <v/>
      </c>
      <c r="AD135" s="91" t="str">
        <f>IF(A135="","",VLOOKUP(A135,'Cons. P.A.'!A$14:AM$1350,35,0))</f>
        <v/>
      </c>
      <c r="AE135" s="90" t="str">
        <f t="shared" si="23"/>
        <v/>
      </c>
      <c r="AO135" s="15" t="str">
        <f>IF(A135="","",VLOOKUP(A135,'Cons. P.A.'!A$14:AM$1350,37,0))</f>
        <v/>
      </c>
      <c r="AP135" s="80" t="str">
        <f t="shared" si="24"/>
        <v/>
      </c>
      <c r="AQ135" s="80" t="str">
        <f t="shared" si="25"/>
        <v/>
      </c>
      <c r="AR135" s="80" t="str">
        <f t="shared" si="26"/>
        <v/>
      </c>
      <c r="AS135" s="80" t="str">
        <f t="shared" si="27"/>
        <v/>
      </c>
    </row>
    <row r="136" spans="1:45" ht="33.75" customHeight="1">
      <c r="A136" s="88" t="str">
        <f t="shared" si="15"/>
        <v/>
      </c>
      <c r="B136" s="89" t="str">
        <f>IF(A136="","",VLOOKUP(A136,'Cons. P.A.'!A$14:W$1350,5,0))</f>
        <v/>
      </c>
      <c r="C136" s="14" t="str">
        <f>IF(A136="","",VLOOKUP(A136,'Cons. P.A.'!A$14:W$1350,6,0))</f>
        <v/>
      </c>
      <c r="D136" s="14" t="str">
        <f>IF(A136="","",VLOOKUP(A136,'Cons. P.A.'!A$14:W$1350,13,0))</f>
        <v/>
      </c>
      <c r="E136" s="14" t="str">
        <f>IF(A136="","",VLOOKUP(A136,'Cons. P.A.'!A$14:W$1350,12,0))</f>
        <v/>
      </c>
      <c r="F136" s="14" t="str">
        <f>IF(A136="","",VLOOKUP(A136,'Cons. P.A.'!A$14:AM$1350,25,0))</f>
        <v/>
      </c>
      <c r="G136" s="90" t="str">
        <f t="shared" si="16"/>
        <v/>
      </c>
      <c r="H136" s="91" t="str">
        <f>IF(A136="","",VLOOKUP(A136,'Cons. P.A.'!A$14:W$1350,14,0))</f>
        <v/>
      </c>
      <c r="I136" s="91" t="str">
        <f>IF(A136="","",VLOOKUP(A136,'Cons. P.A.'!A$14:AM$1350,26,0))</f>
        <v/>
      </c>
      <c r="J136" s="90" t="str">
        <f t="shared" si="17"/>
        <v/>
      </c>
      <c r="K136" s="14" t="str">
        <f>IF(A136="","",VLOOKUP(A136,'Cons. P.A.'!A$14:W$1350,16,0))</f>
        <v/>
      </c>
      <c r="L136" s="14" t="str">
        <f>IF(A136="","",VLOOKUP(A136,'Cons. P.A.'!A$14:W$1350,15,0))</f>
        <v/>
      </c>
      <c r="M136" s="14" t="str">
        <f>IF(A136="","",VLOOKUP(A136,'Cons. P.A.'!A$14:AM$1350,28,0))</f>
        <v/>
      </c>
      <c r="N136" s="90" t="str">
        <f t="shared" si="18"/>
        <v/>
      </c>
      <c r="O136" s="91" t="str">
        <f>IF(A136="","",VLOOKUP(A136,'Cons. P.A.'!A$14:W$1350,17,0))</f>
        <v/>
      </c>
      <c r="P136" s="91" t="str">
        <f>IF(A136="","",VLOOKUP(A136,'Cons. P.A.'!A$14:AM$1350,29,0))</f>
        <v/>
      </c>
      <c r="Q136" s="90" t="str">
        <f t="shared" si="19"/>
        <v/>
      </c>
      <c r="R136" s="14" t="str">
        <f>IF(A136="","",VLOOKUP(A136,'Cons. P.A.'!A$14:W$1350,19,0))</f>
        <v/>
      </c>
      <c r="S136" s="14" t="str">
        <f>IF(A136="","",VLOOKUP(A136,'Cons. P.A.'!A$14:W$1350,18,0))</f>
        <v/>
      </c>
      <c r="T136" s="14" t="str">
        <f>IF(A136="","",VLOOKUP(A136,'Cons. P.A.'!A$14:AM$1350,31,0))</f>
        <v/>
      </c>
      <c r="U136" s="90" t="str">
        <f t="shared" si="20"/>
        <v/>
      </c>
      <c r="V136" s="91" t="str">
        <f>IF(A136="","",VLOOKUP(A136,'Cons. P.A.'!A$14:W$1350,20,0))</f>
        <v/>
      </c>
      <c r="W136" s="91" t="str">
        <f>IF(A136="","",VLOOKUP(A136,'Cons. P.A.'!A$14:AM$1350,32,0))</f>
        <v/>
      </c>
      <c r="X136" s="90" t="str">
        <f t="shared" si="21"/>
        <v/>
      </c>
      <c r="Y136" s="14" t="str">
        <f>IF(A136="","",VLOOKUP(A136,'Cons. P.A.'!A$14:W$1350,22,0))</f>
        <v/>
      </c>
      <c r="Z136" s="14" t="str">
        <f>IF(A136="","",VLOOKUP(A136,'Cons. P.A.'!A$14:W$1350,21,0))</f>
        <v/>
      </c>
      <c r="AA136" s="14" t="str">
        <f>IF(A136="","",VLOOKUP(A136,'Cons. P.A.'!A$14:AM$1350,34,0))</f>
        <v/>
      </c>
      <c r="AB136" s="90" t="str">
        <f t="shared" si="22"/>
        <v/>
      </c>
      <c r="AC136" s="91" t="str">
        <f>IF(A136="","",VLOOKUP(A136,'Cons. P.A.'!A$14:W$1350,23,0))</f>
        <v/>
      </c>
      <c r="AD136" s="91" t="str">
        <f>IF(A136="","",VLOOKUP(A136,'Cons. P.A.'!A$14:AM$1350,35,0))</f>
        <v/>
      </c>
      <c r="AE136" s="90" t="str">
        <f t="shared" si="23"/>
        <v/>
      </c>
      <c r="AO136" s="15" t="str">
        <f>IF(A136="","",VLOOKUP(A136,'Cons. P.A.'!A$14:AM$1350,37,0))</f>
        <v/>
      </c>
      <c r="AP136" s="80" t="str">
        <f t="shared" si="24"/>
        <v/>
      </c>
      <c r="AQ136" s="80" t="str">
        <f t="shared" si="25"/>
        <v/>
      </c>
      <c r="AR136" s="80" t="str">
        <f t="shared" si="26"/>
        <v/>
      </c>
      <c r="AS136" s="80" t="str">
        <f t="shared" si="27"/>
        <v/>
      </c>
    </row>
    <row r="137" spans="1:45" ht="33.75" customHeight="1">
      <c r="A137" s="88" t="str">
        <f t="shared" si="15"/>
        <v/>
      </c>
      <c r="B137" s="89" t="str">
        <f>IF(A137="","",VLOOKUP(A137,'Cons. P.A.'!A$14:W$1350,5,0))</f>
        <v/>
      </c>
      <c r="C137" s="14" t="str">
        <f>IF(A137="","",VLOOKUP(A137,'Cons. P.A.'!A$14:W$1350,6,0))</f>
        <v/>
      </c>
      <c r="D137" s="14" t="str">
        <f>IF(A137="","",VLOOKUP(A137,'Cons. P.A.'!A$14:W$1350,13,0))</f>
        <v/>
      </c>
      <c r="E137" s="14" t="str">
        <f>IF(A137="","",VLOOKUP(A137,'Cons. P.A.'!A$14:W$1350,12,0))</f>
        <v/>
      </c>
      <c r="F137" s="14" t="str">
        <f>IF(A137="","",VLOOKUP(A137,'Cons. P.A.'!A$14:AM$1350,25,0))</f>
        <v/>
      </c>
      <c r="G137" s="90" t="str">
        <f t="shared" si="16"/>
        <v/>
      </c>
      <c r="H137" s="91" t="str">
        <f>IF(A137="","",VLOOKUP(A137,'Cons. P.A.'!A$14:W$1350,14,0))</f>
        <v/>
      </c>
      <c r="I137" s="91" t="str">
        <f>IF(A137="","",VLOOKUP(A137,'Cons. P.A.'!A$14:AM$1350,26,0))</f>
        <v/>
      </c>
      <c r="J137" s="90" t="str">
        <f t="shared" si="17"/>
        <v/>
      </c>
      <c r="K137" s="14" t="str">
        <f>IF(A137="","",VLOOKUP(A137,'Cons. P.A.'!A$14:W$1350,16,0))</f>
        <v/>
      </c>
      <c r="L137" s="14" t="str">
        <f>IF(A137="","",VLOOKUP(A137,'Cons. P.A.'!A$14:W$1350,15,0))</f>
        <v/>
      </c>
      <c r="M137" s="14" t="str">
        <f>IF(A137="","",VLOOKUP(A137,'Cons. P.A.'!A$14:AM$1350,28,0))</f>
        <v/>
      </c>
      <c r="N137" s="90" t="str">
        <f t="shared" si="18"/>
        <v/>
      </c>
      <c r="O137" s="91" t="str">
        <f>IF(A137="","",VLOOKUP(A137,'Cons. P.A.'!A$14:W$1350,17,0))</f>
        <v/>
      </c>
      <c r="P137" s="91" t="str">
        <f>IF(A137="","",VLOOKUP(A137,'Cons. P.A.'!A$14:AM$1350,29,0))</f>
        <v/>
      </c>
      <c r="Q137" s="90" t="str">
        <f t="shared" si="19"/>
        <v/>
      </c>
      <c r="R137" s="14" t="str">
        <f>IF(A137="","",VLOOKUP(A137,'Cons. P.A.'!A$14:W$1350,19,0))</f>
        <v/>
      </c>
      <c r="S137" s="14" t="str">
        <f>IF(A137="","",VLOOKUP(A137,'Cons. P.A.'!A$14:W$1350,18,0))</f>
        <v/>
      </c>
      <c r="T137" s="14" t="str">
        <f>IF(A137="","",VLOOKUP(A137,'Cons. P.A.'!A$14:AM$1350,31,0))</f>
        <v/>
      </c>
      <c r="U137" s="90" t="str">
        <f t="shared" si="20"/>
        <v/>
      </c>
      <c r="V137" s="91" t="str">
        <f>IF(A137="","",VLOOKUP(A137,'Cons. P.A.'!A$14:W$1350,20,0))</f>
        <v/>
      </c>
      <c r="W137" s="91" t="str">
        <f>IF(A137="","",VLOOKUP(A137,'Cons. P.A.'!A$14:AM$1350,32,0))</f>
        <v/>
      </c>
      <c r="X137" s="90" t="str">
        <f t="shared" si="21"/>
        <v/>
      </c>
      <c r="Y137" s="14" t="str">
        <f>IF(A137="","",VLOOKUP(A137,'Cons. P.A.'!A$14:W$1350,22,0))</f>
        <v/>
      </c>
      <c r="Z137" s="14" t="str">
        <f>IF(A137="","",VLOOKUP(A137,'Cons. P.A.'!A$14:W$1350,21,0))</f>
        <v/>
      </c>
      <c r="AA137" s="14" t="str">
        <f>IF(A137="","",VLOOKUP(A137,'Cons. P.A.'!A$14:AM$1350,34,0))</f>
        <v/>
      </c>
      <c r="AB137" s="90" t="str">
        <f t="shared" si="22"/>
        <v/>
      </c>
      <c r="AC137" s="91" t="str">
        <f>IF(A137="","",VLOOKUP(A137,'Cons. P.A.'!A$14:W$1350,23,0))</f>
        <v/>
      </c>
      <c r="AD137" s="91" t="str">
        <f>IF(A137="","",VLOOKUP(A137,'Cons. P.A.'!A$14:AM$1350,35,0))</f>
        <v/>
      </c>
      <c r="AE137" s="90" t="str">
        <f t="shared" si="23"/>
        <v/>
      </c>
      <c r="AO137" s="15" t="str">
        <f>IF(A137="","",VLOOKUP(A137,'Cons. P.A.'!A$14:AM$1350,37,0))</f>
        <v/>
      </c>
      <c r="AP137" s="80" t="str">
        <f t="shared" si="24"/>
        <v/>
      </c>
      <c r="AQ137" s="80" t="str">
        <f t="shared" si="25"/>
        <v/>
      </c>
      <c r="AR137" s="80" t="str">
        <f t="shared" si="26"/>
        <v/>
      </c>
      <c r="AS137" s="80" t="str">
        <f t="shared" si="27"/>
        <v/>
      </c>
    </row>
    <row r="138" spans="1:45" ht="33.75" customHeight="1">
      <c r="A138" s="88" t="str">
        <f t="shared" si="15"/>
        <v/>
      </c>
      <c r="B138" s="89" t="str">
        <f>IF(A138="","",VLOOKUP(A138,'Cons. P.A.'!A$14:W$1350,5,0))</f>
        <v/>
      </c>
      <c r="C138" s="14" t="str">
        <f>IF(A138="","",VLOOKUP(A138,'Cons. P.A.'!A$14:W$1350,6,0))</f>
        <v/>
      </c>
      <c r="D138" s="14" t="str">
        <f>IF(A138="","",VLOOKUP(A138,'Cons. P.A.'!A$14:W$1350,13,0))</f>
        <v/>
      </c>
      <c r="E138" s="14" t="str">
        <f>IF(A138="","",VLOOKUP(A138,'Cons. P.A.'!A$14:W$1350,12,0))</f>
        <v/>
      </c>
      <c r="F138" s="14" t="str">
        <f>IF(A138="","",VLOOKUP(A138,'Cons. P.A.'!A$14:AM$1350,25,0))</f>
        <v/>
      </c>
      <c r="G138" s="90" t="str">
        <f t="shared" si="16"/>
        <v/>
      </c>
      <c r="H138" s="91" t="str">
        <f>IF(A138="","",VLOOKUP(A138,'Cons. P.A.'!A$14:W$1350,14,0))</f>
        <v/>
      </c>
      <c r="I138" s="91" t="str">
        <f>IF(A138="","",VLOOKUP(A138,'Cons. P.A.'!A$14:AM$1350,26,0))</f>
        <v/>
      </c>
      <c r="J138" s="90" t="str">
        <f t="shared" si="17"/>
        <v/>
      </c>
      <c r="K138" s="14" t="str">
        <f>IF(A138="","",VLOOKUP(A138,'Cons. P.A.'!A$14:W$1350,16,0))</f>
        <v/>
      </c>
      <c r="L138" s="14" t="str">
        <f>IF(A138="","",VLOOKUP(A138,'Cons. P.A.'!A$14:W$1350,15,0))</f>
        <v/>
      </c>
      <c r="M138" s="14" t="str">
        <f>IF(A138="","",VLOOKUP(A138,'Cons. P.A.'!A$14:AM$1350,28,0))</f>
        <v/>
      </c>
      <c r="N138" s="90" t="str">
        <f t="shared" si="18"/>
        <v/>
      </c>
      <c r="O138" s="91" t="str">
        <f>IF(A138="","",VLOOKUP(A138,'Cons. P.A.'!A$14:W$1350,17,0))</f>
        <v/>
      </c>
      <c r="P138" s="91" t="str">
        <f>IF(A138="","",VLOOKUP(A138,'Cons. P.A.'!A$14:AM$1350,29,0))</f>
        <v/>
      </c>
      <c r="Q138" s="90" t="str">
        <f t="shared" si="19"/>
        <v/>
      </c>
      <c r="R138" s="14" t="str">
        <f>IF(A138="","",VLOOKUP(A138,'Cons. P.A.'!A$14:W$1350,19,0))</f>
        <v/>
      </c>
      <c r="S138" s="14" t="str">
        <f>IF(A138="","",VLOOKUP(A138,'Cons. P.A.'!A$14:W$1350,18,0))</f>
        <v/>
      </c>
      <c r="T138" s="14" t="str">
        <f>IF(A138="","",VLOOKUP(A138,'Cons. P.A.'!A$14:AM$1350,31,0))</f>
        <v/>
      </c>
      <c r="U138" s="90" t="str">
        <f t="shared" si="20"/>
        <v/>
      </c>
      <c r="V138" s="91" t="str">
        <f>IF(A138="","",VLOOKUP(A138,'Cons. P.A.'!A$14:W$1350,20,0))</f>
        <v/>
      </c>
      <c r="W138" s="91" t="str">
        <f>IF(A138="","",VLOOKUP(A138,'Cons. P.A.'!A$14:AM$1350,32,0))</f>
        <v/>
      </c>
      <c r="X138" s="90" t="str">
        <f t="shared" si="21"/>
        <v/>
      </c>
      <c r="Y138" s="14" t="str">
        <f>IF(A138="","",VLOOKUP(A138,'Cons. P.A.'!A$14:W$1350,22,0))</f>
        <v/>
      </c>
      <c r="Z138" s="14" t="str">
        <f>IF(A138="","",VLOOKUP(A138,'Cons. P.A.'!A$14:W$1350,21,0))</f>
        <v/>
      </c>
      <c r="AA138" s="14" t="str">
        <f>IF(A138="","",VLOOKUP(A138,'Cons. P.A.'!A$14:AM$1350,34,0))</f>
        <v/>
      </c>
      <c r="AB138" s="90" t="str">
        <f t="shared" si="22"/>
        <v/>
      </c>
      <c r="AC138" s="91" t="str">
        <f>IF(A138="","",VLOOKUP(A138,'Cons. P.A.'!A$14:W$1350,23,0))</f>
        <v/>
      </c>
      <c r="AD138" s="91" t="str">
        <f>IF(A138="","",VLOOKUP(A138,'Cons. P.A.'!A$14:AM$1350,35,0))</f>
        <v/>
      </c>
      <c r="AE138" s="90" t="str">
        <f t="shared" si="23"/>
        <v/>
      </c>
      <c r="AO138" s="15" t="str">
        <f>IF(A138="","",VLOOKUP(A138,'Cons. P.A.'!A$14:AM$1350,37,0))</f>
        <v/>
      </c>
      <c r="AP138" s="80" t="str">
        <f t="shared" si="24"/>
        <v/>
      </c>
      <c r="AQ138" s="80" t="str">
        <f t="shared" si="25"/>
        <v/>
      </c>
      <c r="AR138" s="80" t="str">
        <f t="shared" si="26"/>
        <v/>
      </c>
      <c r="AS138" s="80" t="str">
        <f t="shared" si="27"/>
        <v/>
      </c>
    </row>
    <row r="139" spans="1:45" ht="33.75" customHeight="1">
      <c r="A139" s="88" t="str">
        <f t="shared" si="15"/>
        <v/>
      </c>
      <c r="B139" s="89" t="str">
        <f>IF(A139="","",VLOOKUP(A139,'Cons. P.A.'!A$14:W$1350,5,0))</f>
        <v/>
      </c>
      <c r="C139" s="14" t="str">
        <f>IF(A139="","",VLOOKUP(A139,'Cons. P.A.'!A$14:W$1350,6,0))</f>
        <v/>
      </c>
      <c r="D139" s="14" t="str">
        <f>IF(A139="","",VLOOKUP(A139,'Cons. P.A.'!A$14:W$1350,13,0))</f>
        <v/>
      </c>
      <c r="E139" s="14" t="str">
        <f>IF(A139="","",VLOOKUP(A139,'Cons. P.A.'!A$14:W$1350,12,0))</f>
        <v/>
      </c>
      <c r="F139" s="14" t="str">
        <f>IF(A139="","",VLOOKUP(A139,'Cons. P.A.'!A$14:AM$1350,25,0))</f>
        <v/>
      </c>
      <c r="G139" s="90" t="str">
        <f t="shared" si="16"/>
        <v/>
      </c>
      <c r="H139" s="91" t="str">
        <f>IF(A139="","",VLOOKUP(A139,'Cons. P.A.'!A$14:W$1350,14,0))</f>
        <v/>
      </c>
      <c r="I139" s="91" t="str">
        <f>IF(A139="","",VLOOKUP(A139,'Cons. P.A.'!A$14:AM$1350,26,0))</f>
        <v/>
      </c>
      <c r="J139" s="90" t="str">
        <f t="shared" si="17"/>
        <v/>
      </c>
      <c r="K139" s="14" t="str">
        <f>IF(A139="","",VLOOKUP(A139,'Cons. P.A.'!A$14:W$1350,16,0))</f>
        <v/>
      </c>
      <c r="L139" s="14" t="str">
        <f>IF(A139="","",VLOOKUP(A139,'Cons. P.A.'!A$14:W$1350,15,0))</f>
        <v/>
      </c>
      <c r="M139" s="14" t="str">
        <f>IF(A139="","",VLOOKUP(A139,'Cons. P.A.'!A$14:AM$1350,28,0))</f>
        <v/>
      </c>
      <c r="N139" s="90" t="str">
        <f t="shared" si="18"/>
        <v/>
      </c>
      <c r="O139" s="91" t="str">
        <f>IF(A139="","",VLOOKUP(A139,'Cons. P.A.'!A$14:W$1350,17,0))</f>
        <v/>
      </c>
      <c r="P139" s="91" t="str">
        <f>IF(A139="","",VLOOKUP(A139,'Cons. P.A.'!A$14:AM$1350,29,0))</f>
        <v/>
      </c>
      <c r="Q139" s="90" t="str">
        <f t="shared" si="19"/>
        <v/>
      </c>
      <c r="R139" s="14" t="str">
        <f>IF(A139="","",VLOOKUP(A139,'Cons. P.A.'!A$14:W$1350,19,0))</f>
        <v/>
      </c>
      <c r="S139" s="14" t="str">
        <f>IF(A139="","",VLOOKUP(A139,'Cons. P.A.'!A$14:W$1350,18,0))</f>
        <v/>
      </c>
      <c r="T139" s="14" t="str">
        <f>IF(A139="","",VLOOKUP(A139,'Cons. P.A.'!A$14:AM$1350,31,0))</f>
        <v/>
      </c>
      <c r="U139" s="90" t="str">
        <f t="shared" si="20"/>
        <v/>
      </c>
      <c r="V139" s="91" t="str">
        <f>IF(A139="","",VLOOKUP(A139,'Cons. P.A.'!A$14:W$1350,20,0))</f>
        <v/>
      </c>
      <c r="W139" s="91" t="str">
        <f>IF(A139="","",VLOOKUP(A139,'Cons. P.A.'!A$14:AM$1350,32,0))</f>
        <v/>
      </c>
      <c r="X139" s="90" t="str">
        <f t="shared" si="21"/>
        <v/>
      </c>
      <c r="Y139" s="14" t="str">
        <f>IF(A139="","",VLOOKUP(A139,'Cons. P.A.'!A$14:W$1350,22,0))</f>
        <v/>
      </c>
      <c r="Z139" s="14" t="str">
        <f>IF(A139="","",VLOOKUP(A139,'Cons. P.A.'!A$14:W$1350,21,0))</f>
        <v/>
      </c>
      <c r="AA139" s="14" t="str">
        <f>IF(A139="","",VLOOKUP(A139,'Cons. P.A.'!A$14:AM$1350,34,0))</f>
        <v/>
      </c>
      <c r="AB139" s="90" t="str">
        <f t="shared" si="22"/>
        <v/>
      </c>
      <c r="AC139" s="91" t="str">
        <f>IF(A139="","",VLOOKUP(A139,'Cons. P.A.'!A$14:W$1350,23,0))</f>
        <v/>
      </c>
      <c r="AD139" s="91" t="str">
        <f>IF(A139="","",VLOOKUP(A139,'Cons. P.A.'!A$14:AM$1350,35,0))</f>
        <v/>
      </c>
      <c r="AE139" s="90" t="str">
        <f t="shared" si="23"/>
        <v/>
      </c>
      <c r="AO139" s="15" t="str">
        <f>IF(A139="","",VLOOKUP(A139,'Cons. P.A.'!A$14:AM$1350,37,0))</f>
        <v/>
      </c>
      <c r="AP139" s="80" t="str">
        <f t="shared" si="24"/>
        <v/>
      </c>
      <c r="AQ139" s="80" t="str">
        <f t="shared" si="25"/>
        <v/>
      </c>
      <c r="AR139" s="80" t="str">
        <f t="shared" si="26"/>
        <v/>
      </c>
      <c r="AS139" s="80" t="str">
        <f t="shared" si="27"/>
        <v/>
      </c>
    </row>
    <row r="140" spans="1:45" ht="33.75" customHeight="1">
      <c r="A140" s="88" t="str">
        <f t="shared" si="15"/>
        <v/>
      </c>
      <c r="B140" s="89" t="str">
        <f>IF(A140="","",VLOOKUP(A140,'Cons. P.A.'!A$14:W$1350,5,0))</f>
        <v/>
      </c>
      <c r="C140" s="14" t="str">
        <f>IF(A140="","",VLOOKUP(A140,'Cons. P.A.'!A$14:W$1350,6,0))</f>
        <v/>
      </c>
      <c r="D140" s="14" t="str">
        <f>IF(A140="","",VLOOKUP(A140,'Cons. P.A.'!A$14:W$1350,13,0))</f>
        <v/>
      </c>
      <c r="E140" s="14" t="str">
        <f>IF(A140="","",VLOOKUP(A140,'Cons. P.A.'!A$14:W$1350,12,0))</f>
        <v/>
      </c>
      <c r="F140" s="14" t="str">
        <f>IF(A140="","",VLOOKUP(A140,'Cons. P.A.'!A$14:AM$1350,25,0))</f>
        <v/>
      </c>
      <c r="G140" s="90" t="str">
        <f t="shared" si="16"/>
        <v/>
      </c>
      <c r="H140" s="91" t="str">
        <f>IF(A140="","",VLOOKUP(A140,'Cons. P.A.'!A$14:W$1350,14,0))</f>
        <v/>
      </c>
      <c r="I140" s="91" t="str">
        <f>IF(A140="","",VLOOKUP(A140,'Cons. P.A.'!A$14:AM$1350,26,0))</f>
        <v/>
      </c>
      <c r="J140" s="90" t="str">
        <f t="shared" si="17"/>
        <v/>
      </c>
      <c r="K140" s="14" t="str">
        <f>IF(A140="","",VLOOKUP(A140,'Cons. P.A.'!A$14:W$1350,16,0))</f>
        <v/>
      </c>
      <c r="L140" s="14" t="str">
        <f>IF(A140="","",VLOOKUP(A140,'Cons. P.A.'!A$14:W$1350,15,0))</f>
        <v/>
      </c>
      <c r="M140" s="14" t="str">
        <f>IF(A140="","",VLOOKUP(A140,'Cons. P.A.'!A$14:AM$1350,28,0))</f>
        <v/>
      </c>
      <c r="N140" s="90" t="str">
        <f t="shared" si="18"/>
        <v/>
      </c>
      <c r="O140" s="91" t="str">
        <f>IF(A140="","",VLOOKUP(A140,'Cons. P.A.'!A$14:W$1350,17,0))</f>
        <v/>
      </c>
      <c r="P140" s="91" t="str">
        <f>IF(A140="","",VLOOKUP(A140,'Cons. P.A.'!A$14:AM$1350,29,0))</f>
        <v/>
      </c>
      <c r="Q140" s="90" t="str">
        <f t="shared" si="19"/>
        <v/>
      </c>
      <c r="R140" s="14" t="str">
        <f>IF(A140="","",VLOOKUP(A140,'Cons. P.A.'!A$14:W$1350,19,0))</f>
        <v/>
      </c>
      <c r="S140" s="14" t="str">
        <f>IF(A140="","",VLOOKUP(A140,'Cons. P.A.'!A$14:W$1350,18,0))</f>
        <v/>
      </c>
      <c r="T140" s="14" t="str">
        <f>IF(A140="","",VLOOKUP(A140,'Cons. P.A.'!A$14:AM$1350,31,0))</f>
        <v/>
      </c>
      <c r="U140" s="90" t="str">
        <f t="shared" si="20"/>
        <v/>
      </c>
      <c r="V140" s="91" t="str">
        <f>IF(A140="","",VLOOKUP(A140,'Cons. P.A.'!A$14:W$1350,20,0))</f>
        <v/>
      </c>
      <c r="W140" s="91" t="str">
        <f>IF(A140="","",VLOOKUP(A140,'Cons. P.A.'!A$14:AM$1350,32,0))</f>
        <v/>
      </c>
      <c r="X140" s="90" t="str">
        <f t="shared" si="21"/>
        <v/>
      </c>
      <c r="Y140" s="14" t="str">
        <f>IF(A140="","",VLOOKUP(A140,'Cons. P.A.'!A$14:W$1350,22,0))</f>
        <v/>
      </c>
      <c r="Z140" s="14" t="str">
        <f>IF(A140="","",VLOOKUP(A140,'Cons. P.A.'!A$14:W$1350,21,0))</f>
        <v/>
      </c>
      <c r="AA140" s="14" t="str">
        <f>IF(A140="","",VLOOKUP(A140,'Cons. P.A.'!A$14:AM$1350,34,0))</f>
        <v/>
      </c>
      <c r="AB140" s="90" t="str">
        <f t="shared" si="22"/>
        <v/>
      </c>
      <c r="AC140" s="91" t="str">
        <f>IF(A140="","",VLOOKUP(A140,'Cons. P.A.'!A$14:W$1350,23,0))</f>
        <v/>
      </c>
      <c r="AD140" s="91" t="str">
        <f>IF(A140="","",VLOOKUP(A140,'Cons. P.A.'!A$14:AM$1350,35,0))</f>
        <v/>
      </c>
      <c r="AE140" s="90" t="str">
        <f t="shared" si="23"/>
        <v/>
      </c>
      <c r="AO140" s="15" t="str">
        <f>IF(A140="","",VLOOKUP(A140,'Cons. P.A.'!A$14:AM$1350,37,0))</f>
        <v/>
      </c>
      <c r="AP140" s="80" t="str">
        <f t="shared" si="24"/>
        <v/>
      </c>
      <c r="AQ140" s="80" t="str">
        <f t="shared" si="25"/>
        <v/>
      </c>
      <c r="AR140" s="80" t="str">
        <f t="shared" si="26"/>
        <v/>
      </c>
      <c r="AS140" s="80" t="str">
        <f t="shared" si="27"/>
        <v/>
      </c>
    </row>
    <row r="141" spans="1:45" ht="33.75" customHeight="1">
      <c r="A141" s="88" t="str">
        <f t="shared" ref="A141:A204" si="28">IF(D435&gt;A$9,"",CONCATENATE(B$5,"-",D435))</f>
        <v/>
      </c>
      <c r="B141" s="89" t="str">
        <f>IF(A141="","",VLOOKUP(A141,'Cons. P.A.'!A$14:W$1350,5,0))</f>
        <v/>
      </c>
      <c r="C141" s="14" t="str">
        <f>IF(A141="","",VLOOKUP(A141,'Cons. P.A.'!A$14:W$1350,6,0))</f>
        <v/>
      </c>
      <c r="D141" s="14" t="str">
        <f>IF(A141="","",VLOOKUP(A141,'Cons. P.A.'!A$14:W$1350,13,0))</f>
        <v/>
      </c>
      <c r="E141" s="14" t="str">
        <f>IF(A141="","",VLOOKUP(A141,'Cons. P.A.'!A$14:W$1350,12,0))</f>
        <v/>
      </c>
      <c r="F141" s="14" t="str">
        <f>IF(A141="","",VLOOKUP(A141,'Cons. P.A.'!A$14:AM$1350,25,0))</f>
        <v/>
      </c>
      <c r="G141" s="90" t="str">
        <f t="shared" ref="G141:G204" si="29">IF(E141="","",IF(E141=0,1,IF(F141&gt;E141,1,F141/E141)))</f>
        <v/>
      </c>
      <c r="H141" s="91" t="str">
        <f>IF(A141="","",VLOOKUP(A141,'Cons. P.A.'!A$14:W$1350,14,0))</f>
        <v/>
      </c>
      <c r="I141" s="91" t="str">
        <f>IF(A141="","",VLOOKUP(A141,'Cons. P.A.'!A$14:AM$1350,26,0))</f>
        <v/>
      </c>
      <c r="J141" s="90" t="str">
        <f t="shared" ref="J141:J204" si="30">IF(H141="","",IF(H141=0,1,IF(I141&gt;H141,1,I141/H141)))</f>
        <v/>
      </c>
      <c r="K141" s="14" t="str">
        <f>IF(A141="","",VLOOKUP(A141,'Cons. P.A.'!A$14:W$1350,16,0))</f>
        <v/>
      </c>
      <c r="L141" s="14" t="str">
        <f>IF(A141="","",VLOOKUP(A141,'Cons. P.A.'!A$14:W$1350,15,0))</f>
        <v/>
      </c>
      <c r="M141" s="14" t="str">
        <f>IF(A141="","",VLOOKUP(A141,'Cons. P.A.'!A$14:AM$1350,28,0))</f>
        <v/>
      </c>
      <c r="N141" s="90" t="str">
        <f t="shared" ref="N141:N204" si="31">IF(L141="","",IF(L141=0,1,IF(M141&gt;L141,1,M141/L141)))</f>
        <v/>
      </c>
      <c r="O141" s="91" t="str">
        <f>IF(A141="","",VLOOKUP(A141,'Cons. P.A.'!A$14:W$1350,17,0))</f>
        <v/>
      </c>
      <c r="P141" s="91" t="str">
        <f>IF(A141="","",VLOOKUP(A141,'Cons. P.A.'!A$14:AM$1350,29,0))</f>
        <v/>
      </c>
      <c r="Q141" s="90" t="str">
        <f t="shared" ref="Q141:Q204" si="32">IF(O141="","",IF(O141=0,1,IF(P141&gt;O141,1,P141/O141)))</f>
        <v/>
      </c>
      <c r="R141" s="14" t="str">
        <f>IF(A141="","",VLOOKUP(A141,'Cons. P.A.'!A$14:W$1350,19,0))</f>
        <v/>
      </c>
      <c r="S141" s="14" t="str">
        <f>IF(A141="","",VLOOKUP(A141,'Cons. P.A.'!A$14:W$1350,18,0))</f>
        <v/>
      </c>
      <c r="T141" s="14" t="str">
        <f>IF(A141="","",VLOOKUP(A141,'Cons. P.A.'!A$14:AM$1350,31,0))</f>
        <v/>
      </c>
      <c r="U141" s="90" t="str">
        <f t="shared" ref="U141:U204" si="33">IF(S141="","",IF(S141=0,1,IF(T141&gt;S141,1,T141/S141)))</f>
        <v/>
      </c>
      <c r="V141" s="91" t="str">
        <f>IF(A141="","",VLOOKUP(A141,'Cons. P.A.'!A$14:W$1350,20,0))</f>
        <v/>
      </c>
      <c r="W141" s="91" t="str">
        <f>IF(A141="","",VLOOKUP(A141,'Cons. P.A.'!A$14:AM$1350,32,0))</f>
        <v/>
      </c>
      <c r="X141" s="90" t="str">
        <f t="shared" ref="X141:X204" si="34">IF(V141="","",IF(V141=0,1,IF(W141&gt;V141,1,W141/V141)))</f>
        <v/>
      </c>
      <c r="Y141" s="14" t="str">
        <f>IF(A141="","",VLOOKUP(A141,'Cons. P.A.'!A$14:W$1350,22,0))</f>
        <v/>
      </c>
      <c r="Z141" s="14" t="str">
        <f>IF(A141="","",VLOOKUP(A141,'Cons. P.A.'!A$14:W$1350,21,0))</f>
        <v/>
      </c>
      <c r="AA141" s="14" t="str">
        <f>IF(A141="","",VLOOKUP(A141,'Cons. P.A.'!A$14:AM$1350,34,0))</f>
        <v/>
      </c>
      <c r="AB141" s="90" t="str">
        <f t="shared" ref="AB141:AB204" si="35">IF(Z141="","",IF(Z141=0,1,IF(AA141&gt;Z141,1,AA141/Z141)))</f>
        <v/>
      </c>
      <c r="AC141" s="91" t="str">
        <f>IF(A141="","",VLOOKUP(A141,'Cons. P.A.'!A$14:W$1350,23,0))</f>
        <v/>
      </c>
      <c r="AD141" s="91" t="str">
        <f>IF(A141="","",VLOOKUP(A141,'Cons. P.A.'!A$14:AM$1350,35,0))</f>
        <v/>
      </c>
      <c r="AE141" s="90" t="str">
        <f t="shared" ref="AE141:AE204" si="36">IF(AC141="","",IF(AC141=0,1,IF(AD141&gt;AC141,1,AD141/AC141)))</f>
        <v/>
      </c>
      <c r="AO141" s="15" t="str">
        <f>IF(A141="","",VLOOKUP(A141,'Cons. P.A.'!A$14:AM$1350,37,0))</f>
        <v/>
      </c>
      <c r="AP141" s="80" t="str">
        <f t="shared" ref="AP141:AP204" si="37">IF(D141="","",$AO141*G141)</f>
        <v/>
      </c>
      <c r="AQ141" s="80" t="str">
        <f t="shared" ref="AQ141:AQ204" si="38">IF(D141="","",$AO141*N141)</f>
        <v/>
      </c>
      <c r="AR141" s="80" t="str">
        <f t="shared" si="26"/>
        <v/>
      </c>
      <c r="AS141" s="80" t="str">
        <f t="shared" si="27"/>
        <v/>
      </c>
    </row>
    <row r="142" spans="1:45" ht="33.75" customHeight="1">
      <c r="A142" s="88" t="str">
        <f t="shared" si="28"/>
        <v/>
      </c>
      <c r="B142" s="89" t="str">
        <f>IF(A142="","",VLOOKUP(A142,'Cons. P.A.'!A$14:W$1350,5,0))</f>
        <v/>
      </c>
      <c r="C142" s="14" t="str">
        <f>IF(A142="","",VLOOKUP(A142,'Cons. P.A.'!A$14:W$1350,6,0))</f>
        <v/>
      </c>
      <c r="D142" s="14" t="str">
        <f>IF(A142="","",VLOOKUP(A142,'Cons. P.A.'!A$14:W$1350,13,0))</f>
        <v/>
      </c>
      <c r="E142" s="14" t="str">
        <f>IF(A142="","",VLOOKUP(A142,'Cons. P.A.'!A$14:W$1350,12,0))</f>
        <v/>
      </c>
      <c r="F142" s="14" t="str">
        <f>IF(A142="","",VLOOKUP(A142,'Cons. P.A.'!A$14:AM$1350,25,0))</f>
        <v/>
      </c>
      <c r="G142" s="90" t="str">
        <f t="shared" si="29"/>
        <v/>
      </c>
      <c r="H142" s="91" t="str">
        <f>IF(A142="","",VLOOKUP(A142,'Cons. P.A.'!A$14:W$1350,14,0))</f>
        <v/>
      </c>
      <c r="I142" s="91" t="str">
        <f>IF(A142="","",VLOOKUP(A142,'Cons. P.A.'!A$14:AM$1350,26,0))</f>
        <v/>
      </c>
      <c r="J142" s="90" t="str">
        <f t="shared" si="30"/>
        <v/>
      </c>
      <c r="K142" s="14" t="str">
        <f>IF(A142="","",VLOOKUP(A142,'Cons. P.A.'!A$14:W$1350,16,0))</f>
        <v/>
      </c>
      <c r="L142" s="14" t="str">
        <f>IF(A142="","",VLOOKUP(A142,'Cons. P.A.'!A$14:W$1350,15,0))</f>
        <v/>
      </c>
      <c r="M142" s="14" t="str">
        <f>IF(A142="","",VLOOKUP(A142,'Cons. P.A.'!A$14:AM$1350,28,0))</f>
        <v/>
      </c>
      <c r="N142" s="90" t="str">
        <f t="shared" si="31"/>
        <v/>
      </c>
      <c r="O142" s="91" t="str">
        <f>IF(A142="","",VLOOKUP(A142,'Cons. P.A.'!A$14:W$1350,17,0))</f>
        <v/>
      </c>
      <c r="P142" s="91" t="str">
        <f>IF(A142="","",VLOOKUP(A142,'Cons. P.A.'!A$14:AM$1350,29,0))</f>
        <v/>
      </c>
      <c r="Q142" s="90" t="str">
        <f t="shared" si="32"/>
        <v/>
      </c>
      <c r="R142" s="14" t="str">
        <f>IF(A142="","",VLOOKUP(A142,'Cons. P.A.'!A$14:W$1350,19,0))</f>
        <v/>
      </c>
      <c r="S142" s="14" t="str">
        <f>IF(A142="","",VLOOKUP(A142,'Cons. P.A.'!A$14:W$1350,18,0))</f>
        <v/>
      </c>
      <c r="T142" s="14" t="str">
        <f>IF(A142="","",VLOOKUP(A142,'Cons. P.A.'!A$14:AM$1350,31,0))</f>
        <v/>
      </c>
      <c r="U142" s="90" t="str">
        <f t="shared" si="33"/>
        <v/>
      </c>
      <c r="V142" s="91" t="str">
        <f>IF(A142="","",VLOOKUP(A142,'Cons. P.A.'!A$14:W$1350,20,0))</f>
        <v/>
      </c>
      <c r="W142" s="91" t="str">
        <f>IF(A142="","",VLOOKUP(A142,'Cons. P.A.'!A$14:AM$1350,32,0))</f>
        <v/>
      </c>
      <c r="X142" s="90" t="str">
        <f t="shared" si="34"/>
        <v/>
      </c>
      <c r="Y142" s="14" t="str">
        <f>IF(A142="","",VLOOKUP(A142,'Cons. P.A.'!A$14:W$1350,22,0))</f>
        <v/>
      </c>
      <c r="Z142" s="14" t="str">
        <f>IF(A142="","",VLOOKUP(A142,'Cons. P.A.'!A$14:W$1350,21,0))</f>
        <v/>
      </c>
      <c r="AA142" s="14" t="str">
        <f>IF(A142="","",VLOOKUP(A142,'Cons. P.A.'!A$14:AM$1350,34,0))</f>
        <v/>
      </c>
      <c r="AB142" s="90" t="str">
        <f t="shared" si="35"/>
        <v/>
      </c>
      <c r="AC142" s="91" t="str">
        <f>IF(A142="","",VLOOKUP(A142,'Cons. P.A.'!A$14:W$1350,23,0))</f>
        <v/>
      </c>
      <c r="AD142" s="91" t="str">
        <f>IF(A142="","",VLOOKUP(A142,'Cons. P.A.'!A$14:AM$1350,35,0))</f>
        <v/>
      </c>
      <c r="AE142" s="90" t="str">
        <f t="shared" si="36"/>
        <v/>
      </c>
      <c r="AO142" s="15" t="str">
        <f>IF(A142="","",VLOOKUP(A142,'Cons. P.A.'!A$14:AM$1350,37,0))</f>
        <v/>
      </c>
      <c r="AP142" s="80" t="str">
        <f t="shared" si="37"/>
        <v/>
      </c>
      <c r="AQ142" s="80" t="str">
        <f t="shared" si="38"/>
        <v/>
      </c>
      <c r="AR142" s="80" t="str">
        <f t="shared" si="26"/>
        <v/>
      </c>
      <c r="AS142" s="80" t="str">
        <f t="shared" si="27"/>
        <v/>
      </c>
    </row>
    <row r="143" spans="1:45" ht="33.75" customHeight="1">
      <c r="A143" s="88" t="str">
        <f t="shared" si="28"/>
        <v/>
      </c>
      <c r="B143" s="89" t="str">
        <f>IF(A143="","",VLOOKUP(A143,'Cons. P.A.'!A$14:W$1350,5,0))</f>
        <v/>
      </c>
      <c r="C143" s="14" t="str">
        <f>IF(A143="","",VLOOKUP(A143,'Cons. P.A.'!A$14:W$1350,6,0))</f>
        <v/>
      </c>
      <c r="D143" s="14" t="str">
        <f>IF(A143="","",VLOOKUP(A143,'Cons. P.A.'!A$14:W$1350,13,0))</f>
        <v/>
      </c>
      <c r="E143" s="14" t="str">
        <f>IF(A143="","",VLOOKUP(A143,'Cons. P.A.'!A$14:W$1350,12,0))</f>
        <v/>
      </c>
      <c r="F143" s="14" t="str">
        <f>IF(A143="","",VLOOKUP(A143,'Cons. P.A.'!A$14:AM$1350,25,0))</f>
        <v/>
      </c>
      <c r="G143" s="90" t="str">
        <f t="shared" si="29"/>
        <v/>
      </c>
      <c r="H143" s="91" t="str">
        <f>IF(A143="","",VLOOKUP(A143,'Cons. P.A.'!A$14:W$1350,14,0))</f>
        <v/>
      </c>
      <c r="I143" s="91" t="str">
        <f>IF(A143="","",VLOOKUP(A143,'Cons. P.A.'!A$14:AM$1350,26,0))</f>
        <v/>
      </c>
      <c r="J143" s="90" t="str">
        <f t="shared" si="30"/>
        <v/>
      </c>
      <c r="K143" s="14" t="str">
        <f>IF(A143="","",VLOOKUP(A143,'Cons. P.A.'!A$14:W$1350,16,0))</f>
        <v/>
      </c>
      <c r="L143" s="14" t="str">
        <f>IF(A143="","",VLOOKUP(A143,'Cons. P.A.'!A$14:W$1350,15,0))</f>
        <v/>
      </c>
      <c r="M143" s="14" t="str">
        <f>IF(A143="","",VLOOKUP(A143,'Cons. P.A.'!A$14:AM$1350,28,0))</f>
        <v/>
      </c>
      <c r="N143" s="90" t="str">
        <f t="shared" si="31"/>
        <v/>
      </c>
      <c r="O143" s="91" t="str">
        <f>IF(A143="","",VLOOKUP(A143,'Cons. P.A.'!A$14:W$1350,17,0))</f>
        <v/>
      </c>
      <c r="P143" s="91" t="str">
        <f>IF(A143="","",VLOOKUP(A143,'Cons. P.A.'!A$14:AM$1350,29,0))</f>
        <v/>
      </c>
      <c r="Q143" s="90" t="str">
        <f t="shared" si="32"/>
        <v/>
      </c>
      <c r="R143" s="14" t="str">
        <f>IF(A143="","",VLOOKUP(A143,'Cons. P.A.'!A$14:W$1350,19,0))</f>
        <v/>
      </c>
      <c r="S143" s="14" t="str">
        <f>IF(A143="","",VLOOKUP(A143,'Cons. P.A.'!A$14:W$1350,18,0))</f>
        <v/>
      </c>
      <c r="T143" s="14" t="str">
        <f>IF(A143="","",VLOOKUP(A143,'Cons. P.A.'!A$14:AM$1350,31,0))</f>
        <v/>
      </c>
      <c r="U143" s="90" t="str">
        <f t="shared" si="33"/>
        <v/>
      </c>
      <c r="V143" s="91" t="str">
        <f>IF(A143="","",VLOOKUP(A143,'Cons. P.A.'!A$14:W$1350,20,0))</f>
        <v/>
      </c>
      <c r="W143" s="91" t="str">
        <f>IF(A143="","",VLOOKUP(A143,'Cons. P.A.'!A$14:AM$1350,32,0))</f>
        <v/>
      </c>
      <c r="X143" s="90" t="str">
        <f t="shared" si="34"/>
        <v/>
      </c>
      <c r="Y143" s="14" t="str">
        <f>IF(A143="","",VLOOKUP(A143,'Cons. P.A.'!A$14:W$1350,22,0))</f>
        <v/>
      </c>
      <c r="Z143" s="14" t="str">
        <f>IF(A143="","",VLOOKUP(A143,'Cons. P.A.'!A$14:W$1350,21,0))</f>
        <v/>
      </c>
      <c r="AA143" s="14" t="str">
        <f>IF(A143="","",VLOOKUP(A143,'Cons. P.A.'!A$14:AM$1350,34,0))</f>
        <v/>
      </c>
      <c r="AB143" s="90" t="str">
        <f t="shared" si="35"/>
        <v/>
      </c>
      <c r="AC143" s="91" t="str">
        <f>IF(A143="","",VLOOKUP(A143,'Cons. P.A.'!A$14:W$1350,23,0))</f>
        <v/>
      </c>
      <c r="AD143" s="91" t="str">
        <f>IF(A143="","",VLOOKUP(A143,'Cons. P.A.'!A$14:AM$1350,35,0))</f>
        <v/>
      </c>
      <c r="AE143" s="90" t="str">
        <f t="shared" si="36"/>
        <v/>
      </c>
      <c r="AO143" s="15" t="str">
        <f>IF(A143="","",VLOOKUP(A143,'Cons. P.A.'!A$14:AM$1350,37,0))</f>
        <v/>
      </c>
      <c r="AP143" s="80" t="str">
        <f t="shared" si="37"/>
        <v/>
      </c>
      <c r="AQ143" s="80" t="str">
        <f t="shared" si="38"/>
        <v/>
      </c>
      <c r="AR143" s="80" t="str">
        <f t="shared" si="26"/>
        <v/>
      </c>
      <c r="AS143" s="80" t="str">
        <f t="shared" si="27"/>
        <v/>
      </c>
    </row>
    <row r="144" spans="1:45" ht="33.75" customHeight="1">
      <c r="A144" s="88" t="str">
        <f t="shared" si="28"/>
        <v/>
      </c>
      <c r="B144" s="89" t="str">
        <f>IF(A144="","",VLOOKUP(A144,'Cons. P.A.'!A$14:W$1350,5,0))</f>
        <v/>
      </c>
      <c r="C144" s="14" t="str">
        <f>IF(A144="","",VLOOKUP(A144,'Cons. P.A.'!A$14:W$1350,6,0))</f>
        <v/>
      </c>
      <c r="D144" s="14" t="str">
        <f>IF(A144="","",VLOOKUP(A144,'Cons. P.A.'!A$14:W$1350,13,0))</f>
        <v/>
      </c>
      <c r="E144" s="14" t="str">
        <f>IF(A144="","",VLOOKUP(A144,'Cons. P.A.'!A$14:W$1350,12,0))</f>
        <v/>
      </c>
      <c r="F144" s="14" t="str">
        <f>IF(A144="","",VLOOKUP(A144,'Cons. P.A.'!A$14:AM$1350,25,0))</f>
        <v/>
      </c>
      <c r="G144" s="90" t="str">
        <f t="shared" si="29"/>
        <v/>
      </c>
      <c r="H144" s="91" t="str">
        <f>IF(A144="","",VLOOKUP(A144,'Cons. P.A.'!A$14:W$1350,14,0))</f>
        <v/>
      </c>
      <c r="I144" s="91" t="str">
        <f>IF(A144="","",VLOOKUP(A144,'Cons. P.A.'!A$14:AM$1350,26,0))</f>
        <v/>
      </c>
      <c r="J144" s="90" t="str">
        <f t="shared" si="30"/>
        <v/>
      </c>
      <c r="K144" s="14" t="str">
        <f>IF(A144="","",VLOOKUP(A144,'Cons. P.A.'!A$14:W$1350,16,0))</f>
        <v/>
      </c>
      <c r="L144" s="14" t="str">
        <f>IF(A144="","",VLOOKUP(A144,'Cons. P.A.'!A$14:W$1350,15,0))</f>
        <v/>
      </c>
      <c r="M144" s="14" t="str">
        <f>IF(A144="","",VLOOKUP(A144,'Cons. P.A.'!A$14:AM$1350,28,0))</f>
        <v/>
      </c>
      <c r="N144" s="90" t="str">
        <f t="shared" si="31"/>
        <v/>
      </c>
      <c r="O144" s="91" t="str">
        <f>IF(A144="","",VLOOKUP(A144,'Cons. P.A.'!A$14:W$1350,17,0))</f>
        <v/>
      </c>
      <c r="P144" s="91" t="str">
        <f>IF(A144="","",VLOOKUP(A144,'Cons. P.A.'!A$14:AM$1350,29,0))</f>
        <v/>
      </c>
      <c r="Q144" s="90" t="str">
        <f t="shared" si="32"/>
        <v/>
      </c>
      <c r="R144" s="14" t="str">
        <f>IF(A144="","",VLOOKUP(A144,'Cons. P.A.'!A$14:W$1350,19,0))</f>
        <v/>
      </c>
      <c r="S144" s="14" t="str">
        <f>IF(A144="","",VLOOKUP(A144,'Cons. P.A.'!A$14:W$1350,18,0))</f>
        <v/>
      </c>
      <c r="T144" s="14" t="str">
        <f>IF(A144="","",VLOOKUP(A144,'Cons. P.A.'!A$14:AM$1350,31,0))</f>
        <v/>
      </c>
      <c r="U144" s="90" t="str">
        <f t="shared" si="33"/>
        <v/>
      </c>
      <c r="V144" s="91" t="str">
        <f>IF(A144="","",VLOOKUP(A144,'Cons. P.A.'!A$14:W$1350,20,0))</f>
        <v/>
      </c>
      <c r="W144" s="91" t="str">
        <f>IF(A144="","",VLOOKUP(A144,'Cons. P.A.'!A$14:AM$1350,32,0))</f>
        <v/>
      </c>
      <c r="X144" s="90" t="str">
        <f t="shared" si="34"/>
        <v/>
      </c>
      <c r="Y144" s="14" t="str">
        <f>IF(A144="","",VLOOKUP(A144,'Cons. P.A.'!A$14:W$1350,22,0))</f>
        <v/>
      </c>
      <c r="Z144" s="14" t="str">
        <f>IF(A144="","",VLOOKUP(A144,'Cons. P.A.'!A$14:W$1350,21,0))</f>
        <v/>
      </c>
      <c r="AA144" s="14" t="str">
        <f>IF(A144="","",VLOOKUP(A144,'Cons. P.A.'!A$14:AM$1350,34,0))</f>
        <v/>
      </c>
      <c r="AB144" s="90" t="str">
        <f t="shared" si="35"/>
        <v/>
      </c>
      <c r="AC144" s="91" t="str">
        <f>IF(A144="","",VLOOKUP(A144,'Cons. P.A.'!A$14:W$1350,23,0))</f>
        <v/>
      </c>
      <c r="AD144" s="91" t="str">
        <f>IF(A144="","",VLOOKUP(A144,'Cons. P.A.'!A$14:AM$1350,35,0))</f>
        <v/>
      </c>
      <c r="AE144" s="90" t="str">
        <f t="shared" si="36"/>
        <v/>
      </c>
      <c r="AO144" s="15" t="str">
        <f>IF(A144="","",VLOOKUP(A144,'Cons. P.A.'!A$14:AM$1350,37,0))</f>
        <v/>
      </c>
      <c r="AP144" s="80" t="str">
        <f t="shared" si="37"/>
        <v/>
      </c>
      <c r="AQ144" s="80" t="str">
        <f t="shared" si="38"/>
        <v/>
      </c>
      <c r="AR144" s="80" t="str">
        <f t="shared" si="26"/>
        <v/>
      </c>
      <c r="AS144" s="80" t="str">
        <f t="shared" si="27"/>
        <v/>
      </c>
    </row>
    <row r="145" spans="1:45" ht="33.75" customHeight="1">
      <c r="A145" s="88" t="str">
        <f t="shared" si="28"/>
        <v/>
      </c>
      <c r="B145" s="89" t="str">
        <f>IF(A145="","",VLOOKUP(A145,'Cons. P.A.'!A$14:W$1350,5,0))</f>
        <v/>
      </c>
      <c r="C145" s="14" t="str">
        <f>IF(A145="","",VLOOKUP(A145,'Cons. P.A.'!A$14:W$1350,6,0))</f>
        <v/>
      </c>
      <c r="D145" s="14" t="str">
        <f>IF(A145="","",VLOOKUP(A145,'Cons. P.A.'!A$14:W$1350,13,0))</f>
        <v/>
      </c>
      <c r="E145" s="14" t="str">
        <f>IF(A145="","",VLOOKUP(A145,'Cons. P.A.'!A$14:W$1350,12,0))</f>
        <v/>
      </c>
      <c r="F145" s="14" t="str">
        <f>IF(A145="","",VLOOKUP(A145,'Cons. P.A.'!A$14:AM$1350,25,0))</f>
        <v/>
      </c>
      <c r="G145" s="90" t="str">
        <f t="shared" si="29"/>
        <v/>
      </c>
      <c r="H145" s="91" t="str">
        <f>IF(A145="","",VLOOKUP(A145,'Cons. P.A.'!A$14:W$1350,14,0))</f>
        <v/>
      </c>
      <c r="I145" s="91" t="str">
        <f>IF(A145="","",VLOOKUP(A145,'Cons. P.A.'!A$14:AM$1350,26,0))</f>
        <v/>
      </c>
      <c r="J145" s="90" t="str">
        <f t="shared" si="30"/>
        <v/>
      </c>
      <c r="K145" s="14" t="str">
        <f>IF(A145="","",VLOOKUP(A145,'Cons. P.A.'!A$14:W$1350,16,0))</f>
        <v/>
      </c>
      <c r="L145" s="14" t="str">
        <f>IF(A145="","",VLOOKUP(A145,'Cons. P.A.'!A$14:W$1350,15,0))</f>
        <v/>
      </c>
      <c r="M145" s="14" t="str">
        <f>IF(A145="","",VLOOKUP(A145,'Cons. P.A.'!A$14:AM$1350,28,0))</f>
        <v/>
      </c>
      <c r="N145" s="90" t="str">
        <f t="shared" si="31"/>
        <v/>
      </c>
      <c r="O145" s="91" t="str">
        <f>IF(A145="","",VLOOKUP(A145,'Cons. P.A.'!A$14:W$1350,17,0))</f>
        <v/>
      </c>
      <c r="P145" s="91" t="str">
        <f>IF(A145="","",VLOOKUP(A145,'Cons. P.A.'!A$14:AM$1350,29,0))</f>
        <v/>
      </c>
      <c r="Q145" s="90" t="str">
        <f t="shared" si="32"/>
        <v/>
      </c>
      <c r="R145" s="14" t="str">
        <f>IF(A145="","",VLOOKUP(A145,'Cons. P.A.'!A$14:W$1350,19,0))</f>
        <v/>
      </c>
      <c r="S145" s="14" t="str">
        <f>IF(A145="","",VLOOKUP(A145,'Cons. P.A.'!A$14:W$1350,18,0))</f>
        <v/>
      </c>
      <c r="T145" s="14" t="str">
        <f>IF(A145="","",VLOOKUP(A145,'Cons. P.A.'!A$14:AM$1350,31,0))</f>
        <v/>
      </c>
      <c r="U145" s="90" t="str">
        <f t="shared" si="33"/>
        <v/>
      </c>
      <c r="V145" s="91" t="str">
        <f>IF(A145="","",VLOOKUP(A145,'Cons. P.A.'!A$14:W$1350,20,0))</f>
        <v/>
      </c>
      <c r="W145" s="91" t="str">
        <f>IF(A145="","",VLOOKUP(A145,'Cons. P.A.'!A$14:AM$1350,32,0))</f>
        <v/>
      </c>
      <c r="X145" s="90" t="str">
        <f t="shared" si="34"/>
        <v/>
      </c>
      <c r="Y145" s="14" t="str">
        <f>IF(A145="","",VLOOKUP(A145,'Cons. P.A.'!A$14:W$1350,22,0))</f>
        <v/>
      </c>
      <c r="Z145" s="14" t="str">
        <f>IF(A145="","",VLOOKUP(A145,'Cons. P.A.'!A$14:W$1350,21,0))</f>
        <v/>
      </c>
      <c r="AA145" s="14" t="str">
        <f>IF(A145="","",VLOOKUP(A145,'Cons. P.A.'!A$14:AM$1350,34,0))</f>
        <v/>
      </c>
      <c r="AB145" s="90" t="str">
        <f t="shared" si="35"/>
        <v/>
      </c>
      <c r="AC145" s="91" t="str">
        <f>IF(A145="","",VLOOKUP(A145,'Cons. P.A.'!A$14:W$1350,23,0))</f>
        <v/>
      </c>
      <c r="AD145" s="91" t="str">
        <f>IF(A145="","",VLOOKUP(A145,'Cons. P.A.'!A$14:AM$1350,35,0))</f>
        <v/>
      </c>
      <c r="AE145" s="90" t="str">
        <f t="shared" si="36"/>
        <v/>
      </c>
      <c r="AO145" s="15" t="str">
        <f>IF(A145="","",VLOOKUP(A145,'Cons. P.A.'!A$14:AM$1350,37,0))</f>
        <v/>
      </c>
      <c r="AP145" s="80" t="str">
        <f t="shared" si="37"/>
        <v/>
      </c>
      <c r="AQ145" s="80" t="str">
        <f t="shared" si="38"/>
        <v/>
      </c>
      <c r="AR145" s="80" t="str">
        <f t="shared" si="26"/>
        <v/>
      </c>
      <c r="AS145" s="80" t="str">
        <f t="shared" si="27"/>
        <v/>
      </c>
    </row>
    <row r="146" spans="1:45" ht="33.75" customHeight="1">
      <c r="A146" s="88" t="str">
        <f t="shared" si="28"/>
        <v/>
      </c>
      <c r="B146" s="89" t="str">
        <f>IF(A146="","",VLOOKUP(A146,'Cons. P.A.'!A$14:W$1350,5,0))</f>
        <v/>
      </c>
      <c r="C146" s="14" t="str">
        <f>IF(A146="","",VLOOKUP(A146,'Cons. P.A.'!A$14:W$1350,6,0))</f>
        <v/>
      </c>
      <c r="D146" s="14" t="str">
        <f>IF(A146="","",VLOOKUP(A146,'Cons. P.A.'!A$14:W$1350,13,0))</f>
        <v/>
      </c>
      <c r="E146" s="14" t="str">
        <f>IF(A146="","",VLOOKUP(A146,'Cons. P.A.'!A$14:W$1350,12,0))</f>
        <v/>
      </c>
      <c r="F146" s="14" t="str">
        <f>IF(A146="","",VLOOKUP(A146,'Cons. P.A.'!A$14:AM$1350,25,0))</f>
        <v/>
      </c>
      <c r="G146" s="90" t="str">
        <f t="shared" si="29"/>
        <v/>
      </c>
      <c r="H146" s="91" t="str">
        <f>IF(A146="","",VLOOKUP(A146,'Cons. P.A.'!A$14:W$1350,14,0))</f>
        <v/>
      </c>
      <c r="I146" s="91" t="str">
        <f>IF(A146="","",VLOOKUP(A146,'Cons. P.A.'!A$14:AM$1350,26,0))</f>
        <v/>
      </c>
      <c r="J146" s="90" t="str">
        <f t="shared" si="30"/>
        <v/>
      </c>
      <c r="K146" s="14" t="str">
        <f>IF(A146="","",VLOOKUP(A146,'Cons. P.A.'!A$14:W$1350,16,0))</f>
        <v/>
      </c>
      <c r="L146" s="14" t="str">
        <f>IF(A146="","",VLOOKUP(A146,'Cons. P.A.'!A$14:W$1350,15,0))</f>
        <v/>
      </c>
      <c r="M146" s="14" t="str">
        <f>IF(A146="","",VLOOKUP(A146,'Cons. P.A.'!A$14:AM$1350,28,0))</f>
        <v/>
      </c>
      <c r="N146" s="90" t="str">
        <f t="shared" si="31"/>
        <v/>
      </c>
      <c r="O146" s="91" t="str">
        <f>IF(A146="","",VLOOKUP(A146,'Cons. P.A.'!A$14:W$1350,17,0))</f>
        <v/>
      </c>
      <c r="P146" s="91" t="str">
        <f>IF(A146="","",VLOOKUP(A146,'Cons. P.A.'!A$14:AM$1350,29,0))</f>
        <v/>
      </c>
      <c r="Q146" s="90" t="str">
        <f t="shared" si="32"/>
        <v/>
      </c>
      <c r="R146" s="14" t="str">
        <f>IF(A146="","",VLOOKUP(A146,'Cons. P.A.'!A$14:W$1350,19,0))</f>
        <v/>
      </c>
      <c r="S146" s="14" t="str">
        <f>IF(A146="","",VLOOKUP(A146,'Cons. P.A.'!A$14:W$1350,18,0))</f>
        <v/>
      </c>
      <c r="T146" s="14" t="str">
        <f>IF(A146="","",VLOOKUP(A146,'Cons. P.A.'!A$14:AM$1350,31,0))</f>
        <v/>
      </c>
      <c r="U146" s="90" t="str">
        <f t="shared" si="33"/>
        <v/>
      </c>
      <c r="V146" s="91" t="str">
        <f>IF(A146="","",VLOOKUP(A146,'Cons. P.A.'!A$14:W$1350,20,0))</f>
        <v/>
      </c>
      <c r="W146" s="91" t="str">
        <f>IF(A146="","",VLOOKUP(A146,'Cons. P.A.'!A$14:AM$1350,32,0))</f>
        <v/>
      </c>
      <c r="X146" s="90" t="str">
        <f t="shared" si="34"/>
        <v/>
      </c>
      <c r="Y146" s="14" t="str">
        <f>IF(A146="","",VLOOKUP(A146,'Cons. P.A.'!A$14:W$1350,22,0))</f>
        <v/>
      </c>
      <c r="Z146" s="14" t="str">
        <f>IF(A146="","",VLOOKUP(A146,'Cons. P.A.'!A$14:W$1350,21,0))</f>
        <v/>
      </c>
      <c r="AA146" s="14" t="str">
        <f>IF(A146="","",VLOOKUP(A146,'Cons. P.A.'!A$14:AM$1350,34,0))</f>
        <v/>
      </c>
      <c r="AB146" s="90" t="str">
        <f t="shared" si="35"/>
        <v/>
      </c>
      <c r="AC146" s="91" t="str">
        <f>IF(A146="","",VLOOKUP(A146,'Cons. P.A.'!A$14:W$1350,23,0))</f>
        <v/>
      </c>
      <c r="AD146" s="91" t="str">
        <f>IF(A146="","",VLOOKUP(A146,'Cons. P.A.'!A$14:AM$1350,35,0))</f>
        <v/>
      </c>
      <c r="AE146" s="90" t="str">
        <f t="shared" si="36"/>
        <v/>
      </c>
      <c r="AO146" s="15" t="str">
        <f>IF(A146="","",VLOOKUP(A146,'Cons. P.A.'!A$14:AM$1350,37,0))</f>
        <v/>
      </c>
      <c r="AP146" s="80" t="str">
        <f t="shared" si="37"/>
        <v/>
      </c>
      <c r="AQ146" s="80" t="str">
        <f t="shared" si="38"/>
        <v/>
      </c>
      <c r="AR146" s="80" t="str">
        <f t="shared" si="26"/>
        <v/>
      </c>
      <c r="AS146" s="80" t="str">
        <f t="shared" si="27"/>
        <v/>
      </c>
    </row>
    <row r="147" spans="1:45" ht="33.75" customHeight="1">
      <c r="A147" s="88" t="str">
        <f t="shared" si="28"/>
        <v/>
      </c>
      <c r="B147" s="89" t="str">
        <f>IF(A147="","",VLOOKUP(A147,'Cons. P.A.'!A$14:W$1350,5,0))</f>
        <v/>
      </c>
      <c r="C147" s="14" t="str">
        <f>IF(A147="","",VLOOKUP(A147,'Cons. P.A.'!A$14:W$1350,6,0))</f>
        <v/>
      </c>
      <c r="D147" s="14" t="str">
        <f>IF(A147="","",VLOOKUP(A147,'Cons. P.A.'!A$14:W$1350,13,0))</f>
        <v/>
      </c>
      <c r="E147" s="14" t="str">
        <f>IF(A147="","",VLOOKUP(A147,'Cons. P.A.'!A$14:W$1350,12,0))</f>
        <v/>
      </c>
      <c r="F147" s="14" t="str">
        <f>IF(A147="","",VLOOKUP(A147,'Cons. P.A.'!A$14:AM$1350,25,0))</f>
        <v/>
      </c>
      <c r="G147" s="90" t="str">
        <f t="shared" si="29"/>
        <v/>
      </c>
      <c r="H147" s="91" t="str">
        <f>IF(A147="","",VLOOKUP(A147,'Cons. P.A.'!A$14:W$1350,14,0))</f>
        <v/>
      </c>
      <c r="I147" s="91" t="str">
        <f>IF(A147="","",VLOOKUP(A147,'Cons. P.A.'!A$14:AM$1350,26,0))</f>
        <v/>
      </c>
      <c r="J147" s="90" t="str">
        <f t="shared" si="30"/>
        <v/>
      </c>
      <c r="K147" s="14" t="str">
        <f>IF(A147="","",VLOOKUP(A147,'Cons. P.A.'!A$14:W$1350,16,0))</f>
        <v/>
      </c>
      <c r="L147" s="14" t="str">
        <f>IF(A147="","",VLOOKUP(A147,'Cons. P.A.'!A$14:W$1350,15,0))</f>
        <v/>
      </c>
      <c r="M147" s="14" t="str">
        <f>IF(A147="","",VLOOKUP(A147,'Cons. P.A.'!A$14:AM$1350,28,0))</f>
        <v/>
      </c>
      <c r="N147" s="90" t="str">
        <f t="shared" si="31"/>
        <v/>
      </c>
      <c r="O147" s="91" t="str">
        <f>IF(A147="","",VLOOKUP(A147,'Cons. P.A.'!A$14:W$1350,17,0))</f>
        <v/>
      </c>
      <c r="P147" s="91" t="str">
        <f>IF(A147="","",VLOOKUP(A147,'Cons. P.A.'!A$14:AM$1350,29,0))</f>
        <v/>
      </c>
      <c r="Q147" s="90" t="str">
        <f t="shared" si="32"/>
        <v/>
      </c>
      <c r="R147" s="14" t="str">
        <f>IF(A147="","",VLOOKUP(A147,'Cons. P.A.'!A$14:W$1350,19,0))</f>
        <v/>
      </c>
      <c r="S147" s="14" t="str">
        <f>IF(A147="","",VLOOKUP(A147,'Cons. P.A.'!A$14:W$1350,18,0))</f>
        <v/>
      </c>
      <c r="T147" s="14" t="str">
        <f>IF(A147="","",VLOOKUP(A147,'Cons. P.A.'!A$14:AM$1350,31,0))</f>
        <v/>
      </c>
      <c r="U147" s="90" t="str">
        <f t="shared" si="33"/>
        <v/>
      </c>
      <c r="V147" s="91" t="str">
        <f>IF(A147="","",VLOOKUP(A147,'Cons. P.A.'!A$14:W$1350,20,0))</f>
        <v/>
      </c>
      <c r="W147" s="91" t="str">
        <f>IF(A147="","",VLOOKUP(A147,'Cons. P.A.'!A$14:AM$1350,32,0))</f>
        <v/>
      </c>
      <c r="X147" s="90" t="str">
        <f t="shared" si="34"/>
        <v/>
      </c>
      <c r="Y147" s="14" t="str">
        <f>IF(A147="","",VLOOKUP(A147,'Cons. P.A.'!A$14:W$1350,22,0))</f>
        <v/>
      </c>
      <c r="Z147" s="14" t="str">
        <f>IF(A147="","",VLOOKUP(A147,'Cons. P.A.'!A$14:W$1350,21,0))</f>
        <v/>
      </c>
      <c r="AA147" s="14" t="str">
        <f>IF(A147="","",VLOOKUP(A147,'Cons. P.A.'!A$14:AM$1350,34,0))</f>
        <v/>
      </c>
      <c r="AB147" s="90" t="str">
        <f t="shared" si="35"/>
        <v/>
      </c>
      <c r="AC147" s="91" t="str">
        <f>IF(A147="","",VLOOKUP(A147,'Cons. P.A.'!A$14:W$1350,23,0))</f>
        <v/>
      </c>
      <c r="AD147" s="91" t="str">
        <f>IF(A147="","",VLOOKUP(A147,'Cons. P.A.'!A$14:AM$1350,35,0))</f>
        <v/>
      </c>
      <c r="AE147" s="90" t="str">
        <f t="shared" si="36"/>
        <v/>
      </c>
      <c r="AO147" s="15" t="str">
        <f>IF(A147="","",VLOOKUP(A147,'Cons. P.A.'!A$14:AM$1350,37,0))</f>
        <v/>
      </c>
      <c r="AP147" s="80" t="str">
        <f t="shared" si="37"/>
        <v/>
      </c>
      <c r="AQ147" s="80" t="str">
        <f t="shared" si="38"/>
        <v/>
      </c>
      <c r="AR147" s="80" t="str">
        <f t="shared" si="26"/>
        <v/>
      </c>
      <c r="AS147" s="80" t="str">
        <f t="shared" si="27"/>
        <v/>
      </c>
    </row>
    <row r="148" spans="1:45" ht="33.75" customHeight="1">
      <c r="A148" s="88" t="str">
        <f t="shared" si="28"/>
        <v/>
      </c>
      <c r="B148" s="89" t="str">
        <f>IF(A148="","",VLOOKUP(A148,'Cons. P.A.'!A$14:W$1350,5,0))</f>
        <v/>
      </c>
      <c r="C148" s="14" t="str">
        <f>IF(A148="","",VLOOKUP(A148,'Cons. P.A.'!A$14:W$1350,6,0))</f>
        <v/>
      </c>
      <c r="D148" s="14" t="str">
        <f>IF(A148="","",VLOOKUP(A148,'Cons. P.A.'!A$14:W$1350,13,0))</f>
        <v/>
      </c>
      <c r="E148" s="14" t="str">
        <f>IF(A148="","",VLOOKUP(A148,'Cons. P.A.'!A$14:W$1350,12,0))</f>
        <v/>
      </c>
      <c r="F148" s="14" t="str">
        <f>IF(A148="","",VLOOKUP(A148,'Cons. P.A.'!A$14:AM$1350,25,0))</f>
        <v/>
      </c>
      <c r="G148" s="90" t="str">
        <f t="shared" si="29"/>
        <v/>
      </c>
      <c r="H148" s="91" t="str">
        <f>IF(A148="","",VLOOKUP(A148,'Cons. P.A.'!A$14:W$1350,14,0))</f>
        <v/>
      </c>
      <c r="I148" s="91" t="str">
        <f>IF(A148="","",VLOOKUP(A148,'Cons. P.A.'!A$14:AM$1350,26,0))</f>
        <v/>
      </c>
      <c r="J148" s="90" t="str">
        <f t="shared" si="30"/>
        <v/>
      </c>
      <c r="K148" s="14" t="str">
        <f>IF(A148="","",VLOOKUP(A148,'Cons. P.A.'!A$14:W$1350,16,0))</f>
        <v/>
      </c>
      <c r="L148" s="14" t="str">
        <f>IF(A148="","",VLOOKUP(A148,'Cons. P.A.'!A$14:W$1350,15,0))</f>
        <v/>
      </c>
      <c r="M148" s="14" t="str">
        <f>IF(A148="","",VLOOKUP(A148,'Cons. P.A.'!A$14:AM$1350,28,0))</f>
        <v/>
      </c>
      <c r="N148" s="90" t="str">
        <f t="shared" si="31"/>
        <v/>
      </c>
      <c r="O148" s="91" t="str">
        <f>IF(A148="","",VLOOKUP(A148,'Cons. P.A.'!A$14:W$1350,17,0))</f>
        <v/>
      </c>
      <c r="P148" s="91" t="str">
        <f>IF(A148="","",VLOOKUP(A148,'Cons. P.A.'!A$14:AM$1350,29,0))</f>
        <v/>
      </c>
      <c r="Q148" s="90" t="str">
        <f t="shared" si="32"/>
        <v/>
      </c>
      <c r="R148" s="14" t="str">
        <f>IF(A148="","",VLOOKUP(A148,'Cons. P.A.'!A$14:W$1350,19,0))</f>
        <v/>
      </c>
      <c r="S148" s="14" t="str">
        <f>IF(A148="","",VLOOKUP(A148,'Cons. P.A.'!A$14:W$1350,18,0))</f>
        <v/>
      </c>
      <c r="T148" s="14" t="str">
        <f>IF(A148="","",VLOOKUP(A148,'Cons. P.A.'!A$14:AM$1350,31,0))</f>
        <v/>
      </c>
      <c r="U148" s="90" t="str">
        <f t="shared" si="33"/>
        <v/>
      </c>
      <c r="V148" s="91" t="str">
        <f>IF(A148="","",VLOOKUP(A148,'Cons. P.A.'!A$14:W$1350,20,0))</f>
        <v/>
      </c>
      <c r="W148" s="91" t="str">
        <f>IF(A148="","",VLOOKUP(A148,'Cons. P.A.'!A$14:AM$1350,32,0))</f>
        <v/>
      </c>
      <c r="X148" s="90" t="str">
        <f t="shared" si="34"/>
        <v/>
      </c>
      <c r="Y148" s="14" t="str">
        <f>IF(A148="","",VLOOKUP(A148,'Cons. P.A.'!A$14:W$1350,22,0))</f>
        <v/>
      </c>
      <c r="Z148" s="14" t="str">
        <f>IF(A148="","",VLOOKUP(A148,'Cons. P.A.'!A$14:W$1350,21,0))</f>
        <v/>
      </c>
      <c r="AA148" s="14" t="str">
        <f>IF(A148="","",VLOOKUP(A148,'Cons. P.A.'!A$14:AM$1350,34,0))</f>
        <v/>
      </c>
      <c r="AB148" s="90" t="str">
        <f t="shared" si="35"/>
        <v/>
      </c>
      <c r="AC148" s="91" t="str">
        <f>IF(A148="","",VLOOKUP(A148,'Cons. P.A.'!A$14:W$1350,23,0))</f>
        <v/>
      </c>
      <c r="AD148" s="91" t="str">
        <f>IF(A148="","",VLOOKUP(A148,'Cons. P.A.'!A$14:AM$1350,35,0))</f>
        <v/>
      </c>
      <c r="AE148" s="90" t="str">
        <f t="shared" si="36"/>
        <v/>
      </c>
      <c r="AO148" s="15" t="str">
        <f>IF(A148="","",VLOOKUP(A148,'Cons. P.A.'!A$14:AM$1350,37,0))</f>
        <v/>
      </c>
      <c r="AP148" s="80" t="str">
        <f t="shared" si="37"/>
        <v/>
      </c>
      <c r="AQ148" s="80" t="str">
        <f t="shared" si="38"/>
        <v/>
      </c>
      <c r="AR148" s="80" t="str">
        <f t="shared" si="26"/>
        <v/>
      </c>
      <c r="AS148" s="80" t="str">
        <f t="shared" si="27"/>
        <v/>
      </c>
    </row>
    <row r="149" spans="1:45" ht="33.75" customHeight="1">
      <c r="A149" s="88" t="str">
        <f t="shared" si="28"/>
        <v/>
      </c>
      <c r="B149" s="89" t="str">
        <f>IF(A149="","",VLOOKUP(A149,'Cons. P.A.'!A$14:W$1350,5,0))</f>
        <v/>
      </c>
      <c r="C149" s="14" t="str">
        <f>IF(A149="","",VLOOKUP(A149,'Cons. P.A.'!A$14:W$1350,6,0))</f>
        <v/>
      </c>
      <c r="D149" s="14" t="str">
        <f>IF(A149="","",VLOOKUP(A149,'Cons. P.A.'!A$14:W$1350,13,0))</f>
        <v/>
      </c>
      <c r="E149" s="14" t="str">
        <f>IF(A149="","",VLOOKUP(A149,'Cons. P.A.'!A$14:W$1350,12,0))</f>
        <v/>
      </c>
      <c r="F149" s="14" t="str">
        <f>IF(A149="","",VLOOKUP(A149,'Cons. P.A.'!A$14:AM$1350,25,0))</f>
        <v/>
      </c>
      <c r="G149" s="90" t="str">
        <f t="shared" si="29"/>
        <v/>
      </c>
      <c r="H149" s="91" t="str">
        <f>IF(A149="","",VLOOKUP(A149,'Cons. P.A.'!A$14:W$1350,14,0))</f>
        <v/>
      </c>
      <c r="I149" s="91" t="str">
        <f>IF(A149="","",VLOOKUP(A149,'Cons. P.A.'!A$14:AM$1350,26,0))</f>
        <v/>
      </c>
      <c r="J149" s="90" t="str">
        <f t="shared" si="30"/>
        <v/>
      </c>
      <c r="K149" s="14" t="str">
        <f>IF(A149="","",VLOOKUP(A149,'Cons. P.A.'!A$14:W$1350,16,0))</f>
        <v/>
      </c>
      <c r="L149" s="14" t="str">
        <f>IF(A149="","",VLOOKUP(A149,'Cons. P.A.'!A$14:W$1350,15,0))</f>
        <v/>
      </c>
      <c r="M149" s="14" t="str">
        <f>IF(A149="","",VLOOKUP(A149,'Cons. P.A.'!A$14:AM$1350,28,0))</f>
        <v/>
      </c>
      <c r="N149" s="90" t="str">
        <f t="shared" si="31"/>
        <v/>
      </c>
      <c r="O149" s="91" t="str">
        <f>IF(A149="","",VLOOKUP(A149,'Cons. P.A.'!A$14:W$1350,17,0))</f>
        <v/>
      </c>
      <c r="P149" s="91" t="str">
        <f>IF(A149="","",VLOOKUP(A149,'Cons. P.A.'!A$14:AM$1350,29,0))</f>
        <v/>
      </c>
      <c r="Q149" s="90" t="str">
        <f t="shared" si="32"/>
        <v/>
      </c>
      <c r="R149" s="14" t="str">
        <f>IF(A149="","",VLOOKUP(A149,'Cons. P.A.'!A$14:W$1350,19,0))</f>
        <v/>
      </c>
      <c r="S149" s="14" t="str">
        <f>IF(A149="","",VLOOKUP(A149,'Cons. P.A.'!A$14:W$1350,18,0))</f>
        <v/>
      </c>
      <c r="T149" s="14" t="str">
        <f>IF(A149="","",VLOOKUP(A149,'Cons. P.A.'!A$14:AM$1350,31,0))</f>
        <v/>
      </c>
      <c r="U149" s="90" t="str">
        <f t="shared" si="33"/>
        <v/>
      </c>
      <c r="V149" s="91" t="str">
        <f>IF(A149="","",VLOOKUP(A149,'Cons. P.A.'!A$14:W$1350,20,0))</f>
        <v/>
      </c>
      <c r="W149" s="91" t="str">
        <f>IF(A149="","",VLOOKUP(A149,'Cons. P.A.'!A$14:AM$1350,32,0))</f>
        <v/>
      </c>
      <c r="X149" s="90" t="str">
        <f t="shared" si="34"/>
        <v/>
      </c>
      <c r="Y149" s="14" t="str">
        <f>IF(A149="","",VLOOKUP(A149,'Cons. P.A.'!A$14:W$1350,22,0))</f>
        <v/>
      </c>
      <c r="Z149" s="14" t="str">
        <f>IF(A149="","",VLOOKUP(A149,'Cons. P.A.'!A$14:W$1350,21,0))</f>
        <v/>
      </c>
      <c r="AA149" s="14" t="str">
        <f>IF(A149="","",VLOOKUP(A149,'Cons. P.A.'!A$14:AM$1350,34,0))</f>
        <v/>
      </c>
      <c r="AB149" s="90" t="str">
        <f t="shared" si="35"/>
        <v/>
      </c>
      <c r="AC149" s="91" t="str">
        <f>IF(A149="","",VLOOKUP(A149,'Cons. P.A.'!A$14:W$1350,23,0))</f>
        <v/>
      </c>
      <c r="AD149" s="91" t="str">
        <f>IF(A149="","",VLOOKUP(A149,'Cons. P.A.'!A$14:AM$1350,35,0))</f>
        <v/>
      </c>
      <c r="AE149" s="90" t="str">
        <f t="shared" si="36"/>
        <v/>
      </c>
      <c r="AO149" s="15" t="str">
        <f>IF(A149="","",VLOOKUP(A149,'Cons. P.A.'!A$14:AM$1350,37,0))</f>
        <v/>
      </c>
      <c r="AP149" s="80" t="str">
        <f t="shared" si="37"/>
        <v/>
      </c>
      <c r="AQ149" s="80" t="str">
        <f t="shared" si="38"/>
        <v/>
      </c>
      <c r="AR149" s="80" t="str">
        <f t="shared" si="26"/>
        <v/>
      </c>
      <c r="AS149" s="80" t="str">
        <f t="shared" si="27"/>
        <v/>
      </c>
    </row>
    <row r="150" spans="1:45" ht="33.75" customHeight="1">
      <c r="A150" s="88" t="str">
        <f t="shared" si="28"/>
        <v/>
      </c>
      <c r="B150" s="89" t="str">
        <f>IF(A150="","",VLOOKUP(A150,'Cons. P.A.'!A$14:W$1350,5,0))</f>
        <v/>
      </c>
      <c r="C150" s="14" t="str">
        <f>IF(A150="","",VLOOKUP(A150,'Cons. P.A.'!A$14:W$1350,6,0))</f>
        <v/>
      </c>
      <c r="D150" s="14" t="str">
        <f>IF(A150="","",VLOOKUP(A150,'Cons. P.A.'!A$14:W$1350,13,0))</f>
        <v/>
      </c>
      <c r="E150" s="14" t="str">
        <f>IF(A150="","",VLOOKUP(A150,'Cons. P.A.'!A$14:W$1350,12,0))</f>
        <v/>
      </c>
      <c r="F150" s="14" t="str">
        <f>IF(A150="","",VLOOKUP(A150,'Cons. P.A.'!A$14:AM$1350,25,0))</f>
        <v/>
      </c>
      <c r="G150" s="90" t="str">
        <f t="shared" si="29"/>
        <v/>
      </c>
      <c r="H150" s="91" t="str">
        <f>IF(A150="","",VLOOKUP(A150,'Cons. P.A.'!A$14:W$1350,14,0))</f>
        <v/>
      </c>
      <c r="I150" s="91" t="str">
        <f>IF(A150="","",VLOOKUP(A150,'Cons. P.A.'!A$14:AM$1350,26,0))</f>
        <v/>
      </c>
      <c r="J150" s="90" t="str">
        <f t="shared" si="30"/>
        <v/>
      </c>
      <c r="K150" s="14" t="str">
        <f>IF(A150="","",VLOOKUP(A150,'Cons. P.A.'!A$14:W$1350,16,0))</f>
        <v/>
      </c>
      <c r="L150" s="14" t="str">
        <f>IF(A150="","",VLOOKUP(A150,'Cons. P.A.'!A$14:W$1350,15,0))</f>
        <v/>
      </c>
      <c r="M150" s="14" t="str">
        <f>IF(A150="","",VLOOKUP(A150,'Cons. P.A.'!A$14:AM$1350,28,0))</f>
        <v/>
      </c>
      <c r="N150" s="90" t="str">
        <f t="shared" si="31"/>
        <v/>
      </c>
      <c r="O150" s="91" t="str">
        <f>IF(A150="","",VLOOKUP(A150,'Cons. P.A.'!A$14:W$1350,17,0))</f>
        <v/>
      </c>
      <c r="P150" s="91" t="str">
        <f>IF(A150="","",VLOOKUP(A150,'Cons. P.A.'!A$14:AM$1350,29,0))</f>
        <v/>
      </c>
      <c r="Q150" s="90" t="str">
        <f t="shared" si="32"/>
        <v/>
      </c>
      <c r="R150" s="14" t="str">
        <f>IF(A150="","",VLOOKUP(A150,'Cons. P.A.'!A$14:W$1350,19,0))</f>
        <v/>
      </c>
      <c r="S150" s="14" t="str">
        <f>IF(A150="","",VLOOKUP(A150,'Cons. P.A.'!A$14:W$1350,18,0))</f>
        <v/>
      </c>
      <c r="T150" s="14" t="str">
        <f>IF(A150="","",VLOOKUP(A150,'Cons. P.A.'!A$14:AM$1350,31,0))</f>
        <v/>
      </c>
      <c r="U150" s="90" t="str">
        <f t="shared" si="33"/>
        <v/>
      </c>
      <c r="V150" s="91" t="str">
        <f>IF(A150="","",VLOOKUP(A150,'Cons. P.A.'!A$14:W$1350,20,0))</f>
        <v/>
      </c>
      <c r="W150" s="91" t="str">
        <f>IF(A150="","",VLOOKUP(A150,'Cons. P.A.'!A$14:AM$1350,32,0))</f>
        <v/>
      </c>
      <c r="X150" s="90" t="str">
        <f t="shared" si="34"/>
        <v/>
      </c>
      <c r="Y150" s="14" t="str">
        <f>IF(A150="","",VLOOKUP(A150,'Cons. P.A.'!A$14:W$1350,22,0))</f>
        <v/>
      </c>
      <c r="Z150" s="14" t="str">
        <f>IF(A150="","",VLOOKUP(A150,'Cons. P.A.'!A$14:W$1350,21,0))</f>
        <v/>
      </c>
      <c r="AA150" s="14" t="str">
        <f>IF(A150="","",VLOOKUP(A150,'Cons. P.A.'!A$14:AM$1350,34,0))</f>
        <v/>
      </c>
      <c r="AB150" s="90" t="str">
        <f t="shared" si="35"/>
        <v/>
      </c>
      <c r="AC150" s="91" t="str">
        <f>IF(A150="","",VLOOKUP(A150,'Cons. P.A.'!A$14:W$1350,23,0))</f>
        <v/>
      </c>
      <c r="AD150" s="91" t="str">
        <f>IF(A150="","",VLOOKUP(A150,'Cons. P.A.'!A$14:AM$1350,35,0))</f>
        <v/>
      </c>
      <c r="AE150" s="90" t="str">
        <f t="shared" si="36"/>
        <v/>
      </c>
      <c r="AO150" s="15" t="str">
        <f>IF(A150="","",VLOOKUP(A150,'Cons. P.A.'!A$14:AM$1350,37,0))</f>
        <v/>
      </c>
      <c r="AP150" s="80" t="str">
        <f t="shared" si="37"/>
        <v/>
      </c>
      <c r="AQ150" s="80" t="str">
        <f t="shared" si="38"/>
        <v/>
      </c>
      <c r="AR150" s="80" t="str">
        <f t="shared" si="26"/>
        <v/>
      </c>
      <c r="AS150" s="80" t="str">
        <f t="shared" si="27"/>
        <v/>
      </c>
    </row>
    <row r="151" spans="1:45" ht="33.75" customHeight="1">
      <c r="A151" s="88" t="str">
        <f t="shared" si="28"/>
        <v/>
      </c>
      <c r="B151" s="89" t="str">
        <f>IF(A151="","",VLOOKUP(A151,'Cons. P.A.'!A$14:W$1350,5,0))</f>
        <v/>
      </c>
      <c r="C151" s="14" t="str">
        <f>IF(A151="","",VLOOKUP(A151,'Cons. P.A.'!A$14:W$1350,6,0))</f>
        <v/>
      </c>
      <c r="D151" s="14" t="str">
        <f>IF(A151="","",VLOOKUP(A151,'Cons. P.A.'!A$14:W$1350,13,0))</f>
        <v/>
      </c>
      <c r="E151" s="14" t="str">
        <f>IF(A151="","",VLOOKUP(A151,'Cons. P.A.'!A$14:W$1350,12,0))</f>
        <v/>
      </c>
      <c r="F151" s="14" t="str">
        <f>IF(A151="","",VLOOKUP(A151,'Cons. P.A.'!A$14:AM$1350,25,0))</f>
        <v/>
      </c>
      <c r="G151" s="90" t="str">
        <f t="shared" si="29"/>
        <v/>
      </c>
      <c r="H151" s="91" t="str">
        <f>IF(A151="","",VLOOKUP(A151,'Cons. P.A.'!A$14:W$1350,14,0))</f>
        <v/>
      </c>
      <c r="I151" s="91" t="str">
        <f>IF(A151="","",VLOOKUP(A151,'Cons. P.A.'!A$14:AM$1350,26,0))</f>
        <v/>
      </c>
      <c r="J151" s="90" t="str">
        <f t="shared" si="30"/>
        <v/>
      </c>
      <c r="K151" s="14" t="str">
        <f>IF(A151="","",VLOOKUP(A151,'Cons. P.A.'!A$14:W$1350,16,0))</f>
        <v/>
      </c>
      <c r="L151" s="14" t="str">
        <f>IF(A151="","",VLOOKUP(A151,'Cons. P.A.'!A$14:W$1350,15,0))</f>
        <v/>
      </c>
      <c r="M151" s="14" t="str">
        <f>IF(A151="","",VLOOKUP(A151,'Cons. P.A.'!A$14:AM$1350,28,0))</f>
        <v/>
      </c>
      <c r="N151" s="90" t="str">
        <f t="shared" si="31"/>
        <v/>
      </c>
      <c r="O151" s="91" t="str">
        <f>IF(A151="","",VLOOKUP(A151,'Cons. P.A.'!A$14:W$1350,17,0))</f>
        <v/>
      </c>
      <c r="P151" s="91" t="str">
        <f>IF(A151="","",VLOOKUP(A151,'Cons. P.A.'!A$14:AM$1350,29,0))</f>
        <v/>
      </c>
      <c r="Q151" s="90" t="str">
        <f t="shared" si="32"/>
        <v/>
      </c>
      <c r="R151" s="14" t="str">
        <f>IF(A151="","",VLOOKUP(A151,'Cons. P.A.'!A$14:W$1350,19,0))</f>
        <v/>
      </c>
      <c r="S151" s="14" t="str">
        <f>IF(A151="","",VLOOKUP(A151,'Cons. P.A.'!A$14:W$1350,18,0))</f>
        <v/>
      </c>
      <c r="T151" s="14" t="str">
        <f>IF(A151="","",VLOOKUP(A151,'Cons. P.A.'!A$14:AM$1350,31,0))</f>
        <v/>
      </c>
      <c r="U151" s="90" t="str">
        <f t="shared" si="33"/>
        <v/>
      </c>
      <c r="V151" s="91" t="str">
        <f>IF(A151="","",VLOOKUP(A151,'Cons. P.A.'!A$14:W$1350,20,0))</f>
        <v/>
      </c>
      <c r="W151" s="91" t="str">
        <f>IF(A151="","",VLOOKUP(A151,'Cons. P.A.'!A$14:AM$1350,32,0))</f>
        <v/>
      </c>
      <c r="X151" s="90" t="str">
        <f t="shared" si="34"/>
        <v/>
      </c>
      <c r="Y151" s="14" t="str">
        <f>IF(A151="","",VLOOKUP(A151,'Cons. P.A.'!A$14:W$1350,22,0))</f>
        <v/>
      </c>
      <c r="Z151" s="14" t="str">
        <f>IF(A151="","",VLOOKUP(A151,'Cons. P.A.'!A$14:W$1350,21,0))</f>
        <v/>
      </c>
      <c r="AA151" s="14" t="str">
        <f>IF(A151="","",VLOOKUP(A151,'Cons. P.A.'!A$14:AM$1350,34,0))</f>
        <v/>
      </c>
      <c r="AB151" s="90" t="str">
        <f t="shared" si="35"/>
        <v/>
      </c>
      <c r="AC151" s="91" t="str">
        <f>IF(A151="","",VLOOKUP(A151,'Cons. P.A.'!A$14:W$1350,23,0))</f>
        <v/>
      </c>
      <c r="AD151" s="91" t="str">
        <f>IF(A151="","",VLOOKUP(A151,'Cons. P.A.'!A$14:AM$1350,35,0))</f>
        <v/>
      </c>
      <c r="AE151" s="90" t="str">
        <f t="shared" si="36"/>
        <v/>
      </c>
      <c r="AO151" s="15" t="str">
        <f>IF(A151="","",VLOOKUP(A151,'Cons. P.A.'!A$14:AM$1350,37,0))</f>
        <v/>
      </c>
      <c r="AP151" s="80" t="str">
        <f t="shared" si="37"/>
        <v/>
      </c>
      <c r="AQ151" s="80" t="str">
        <f t="shared" si="38"/>
        <v/>
      </c>
      <c r="AR151" s="80" t="str">
        <f t="shared" si="26"/>
        <v/>
      </c>
      <c r="AS151" s="80" t="str">
        <f t="shared" si="27"/>
        <v/>
      </c>
    </row>
    <row r="152" spans="1:45" ht="33.75" customHeight="1">
      <c r="A152" s="88" t="str">
        <f t="shared" si="28"/>
        <v/>
      </c>
      <c r="B152" s="89" t="str">
        <f>IF(A152="","",VLOOKUP(A152,'Cons. P.A.'!A$14:W$1350,5,0))</f>
        <v/>
      </c>
      <c r="C152" s="14" t="str">
        <f>IF(A152="","",VLOOKUP(A152,'Cons. P.A.'!A$14:W$1350,6,0))</f>
        <v/>
      </c>
      <c r="D152" s="14" t="str">
        <f>IF(A152="","",VLOOKUP(A152,'Cons. P.A.'!A$14:W$1350,13,0))</f>
        <v/>
      </c>
      <c r="E152" s="14" t="str">
        <f>IF(A152="","",VLOOKUP(A152,'Cons. P.A.'!A$14:W$1350,12,0))</f>
        <v/>
      </c>
      <c r="F152" s="14" t="str">
        <f>IF(A152="","",VLOOKUP(A152,'Cons. P.A.'!A$14:AM$1350,25,0))</f>
        <v/>
      </c>
      <c r="G152" s="90" t="str">
        <f t="shared" si="29"/>
        <v/>
      </c>
      <c r="H152" s="91" t="str">
        <f>IF(A152="","",VLOOKUP(A152,'Cons. P.A.'!A$14:W$1350,14,0))</f>
        <v/>
      </c>
      <c r="I152" s="91" t="str">
        <f>IF(A152="","",VLOOKUP(A152,'Cons. P.A.'!A$14:AM$1350,26,0))</f>
        <v/>
      </c>
      <c r="J152" s="90" t="str">
        <f t="shared" si="30"/>
        <v/>
      </c>
      <c r="K152" s="14" t="str">
        <f>IF(A152="","",VLOOKUP(A152,'Cons. P.A.'!A$14:W$1350,16,0))</f>
        <v/>
      </c>
      <c r="L152" s="14" t="str">
        <f>IF(A152="","",VLOOKUP(A152,'Cons. P.A.'!A$14:W$1350,15,0))</f>
        <v/>
      </c>
      <c r="M152" s="14" t="str">
        <f>IF(A152="","",VLOOKUP(A152,'Cons. P.A.'!A$14:AM$1350,28,0))</f>
        <v/>
      </c>
      <c r="N152" s="90" t="str">
        <f t="shared" si="31"/>
        <v/>
      </c>
      <c r="O152" s="91" t="str">
        <f>IF(A152="","",VLOOKUP(A152,'Cons. P.A.'!A$14:W$1350,17,0))</f>
        <v/>
      </c>
      <c r="P152" s="91" t="str">
        <f>IF(A152="","",VLOOKUP(A152,'Cons. P.A.'!A$14:AM$1350,29,0))</f>
        <v/>
      </c>
      <c r="Q152" s="90" t="str">
        <f t="shared" si="32"/>
        <v/>
      </c>
      <c r="R152" s="14" t="str">
        <f>IF(A152="","",VLOOKUP(A152,'Cons. P.A.'!A$14:W$1350,19,0))</f>
        <v/>
      </c>
      <c r="S152" s="14" t="str">
        <f>IF(A152="","",VLOOKUP(A152,'Cons. P.A.'!A$14:W$1350,18,0))</f>
        <v/>
      </c>
      <c r="T152" s="14" t="str">
        <f>IF(A152="","",VLOOKUP(A152,'Cons. P.A.'!A$14:AM$1350,31,0))</f>
        <v/>
      </c>
      <c r="U152" s="90" t="str">
        <f t="shared" si="33"/>
        <v/>
      </c>
      <c r="V152" s="91" t="str">
        <f>IF(A152="","",VLOOKUP(A152,'Cons. P.A.'!A$14:W$1350,20,0))</f>
        <v/>
      </c>
      <c r="W152" s="91" t="str">
        <f>IF(A152="","",VLOOKUP(A152,'Cons. P.A.'!A$14:AM$1350,32,0))</f>
        <v/>
      </c>
      <c r="X152" s="90" t="str">
        <f t="shared" si="34"/>
        <v/>
      </c>
      <c r="Y152" s="14" t="str">
        <f>IF(A152="","",VLOOKUP(A152,'Cons. P.A.'!A$14:W$1350,22,0))</f>
        <v/>
      </c>
      <c r="Z152" s="14" t="str">
        <f>IF(A152="","",VLOOKUP(A152,'Cons. P.A.'!A$14:W$1350,21,0))</f>
        <v/>
      </c>
      <c r="AA152" s="14" t="str">
        <f>IF(A152="","",VLOOKUP(A152,'Cons. P.A.'!A$14:AM$1350,34,0))</f>
        <v/>
      </c>
      <c r="AB152" s="90" t="str">
        <f t="shared" si="35"/>
        <v/>
      </c>
      <c r="AC152" s="91" t="str">
        <f>IF(A152="","",VLOOKUP(A152,'Cons. P.A.'!A$14:W$1350,23,0))</f>
        <v/>
      </c>
      <c r="AD152" s="91" t="str">
        <f>IF(A152="","",VLOOKUP(A152,'Cons. P.A.'!A$14:AM$1350,35,0))</f>
        <v/>
      </c>
      <c r="AE152" s="90" t="str">
        <f t="shared" si="36"/>
        <v/>
      </c>
      <c r="AO152" s="15" t="str">
        <f>IF(A152="","",VLOOKUP(A152,'Cons. P.A.'!A$14:AM$1350,37,0))</f>
        <v/>
      </c>
      <c r="AP152" s="80" t="str">
        <f t="shared" si="37"/>
        <v/>
      </c>
      <c r="AQ152" s="80" t="str">
        <f t="shared" si="38"/>
        <v/>
      </c>
      <c r="AR152" s="80" t="str">
        <f t="shared" si="26"/>
        <v/>
      </c>
      <c r="AS152" s="80" t="str">
        <f t="shared" si="27"/>
        <v/>
      </c>
    </row>
    <row r="153" spans="1:45" ht="33.75" customHeight="1">
      <c r="A153" s="88" t="str">
        <f t="shared" si="28"/>
        <v/>
      </c>
      <c r="B153" s="89" t="str">
        <f>IF(A153="","",VLOOKUP(A153,'Cons. P.A.'!A$14:W$1350,5,0))</f>
        <v/>
      </c>
      <c r="C153" s="14" t="str">
        <f>IF(A153="","",VLOOKUP(A153,'Cons. P.A.'!A$14:W$1350,6,0))</f>
        <v/>
      </c>
      <c r="D153" s="14" t="str">
        <f>IF(A153="","",VLOOKUP(A153,'Cons. P.A.'!A$14:W$1350,13,0))</f>
        <v/>
      </c>
      <c r="E153" s="14" t="str">
        <f>IF(A153="","",VLOOKUP(A153,'Cons. P.A.'!A$14:W$1350,12,0))</f>
        <v/>
      </c>
      <c r="F153" s="14" t="str">
        <f>IF(A153="","",VLOOKUP(A153,'Cons. P.A.'!A$14:AM$1350,25,0))</f>
        <v/>
      </c>
      <c r="G153" s="90" t="str">
        <f t="shared" si="29"/>
        <v/>
      </c>
      <c r="H153" s="91" t="str">
        <f>IF(A153="","",VLOOKUP(A153,'Cons. P.A.'!A$14:W$1350,14,0))</f>
        <v/>
      </c>
      <c r="I153" s="91" t="str">
        <f>IF(A153="","",VLOOKUP(A153,'Cons. P.A.'!A$14:AM$1350,26,0))</f>
        <v/>
      </c>
      <c r="J153" s="90" t="str">
        <f t="shared" si="30"/>
        <v/>
      </c>
      <c r="K153" s="14" t="str">
        <f>IF(A153="","",VLOOKUP(A153,'Cons. P.A.'!A$14:W$1350,16,0))</f>
        <v/>
      </c>
      <c r="L153" s="14" t="str">
        <f>IF(A153="","",VLOOKUP(A153,'Cons. P.A.'!A$14:W$1350,15,0))</f>
        <v/>
      </c>
      <c r="M153" s="14" t="str">
        <f>IF(A153="","",VLOOKUP(A153,'Cons. P.A.'!A$14:AM$1350,28,0))</f>
        <v/>
      </c>
      <c r="N153" s="90" t="str">
        <f t="shared" si="31"/>
        <v/>
      </c>
      <c r="O153" s="91" t="str">
        <f>IF(A153="","",VLOOKUP(A153,'Cons. P.A.'!A$14:W$1350,17,0))</f>
        <v/>
      </c>
      <c r="P153" s="91" t="str">
        <f>IF(A153="","",VLOOKUP(A153,'Cons. P.A.'!A$14:AM$1350,29,0))</f>
        <v/>
      </c>
      <c r="Q153" s="90" t="str">
        <f t="shared" si="32"/>
        <v/>
      </c>
      <c r="R153" s="14" t="str">
        <f>IF(A153="","",VLOOKUP(A153,'Cons. P.A.'!A$14:W$1350,19,0))</f>
        <v/>
      </c>
      <c r="S153" s="14" t="str">
        <f>IF(A153="","",VLOOKUP(A153,'Cons. P.A.'!A$14:W$1350,18,0))</f>
        <v/>
      </c>
      <c r="T153" s="14" t="str">
        <f>IF(A153="","",VLOOKUP(A153,'Cons. P.A.'!A$14:AM$1350,31,0))</f>
        <v/>
      </c>
      <c r="U153" s="90" t="str">
        <f t="shared" si="33"/>
        <v/>
      </c>
      <c r="V153" s="91" t="str">
        <f>IF(A153="","",VLOOKUP(A153,'Cons. P.A.'!A$14:W$1350,20,0))</f>
        <v/>
      </c>
      <c r="W153" s="91" t="str">
        <f>IF(A153="","",VLOOKUP(A153,'Cons. P.A.'!A$14:AM$1350,32,0))</f>
        <v/>
      </c>
      <c r="X153" s="90" t="str">
        <f t="shared" si="34"/>
        <v/>
      </c>
      <c r="Y153" s="14" t="str">
        <f>IF(A153="","",VLOOKUP(A153,'Cons. P.A.'!A$14:W$1350,22,0))</f>
        <v/>
      </c>
      <c r="Z153" s="14" t="str">
        <f>IF(A153="","",VLOOKUP(A153,'Cons. P.A.'!A$14:W$1350,21,0))</f>
        <v/>
      </c>
      <c r="AA153" s="14" t="str">
        <f>IF(A153="","",VLOOKUP(A153,'Cons. P.A.'!A$14:AM$1350,34,0))</f>
        <v/>
      </c>
      <c r="AB153" s="90" t="str">
        <f t="shared" si="35"/>
        <v/>
      </c>
      <c r="AC153" s="91" t="str">
        <f>IF(A153="","",VLOOKUP(A153,'Cons. P.A.'!A$14:W$1350,23,0))</f>
        <v/>
      </c>
      <c r="AD153" s="91" t="str">
        <f>IF(A153="","",VLOOKUP(A153,'Cons. P.A.'!A$14:AM$1350,35,0))</f>
        <v/>
      </c>
      <c r="AE153" s="90" t="str">
        <f t="shared" si="36"/>
        <v/>
      </c>
      <c r="AO153" s="15" t="str">
        <f>IF(A153="","",VLOOKUP(A153,'Cons. P.A.'!A$14:AM$1350,37,0))</f>
        <v/>
      </c>
      <c r="AP153" s="80" t="str">
        <f t="shared" si="37"/>
        <v/>
      </c>
      <c r="AQ153" s="80" t="str">
        <f t="shared" si="38"/>
        <v/>
      </c>
      <c r="AR153" s="80" t="str">
        <f t="shared" si="26"/>
        <v/>
      </c>
      <c r="AS153" s="80" t="str">
        <f t="shared" si="27"/>
        <v/>
      </c>
    </row>
    <row r="154" spans="1:45" ht="33.75" customHeight="1">
      <c r="A154" s="88" t="str">
        <f t="shared" si="28"/>
        <v/>
      </c>
      <c r="B154" s="89" t="str">
        <f>IF(A154="","",VLOOKUP(A154,'Cons. P.A.'!A$14:W$1350,5,0))</f>
        <v/>
      </c>
      <c r="C154" s="14" t="str">
        <f>IF(A154="","",VLOOKUP(A154,'Cons. P.A.'!A$14:W$1350,6,0))</f>
        <v/>
      </c>
      <c r="D154" s="14" t="str">
        <f>IF(A154="","",VLOOKUP(A154,'Cons. P.A.'!A$14:W$1350,13,0))</f>
        <v/>
      </c>
      <c r="E154" s="14" t="str">
        <f>IF(A154="","",VLOOKUP(A154,'Cons. P.A.'!A$14:W$1350,12,0))</f>
        <v/>
      </c>
      <c r="F154" s="14" t="str">
        <f>IF(A154="","",VLOOKUP(A154,'Cons. P.A.'!A$14:AM$1350,25,0))</f>
        <v/>
      </c>
      <c r="G154" s="90" t="str">
        <f t="shared" si="29"/>
        <v/>
      </c>
      <c r="H154" s="91" t="str">
        <f>IF(A154="","",VLOOKUP(A154,'Cons. P.A.'!A$14:W$1350,14,0))</f>
        <v/>
      </c>
      <c r="I154" s="91" t="str">
        <f>IF(A154="","",VLOOKUP(A154,'Cons. P.A.'!A$14:AM$1350,26,0))</f>
        <v/>
      </c>
      <c r="J154" s="90" t="str">
        <f t="shared" si="30"/>
        <v/>
      </c>
      <c r="K154" s="14" t="str">
        <f>IF(A154="","",VLOOKUP(A154,'Cons. P.A.'!A$14:W$1350,16,0))</f>
        <v/>
      </c>
      <c r="L154" s="14" t="str">
        <f>IF(A154="","",VLOOKUP(A154,'Cons. P.A.'!A$14:W$1350,15,0))</f>
        <v/>
      </c>
      <c r="M154" s="14" t="str">
        <f>IF(A154="","",VLOOKUP(A154,'Cons. P.A.'!A$14:AM$1350,28,0))</f>
        <v/>
      </c>
      <c r="N154" s="90" t="str">
        <f t="shared" si="31"/>
        <v/>
      </c>
      <c r="O154" s="91" t="str">
        <f>IF(A154="","",VLOOKUP(A154,'Cons. P.A.'!A$14:W$1350,17,0))</f>
        <v/>
      </c>
      <c r="P154" s="91" t="str">
        <f>IF(A154="","",VLOOKUP(A154,'Cons. P.A.'!A$14:AM$1350,29,0))</f>
        <v/>
      </c>
      <c r="Q154" s="90" t="str">
        <f t="shared" si="32"/>
        <v/>
      </c>
      <c r="R154" s="14" t="str">
        <f>IF(A154="","",VLOOKUP(A154,'Cons. P.A.'!A$14:W$1350,19,0))</f>
        <v/>
      </c>
      <c r="S154" s="14" t="str">
        <f>IF(A154="","",VLOOKUP(A154,'Cons. P.A.'!A$14:W$1350,18,0))</f>
        <v/>
      </c>
      <c r="T154" s="14" t="str">
        <f>IF(A154="","",VLOOKUP(A154,'Cons. P.A.'!A$14:AM$1350,31,0))</f>
        <v/>
      </c>
      <c r="U154" s="90" t="str">
        <f t="shared" si="33"/>
        <v/>
      </c>
      <c r="V154" s="91" t="str">
        <f>IF(A154="","",VLOOKUP(A154,'Cons. P.A.'!A$14:W$1350,20,0))</f>
        <v/>
      </c>
      <c r="W154" s="91" t="str">
        <f>IF(A154="","",VLOOKUP(A154,'Cons. P.A.'!A$14:AM$1350,32,0))</f>
        <v/>
      </c>
      <c r="X154" s="90" t="str">
        <f t="shared" si="34"/>
        <v/>
      </c>
      <c r="Y154" s="14" t="str">
        <f>IF(A154="","",VLOOKUP(A154,'Cons. P.A.'!A$14:W$1350,22,0))</f>
        <v/>
      </c>
      <c r="Z154" s="14" t="str">
        <f>IF(A154="","",VLOOKUP(A154,'Cons. P.A.'!A$14:W$1350,21,0))</f>
        <v/>
      </c>
      <c r="AA154" s="14" t="str">
        <f>IF(A154="","",VLOOKUP(A154,'Cons. P.A.'!A$14:AM$1350,34,0))</f>
        <v/>
      </c>
      <c r="AB154" s="90" t="str">
        <f t="shared" si="35"/>
        <v/>
      </c>
      <c r="AC154" s="91" t="str">
        <f>IF(A154="","",VLOOKUP(A154,'Cons. P.A.'!A$14:W$1350,23,0))</f>
        <v/>
      </c>
      <c r="AD154" s="91" t="str">
        <f>IF(A154="","",VLOOKUP(A154,'Cons. P.A.'!A$14:AM$1350,35,0))</f>
        <v/>
      </c>
      <c r="AE154" s="90" t="str">
        <f t="shared" si="36"/>
        <v/>
      </c>
      <c r="AO154" s="15" t="str">
        <f>IF(A154="","",VLOOKUP(A154,'Cons. P.A.'!A$14:AM$1350,37,0))</f>
        <v/>
      </c>
      <c r="AP154" s="80" t="str">
        <f t="shared" si="37"/>
        <v/>
      </c>
      <c r="AQ154" s="80" t="str">
        <f t="shared" si="38"/>
        <v/>
      </c>
      <c r="AR154" s="80" t="str">
        <f t="shared" si="26"/>
        <v/>
      </c>
      <c r="AS154" s="80" t="str">
        <f t="shared" si="27"/>
        <v/>
      </c>
    </row>
    <row r="155" spans="1:45" ht="33.75" customHeight="1">
      <c r="A155" s="88" t="str">
        <f t="shared" si="28"/>
        <v/>
      </c>
      <c r="B155" s="89" t="str">
        <f>IF(A155="","",VLOOKUP(A155,'Cons. P.A.'!A$14:W$1350,5,0))</f>
        <v/>
      </c>
      <c r="C155" s="14" t="str">
        <f>IF(A155="","",VLOOKUP(A155,'Cons. P.A.'!A$14:W$1350,6,0))</f>
        <v/>
      </c>
      <c r="D155" s="14" t="str">
        <f>IF(A155="","",VLOOKUP(A155,'Cons. P.A.'!A$14:W$1350,13,0))</f>
        <v/>
      </c>
      <c r="E155" s="14" t="str">
        <f>IF(A155="","",VLOOKUP(A155,'Cons. P.A.'!A$14:W$1350,12,0))</f>
        <v/>
      </c>
      <c r="F155" s="14" t="str">
        <f>IF(A155="","",VLOOKUP(A155,'Cons. P.A.'!A$14:AM$1350,25,0))</f>
        <v/>
      </c>
      <c r="G155" s="90" t="str">
        <f t="shared" si="29"/>
        <v/>
      </c>
      <c r="H155" s="91" t="str">
        <f>IF(A155="","",VLOOKUP(A155,'Cons. P.A.'!A$14:W$1350,14,0))</f>
        <v/>
      </c>
      <c r="I155" s="91" t="str">
        <f>IF(A155="","",VLOOKUP(A155,'Cons. P.A.'!A$14:AM$1350,26,0))</f>
        <v/>
      </c>
      <c r="J155" s="90" t="str">
        <f t="shared" si="30"/>
        <v/>
      </c>
      <c r="K155" s="14" t="str">
        <f>IF(A155="","",VLOOKUP(A155,'Cons. P.A.'!A$14:W$1350,16,0))</f>
        <v/>
      </c>
      <c r="L155" s="14" t="str">
        <f>IF(A155="","",VLOOKUP(A155,'Cons. P.A.'!A$14:W$1350,15,0))</f>
        <v/>
      </c>
      <c r="M155" s="14" t="str">
        <f>IF(A155="","",VLOOKUP(A155,'Cons. P.A.'!A$14:AM$1350,28,0))</f>
        <v/>
      </c>
      <c r="N155" s="90" t="str">
        <f t="shared" si="31"/>
        <v/>
      </c>
      <c r="O155" s="91" t="str">
        <f>IF(A155="","",VLOOKUP(A155,'Cons. P.A.'!A$14:W$1350,17,0))</f>
        <v/>
      </c>
      <c r="P155" s="91" t="str">
        <f>IF(A155="","",VLOOKUP(A155,'Cons. P.A.'!A$14:AM$1350,29,0))</f>
        <v/>
      </c>
      <c r="Q155" s="90" t="str">
        <f t="shared" si="32"/>
        <v/>
      </c>
      <c r="R155" s="14" t="str">
        <f>IF(A155="","",VLOOKUP(A155,'Cons. P.A.'!A$14:W$1350,19,0))</f>
        <v/>
      </c>
      <c r="S155" s="14" t="str">
        <f>IF(A155="","",VLOOKUP(A155,'Cons. P.A.'!A$14:W$1350,18,0))</f>
        <v/>
      </c>
      <c r="T155" s="14" t="str">
        <f>IF(A155="","",VLOOKUP(A155,'Cons. P.A.'!A$14:AM$1350,31,0))</f>
        <v/>
      </c>
      <c r="U155" s="90" t="str">
        <f t="shared" si="33"/>
        <v/>
      </c>
      <c r="V155" s="91" t="str">
        <f>IF(A155="","",VLOOKUP(A155,'Cons. P.A.'!A$14:W$1350,20,0))</f>
        <v/>
      </c>
      <c r="W155" s="91" t="str">
        <f>IF(A155="","",VLOOKUP(A155,'Cons. P.A.'!A$14:AM$1350,32,0))</f>
        <v/>
      </c>
      <c r="X155" s="90" t="str">
        <f t="shared" si="34"/>
        <v/>
      </c>
      <c r="Y155" s="14" t="str">
        <f>IF(A155="","",VLOOKUP(A155,'Cons. P.A.'!A$14:W$1350,22,0))</f>
        <v/>
      </c>
      <c r="Z155" s="14" t="str">
        <f>IF(A155="","",VLOOKUP(A155,'Cons. P.A.'!A$14:W$1350,21,0))</f>
        <v/>
      </c>
      <c r="AA155" s="14" t="str">
        <f>IF(A155="","",VLOOKUP(A155,'Cons. P.A.'!A$14:AM$1350,34,0))</f>
        <v/>
      </c>
      <c r="AB155" s="90" t="str">
        <f t="shared" si="35"/>
        <v/>
      </c>
      <c r="AC155" s="91" t="str">
        <f>IF(A155="","",VLOOKUP(A155,'Cons. P.A.'!A$14:W$1350,23,0))</f>
        <v/>
      </c>
      <c r="AD155" s="91" t="str">
        <f>IF(A155="","",VLOOKUP(A155,'Cons. P.A.'!A$14:AM$1350,35,0))</f>
        <v/>
      </c>
      <c r="AE155" s="90" t="str">
        <f t="shared" si="36"/>
        <v/>
      </c>
      <c r="AO155" s="15" t="str">
        <f>IF(A155="","",VLOOKUP(A155,'Cons. P.A.'!A$14:AM$1350,37,0))</f>
        <v/>
      </c>
      <c r="AP155" s="80" t="str">
        <f t="shared" si="37"/>
        <v/>
      </c>
      <c r="AQ155" s="80" t="str">
        <f t="shared" si="38"/>
        <v/>
      </c>
      <c r="AR155" s="80" t="str">
        <f t="shared" si="26"/>
        <v/>
      </c>
      <c r="AS155" s="80" t="str">
        <f t="shared" si="27"/>
        <v/>
      </c>
    </row>
    <row r="156" spans="1:45" ht="33.75" customHeight="1">
      <c r="A156" s="88" t="str">
        <f t="shared" si="28"/>
        <v/>
      </c>
      <c r="B156" s="89" t="str">
        <f>IF(A156="","",VLOOKUP(A156,'Cons. P.A.'!A$14:W$1350,5,0))</f>
        <v/>
      </c>
      <c r="C156" s="14" t="str">
        <f>IF(A156="","",VLOOKUP(A156,'Cons. P.A.'!A$14:W$1350,6,0))</f>
        <v/>
      </c>
      <c r="D156" s="14" t="str">
        <f>IF(A156="","",VLOOKUP(A156,'Cons. P.A.'!A$14:W$1350,13,0))</f>
        <v/>
      </c>
      <c r="E156" s="14" t="str">
        <f>IF(A156="","",VLOOKUP(A156,'Cons. P.A.'!A$14:W$1350,12,0))</f>
        <v/>
      </c>
      <c r="F156" s="14" t="str">
        <f>IF(A156="","",VLOOKUP(A156,'Cons. P.A.'!A$14:AM$1350,25,0))</f>
        <v/>
      </c>
      <c r="G156" s="90" t="str">
        <f t="shared" si="29"/>
        <v/>
      </c>
      <c r="H156" s="91" t="str">
        <f>IF(A156="","",VLOOKUP(A156,'Cons. P.A.'!A$14:W$1350,14,0))</f>
        <v/>
      </c>
      <c r="I156" s="91" t="str">
        <f>IF(A156="","",VLOOKUP(A156,'Cons. P.A.'!A$14:AM$1350,26,0))</f>
        <v/>
      </c>
      <c r="J156" s="90" t="str">
        <f t="shared" si="30"/>
        <v/>
      </c>
      <c r="K156" s="14" t="str">
        <f>IF(A156="","",VLOOKUP(A156,'Cons. P.A.'!A$14:W$1350,16,0))</f>
        <v/>
      </c>
      <c r="L156" s="14" t="str">
        <f>IF(A156="","",VLOOKUP(A156,'Cons. P.A.'!A$14:W$1350,15,0))</f>
        <v/>
      </c>
      <c r="M156" s="14" t="str">
        <f>IF(A156="","",VLOOKUP(A156,'Cons. P.A.'!A$14:AM$1350,28,0))</f>
        <v/>
      </c>
      <c r="N156" s="90" t="str">
        <f t="shared" si="31"/>
        <v/>
      </c>
      <c r="O156" s="91" t="str">
        <f>IF(A156="","",VLOOKUP(A156,'Cons. P.A.'!A$14:W$1350,17,0))</f>
        <v/>
      </c>
      <c r="P156" s="91" t="str">
        <f>IF(A156="","",VLOOKUP(A156,'Cons. P.A.'!A$14:AM$1350,29,0))</f>
        <v/>
      </c>
      <c r="Q156" s="90" t="str">
        <f t="shared" si="32"/>
        <v/>
      </c>
      <c r="R156" s="14" t="str">
        <f>IF(A156="","",VLOOKUP(A156,'Cons. P.A.'!A$14:W$1350,19,0))</f>
        <v/>
      </c>
      <c r="S156" s="14" t="str">
        <f>IF(A156="","",VLOOKUP(A156,'Cons. P.A.'!A$14:W$1350,18,0))</f>
        <v/>
      </c>
      <c r="T156" s="14" t="str">
        <f>IF(A156="","",VLOOKUP(A156,'Cons. P.A.'!A$14:AM$1350,31,0))</f>
        <v/>
      </c>
      <c r="U156" s="90" t="str">
        <f t="shared" si="33"/>
        <v/>
      </c>
      <c r="V156" s="91" t="str">
        <f>IF(A156="","",VLOOKUP(A156,'Cons. P.A.'!A$14:W$1350,20,0))</f>
        <v/>
      </c>
      <c r="W156" s="91" t="str">
        <f>IF(A156="","",VLOOKUP(A156,'Cons. P.A.'!A$14:AM$1350,32,0))</f>
        <v/>
      </c>
      <c r="X156" s="90" t="str">
        <f t="shared" si="34"/>
        <v/>
      </c>
      <c r="Y156" s="14" t="str">
        <f>IF(A156="","",VLOOKUP(A156,'Cons. P.A.'!A$14:W$1350,22,0))</f>
        <v/>
      </c>
      <c r="Z156" s="14" t="str">
        <f>IF(A156="","",VLOOKUP(A156,'Cons. P.A.'!A$14:W$1350,21,0))</f>
        <v/>
      </c>
      <c r="AA156" s="14" t="str">
        <f>IF(A156="","",VLOOKUP(A156,'Cons. P.A.'!A$14:AM$1350,34,0))</f>
        <v/>
      </c>
      <c r="AB156" s="90" t="str">
        <f t="shared" si="35"/>
        <v/>
      </c>
      <c r="AC156" s="91" t="str">
        <f>IF(A156="","",VLOOKUP(A156,'Cons. P.A.'!A$14:W$1350,23,0))</f>
        <v/>
      </c>
      <c r="AD156" s="91" t="str">
        <f>IF(A156="","",VLOOKUP(A156,'Cons. P.A.'!A$14:AM$1350,35,0))</f>
        <v/>
      </c>
      <c r="AE156" s="90" t="str">
        <f t="shared" si="36"/>
        <v/>
      </c>
      <c r="AO156" s="15" t="str">
        <f>IF(A156="","",VLOOKUP(A156,'Cons. P.A.'!A$14:AM$1350,37,0))</f>
        <v/>
      </c>
      <c r="AP156" s="80" t="str">
        <f t="shared" si="37"/>
        <v/>
      </c>
      <c r="AQ156" s="80" t="str">
        <f t="shared" si="38"/>
        <v/>
      </c>
      <c r="AR156" s="80" t="str">
        <f t="shared" si="26"/>
        <v/>
      </c>
      <c r="AS156" s="80" t="str">
        <f t="shared" si="27"/>
        <v/>
      </c>
    </row>
    <row r="157" spans="1:45" ht="33.75" customHeight="1">
      <c r="A157" s="88" t="str">
        <f t="shared" si="28"/>
        <v/>
      </c>
      <c r="B157" s="89" t="str">
        <f>IF(A157="","",VLOOKUP(A157,'Cons. P.A.'!A$14:W$1350,5,0))</f>
        <v/>
      </c>
      <c r="C157" s="14" t="str">
        <f>IF(A157="","",VLOOKUP(A157,'Cons. P.A.'!A$14:W$1350,6,0))</f>
        <v/>
      </c>
      <c r="D157" s="14" t="str">
        <f>IF(A157="","",VLOOKUP(A157,'Cons. P.A.'!A$14:W$1350,13,0))</f>
        <v/>
      </c>
      <c r="E157" s="14" t="str">
        <f>IF(A157="","",VLOOKUP(A157,'Cons. P.A.'!A$14:W$1350,12,0))</f>
        <v/>
      </c>
      <c r="F157" s="14" t="str">
        <f>IF(A157="","",VLOOKUP(A157,'Cons. P.A.'!A$14:AM$1350,25,0))</f>
        <v/>
      </c>
      <c r="G157" s="90" t="str">
        <f t="shared" si="29"/>
        <v/>
      </c>
      <c r="H157" s="91" t="str">
        <f>IF(A157="","",VLOOKUP(A157,'Cons. P.A.'!A$14:W$1350,14,0))</f>
        <v/>
      </c>
      <c r="I157" s="91" t="str">
        <f>IF(A157="","",VLOOKUP(A157,'Cons. P.A.'!A$14:AM$1350,26,0))</f>
        <v/>
      </c>
      <c r="J157" s="90" t="str">
        <f t="shared" si="30"/>
        <v/>
      </c>
      <c r="K157" s="14" t="str">
        <f>IF(A157="","",VLOOKUP(A157,'Cons. P.A.'!A$14:W$1350,16,0))</f>
        <v/>
      </c>
      <c r="L157" s="14" t="str">
        <f>IF(A157="","",VLOOKUP(A157,'Cons. P.A.'!A$14:W$1350,15,0))</f>
        <v/>
      </c>
      <c r="M157" s="14" t="str">
        <f>IF(A157="","",VLOOKUP(A157,'Cons. P.A.'!A$14:AM$1350,28,0))</f>
        <v/>
      </c>
      <c r="N157" s="90" t="str">
        <f t="shared" si="31"/>
        <v/>
      </c>
      <c r="O157" s="91" t="str">
        <f>IF(A157="","",VLOOKUP(A157,'Cons. P.A.'!A$14:W$1350,17,0))</f>
        <v/>
      </c>
      <c r="P157" s="91" t="str">
        <f>IF(A157="","",VLOOKUP(A157,'Cons. P.A.'!A$14:AM$1350,29,0))</f>
        <v/>
      </c>
      <c r="Q157" s="90" t="str">
        <f t="shared" si="32"/>
        <v/>
      </c>
      <c r="R157" s="14" t="str">
        <f>IF(A157="","",VLOOKUP(A157,'Cons. P.A.'!A$14:W$1350,19,0))</f>
        <v/>
      </c>
      <c r="S157" s="14" t="str">
        <f>IF(A157="","",VLOOKUP(A157,'Cons. P.A.'!A$14:W$1350,18,0))</f>
        <v/>
      </c>
      <c r="T157" s="14" t="str">
        <f>IF(A157="","",VLOOKUP(A157,'Cons. P.A.'!A$14:AM$1350,31,0))</f>
        <v/>
      </c>
      <c r="U157" s="90" t="str">
        <f t="shared" si="33"/>
        <v/>
      </c>
      <c r="V157" s="91" t="str">
        <f>IF(A157="","",VLOOKUP(A157,'Cons. P.A.'!A$14:W$1350,20,0))</f>
        <v/>
      </c>
      <c r="W157" s="91" t="str">
        <f>IF(A157="","",VLOOKUP(A157,'Cons. P.A.'!A$14:AM$1350,32,0))</f>
        <v/>
      </c>
      <c r="X157" s="90" t="str">
        <f t="shared" si="34"/>
        <v/>
      </c>
      <c r="Y157" s="14" t="str">
        <f>IF(A157="","",VLOOKUP(A157,'Cons. P.A.'!A$14:W$1350,22,0))</f>
        <v/>
      </c>
      <c r="Z157" s="14" t="str">
        <f>IF(A157="","",VLOOKUP(A157,'Cons. P.A.'!A$14:W$1350,21,0))</f>
        <v/>
      </c>
      <c r="AA157" s="14" t="str">
        <f>IF(A157="","",VLOOKUP(A157,'Cons. P.A.'!A$14:AM$1350,34,0))</f>
        <v/>
      </c>
      <c r="AB157" s="90" t="str">
        <f t="shared" si="35"/>
        <v/>
      </c>
      <c r="AC157" s="91" t="str">
        <f>IF(A157="","",VLOOKUP(A157,'Cons. P.A.'!A$14:W$1350,23,0))</f>
        <v/>
      </c>
      <c r="AD157" s="91" t="str">
        <f>IF(A157="","",VLOOKUP(A157,'Cons. P.A.'!A$14:AM$1350,35,0))</f>
        <v/>
      </c>
      <c r="AE157" s="90" t="str">
        <f t="shared" si="36"/>
        <v/>
      </c>
      <c r="AO157" s="15" t="str">
        <f>IF(A157="","",VLOOKUP(A157,'Cons. P.A.'!A$14:AM$1350,37,0))</f>
        <v/>
      </c>
      <c r="AP157" s="80" t="str">
        <f t="shared" si="37"/>
        <v/>
      </c>
      <c r="AQ157" s="80" t="str">
        <f t="shared" si="38"/>
        <v/>
      </c>
      <c r="AR157" s="80" t="str">
        <f t="shared" si="26"/>
        <v/>
      </c>
      <c r="AS157" s="80" t="str">
        <f t="shared" si="27"/>
        <v/>
      </c>
    </row>
    <row r="158" spans="1:45" ht="33.75" customHeight="1">
      <c r="A158" s="88" t="str">
        <f t="shared" si="28"/>
        <v/>
      </c>
      <c r="B158" s="89" t="str">
        <f>IF(A158="","",VLOOKUP(A158,'Cons. P.A.'!A$14:W$1350,5,0))</f>
        <v/>
      </c>
      <c r="C158" s="14" t="str">
        <f>IF(A158="","",VLOOKUP(A158,'Cons. P.A.'!A$14:W$1350,6,0))</f>
        <v/>
      </c>
      <c r="D158" s="14" t="str">
        <f>IF(A158="","",VLOOKUP(A158,'Cons. P.A.'!A$14:W$1350,13,0))</f>
        <v/>
      </c>
      <c r="E158" s="14" t="str">
        <f>IF(A158="","",VLOOKUP(A158,'Cons. P.A.'!A$14:W$1350,12,0))</f>
        <v/>
      </c>
      <c r="F158" s="14" t="str">
        <f>IF(A158="","",VLOOKUP(A158,'Cons. P.A.'!A$14:AM$1350,25,0))</f>
        <v/>
      </c>
      <c r="G158" s="90" t="str">
        <f t="shared" si="29"/>
        <v/>
      </c>
      <c r="H158" s="91" t="str">
        <f>IF(A158="","",VLOOKUP(A158,'Cons. P.A.'!A$14:W$1350,14,0))</f>
        <v/>
      </c>
      <c r="I158" s="91" t="str">
        <f>IF(A158="","",VLOOKUP(A158,'Cons. P.A.'!A$14:AM$1350,26,0))</f>
        <v/>
      </c>
      <c r="J158" s="90" t="str">
        <f t="shared" si="30"/>
        <v/>
      </c>
      <c r="K158" s="14" t="str">
        <f>IF(A158="","",VLOOKUP(A158,'Cons. P.A.'!A$14:W$1350,16,0))</f>
        <v/>
      </c>
      <c r="L158" s="14" t="str">
        <f>IF(A158="","",VLOOKUP(A158,'Cons. P.A.'!A$14:W$1350,15,0))</f>
        <v/>
      </c>
      <c r="M158" s="14" t="str">
        <f>IF(A158="","",VLOOKUP(A158,'Cons. P.A.'!A$14:AM$1350,28,0))</f>
        <v/>
      </c>
      <c r="N158" s="90" t="str">
        <f t="shared" si="31"/>
        <v/>
      </c>
      <c r="O158" s="91" t="str">
        <f>IF(A158="","",VLOOKUP(A158,'Cons. P.A.'!A$14:W$1350,17,0))</f>
        <v/>
      </c>
      <c r="P158" s="91" t="str">
        <f>IF(A158="","",VLOOKUP(A158,'Cons. P.A.'!A$14:AM$1350,29,0))</f>
        <v/>
      </c>
      <c r="Q158" s="90" t="str">
        <f t="shared" si="32"/>
        <v/>
      </c>
      <c r="R158" s="14" t="str">
        <f>IF(A158="","",VLOOKUP(A158,'Cons. P.A.'!A$14:W$1350,19,0))</f>
        <v/>
      </c>
      <c r="S158" s="14" t="str">
        <f>IF(A158="","",VLOOKUP(A158,'Cons. P.A.'!A$14:W$1350,18,0))</f>
        <v/>
      </c>
      <c r="T158" s="14" t="str">
        <f>IF(A158="","",VLOOKUP(A158,'Cons. P.A.'!A$14:AM$1350,31,0))</f>
        <v/>
      </c>
      <c r="U158" s="90" t="str">
        <f t="shared" si="33"/>
        <v/>
      </c>
      <c r="V158" s="91" t="str">
        <f>IF(A158="","",VLOOKUP(A158,'Cons. P.A.'!A$14:W$1350,20,0))</f>
        <v/>
      </c>
      <c r="W158" s="91" t="str">
        <f>IF(A158="","",VLOOKUP(A158,'Cons. P.A.'!A$14:AM$1350,32,0))</f>
        <v/>
      </c>
      <c r="X158" s="90" t="str">
        <f t="shared" si="34"/>
        <v/>
      </c>
      <c r="Y158" s="14" t="str">
        <f>IF(A158="","",VLOOKUP(A158,'Cons. P.A.'!A$14:W$1350,22,0))</f>
        <v/>
      </c>
      <c r="Z158" s="14" t="str">
        <f>IF(A158="","",VLOOKUP(A158,'Cons. P.A.'!A$14:W$1350,21,0))</f>
        <v/>
      </c>
      <c r="AA158" s="14" t="str">
        <f>IF(A158="","",VLOOKUP(A158,'Cons. P.A.'!A$14:AM$1350,34,0))</f>
        <v/>
      </c>
      <c r="AB158" s="90" t="str">
        <f t="shared" si="35"/>
        <v/>
      </c>
      <c r="AC158" s="91" t="str">
        <f>IF(A158="","",VLOOKUP(A158,'Cons. P.A.'!A$14:W$1350,23,0))</f>
        <v/>
      </c>
      <c r="AD158" s="91" t="str">
        <f>IF(A158="","",VLOOKUP(A158,'Cons. P.A.'!A$14:AM$1350,35,0))</f>
        <v/>
      </c>
      <c r="AE158" s="90" t="str">
        <f t="shared" si="36"/>
        <v/>
      </c>
      <c r="AO158" s="15" t="str">
        <f>IF(A158="","",VLOOKUP(A158,'Cons. P.A.'!A$14:AM$1350,37,0))</f>
        <v/>
      </c>
      <c r="AP158" s="80" t="str">
        <f t="shared" si="37"/>
        <v/>
      </c>
      <c r="AQ158" s="80" t="str">
        <f t="shared" si="38"/>
        <v/>
      </c>
      <c r="AR158" s="80" t="str">
        <f t="shared" si="26"/>
        <v/>
      </c>
      <c r="AS158" s="80" t="str">
        <f t="shared" si="27"/>
        <v/>
      </c>
    </row>
    <row r="159" spans="1:45" ht="33.75" customHeight="1">
      <c r="A159" s="88" t="str">
        <f t="shared" si="28"/>
        <v/>
      </c>
      <c r="B159" s="89" t="str">
        <f>IF(A159="","",VLOOKUP(A159,'Cons. P.A.'!A$14:W$1350,5,0))</f>
        <v/>
      </c>
      <c r="C159" s="14" t="str">
        <f>IF(A159="","",VLOOKUP(A159,'Cons. P.A.'!A$14:W$1350,6,0))</f>
        <v/>
      </c>
      <c r="D159" s="14" t="str">
        <f>IF(A159="","",VLOOKUP(A159,'Cons. P.A.'!A$14:W$1350,13,0))</f>
        <v/>
      </c>
      <c r="E159" s="14" t="str">
        <f>IF(A159="","",VLOOKUP(A159,'Cons. P.A.'!A$14:W$1350,12,0))</f>
        <v/>
      </c>
      <c r="F159" s="14" t="str">
        <f>IF(A159="","",VLOOKUP(A159,'Cons. P.A.'!A$14:AM$1350,25,0))</f>
        <v/>
      </c>
      <c r="G159" s="90" t="str">
        <f t="shared" si="29"/>
        <v/>
      </c>
      <c r="H159" s="91" t="str">
        <f>IF(A159="","",VLOOKUP(A159,'Cons. P.A.'!A$14:W$1350,14,0))</f>
        <v/>
      </c>
      <c r="I159" s="91" t="str">
        <f>IF(A159="","",VLOOKUP(A159,'Cons. P.A.'!A$14:AM$1350,26,0))</f>
        <v/>
      </c>
      <c r="J159" s="90" t="str">
        <f t="shared" si="30"/>
        <v/>
      </c>
      <c r="K159" s="14" t="str">
        <f>IF(A159="","",VLOOKUP(A159,'Cons. P.A.'!A$14:W$1350,16,0))</f>
        <v/>
      </c>
      <c r="L159" s="14" t="str">
        <f>IF(A159="","",VLOOKUP(A159,'Cons. P.A.'!A$14:W$1350,15,0))</f>
        <v/>
      </c>
      <c r="M159" s="14" t="str">
        <f>IF(A159="","",VLOOKUP(A159,'Cons. P.A.'!A$14:AM$1350,28,0))</f>
        <v/>
      </c>
      <c r="N159" s="90" t="str">
        <f t="shared" si="31"/>
        <v/>
      </c>
      <c r="O159" s="91" t="str">
        <f>IF(A159="","",VLOOKUP(A159,'Cons. P.A.'!A$14:W$1350,17,0))</f>
        <v/>
      </c>
      <c r="P159" s="91" t="str">
        <f>IF(A159="","",VLOOKUP(A159,'Cons. P.A.'!A$14:AM$1350,29,0))</f>
        <v/>
      </c>
      <c r="Q159" s="90" t="str">
        <f t="shared" si="32"/>
        <v/>
      </c>
      <c r="R159" s="14" t="str">
        <f>IF(A159="","",VLOOKUP(A159,'Cons. P.A.'!A$14:W$1350,19,0))</f>
        <v/>
      </c>
      <c r="S159" s="14" t="str">
        <f>IF(A159="","",VLOOKUP(A159,'Cons. P.A.'!A$14:W$1350,18,0))</f>
        <v/>
      </c>
      <c r="T159" s="14" t="str">
        <f>IF(A159="","",VLOOKUP(A159,'Cons. P.A.'!A$14:AM$1350,31,0))</f>
        <v/>
      </c>
      <c r="U159" s="90" t="str">
        <f t="shared" si="33"/>
        <v/>
      </c>
      <c r="V159" s="91" t="str">
        <f>IF(A159="","",VLOOKUP(A159,'Cons. P.A.'!A$14:W$1350,20,0))</f>
        <v/>
      </c>
      <c r="W159" s="91" t="str">
        <f>IF(A159="","",VLOOKUP(A159,'Cons. P.A.'!A$14:AM$1350,32,0))</f>
        <v/>
      </c>
      <c r="X159" s="90" t="str">
        <f t="shared" si="34"/>
        <v/>
      </c>
      <c r="Y159" s="14" t="str">
        <f>IF(A159="","",VLOOKUP(A159,'Cons. P.A.'!A$14:W$1350,22,0))</f>
        <v/>
      </c>
      <c r="Z159" s="14" t="str">
        <f>IF(A159="","",VLOOKUP(A159,'Cons. P.A.'!A$14:W$1350,21,0))</f>
        <v/>
      </c>
      <c r="AA159" s="14" t="str">
        <f>IF(A159="","",VLOOKUP(A159,'Cons. P.A.'!A$14:AM$1350,34,0))</f>
        <v/>
      </c>
      <c r="AB159" s="90" t="str">
        <f t="shared" si="35"/>
        <v/>
      </c>
      <c r="AC159" s="91" t="str">
        <f>IF(A159="","",VLOOKUP(A159,'Cons. P.A.'!A$14:W$1350,23,0))</f>
        <v/>
      </c>
      <c r="AD159" s="91" t="str">
        <f>IF(A159="","",VLOOKUP(A159,'Cons. P.A.'!A$14:AM$1350,35,0))</f>
        <v/>
      </c>
      <c r="AE159" s="90" t="str">
        <f t="shared" si="36"/>
        <v/>
      </c>
      <c r="AO159" s="15" t="str">
        <f>IF(A159="","",VLOOKUP(A159,'Cons. P.A.'!A$14:AM$1350,37,0))</f>
        <v/>
      </c>
      <c r="AP159" s="80" t="str">
        <f t="shared" si="37"/>
        <v/>
      </c>
      <c r="AQ159" s="80" t="str">
        <f t="shared" si="38"/>
        <v/>
      </c>
      <c r="AR159" s="80" t="str">
        <f t="shared" ref="AR159:AR211" si="39">IF(D159="","",$AO159*U159)</f>
        <v/>
      </c>
      <c r="AS159" s="80" t="str">
        <f t="shared" ref="AS159:AS211" si="40">IF(D159="","",$AO159*AB159)</f>
        <v/>
      </c>
    </row>
    <row r="160" spans="1:45" ht="33.75" customHeight="1">
      <c r="A160" s="88" t="str">
        <f t="shared" si="28"/>
        <v/>
      </c>
      <c r="B160" s="89" t="str">
        <f>IF(A160="","",VLOOKUP(A160,'Cons. P.A.'!A$14:W$1350,5,0))</f>
        <v/>
      </c>
      <c r="C160" s="14" t="str">
        <f>IF(A160="","",VLOOKUP(A160,'Cons. P.A.'!A$14:W$1350,6,0))</f>
        <v/>
      </c>
      <c r="D160" s="14" t="str">
        <f>IF(A160="","",VLOOKUP(A160,'Cons. P.A.'!A$14:W$1350,13,0))</f>
        <v/>
      </c>
      <c r="E160" s="14" t="str">
        <f>IF(A160="","",VLOOKUP(A160,'Cons. P.A.'!A$14:W$1350,12,0))</f>
        <v/>
      </c>
      <c r="F160" s="14" t="str">
        <f>IF(A160="","",VLOOKUP(A160,'Cons. P.A.'!A$14:AM$1350,25,0))</f>
        <v/>
      </c>
      <c r="G160" s="90" t="str">
        <f t="shared" si="29"/>
        <v/>
      </c>
      <c r="H160" s="91" t="str">
        <f>IF(A160="","",VLOOKUP(A160,'Cons. P.A.'!A$14:W$1350,14,0))</f>
        <v/>
      </c>
      <c r="I160" s="91" t="str">
        <f>IF(A160="","",VLOOKUP(A160,'Cons. P.A.'!A$14:AM$1350,26,0))</f>
        <v/>
      </c>
      <c r="J160" s="90" t="str">
        <f t="shared" si="30"/>
        <v/>
      </c>
      <c r="K160" s="14" t="str">
        <f>IF(A160="","",VLOOKUP(A160,'Cons. P.A.'!A$14:W$1350,16,0))</f>
        <v/>
      </c>
      <c r="L160" s="14" t="str">
        <f>IF(A160="","",VLOOKUP(A160,'Cons. P.A.'!A$14:W$1350,15,0))</f>
        <v/>
      </c>
      <c r="M160" s="14" t="str">
        <f>IF(A160="","",VLOOKUP(A160,'Cons. P.A.'!A$14:AM$1350,28,0))</f>
        <v/>
      </c>
      <c r="N160" s="90" t="str">
        <f t="shared" si="31"/>
        <v/>
      </c>
      <c r="O160" s="91" t="str">
        <f>IF(A160="","",VLOOKUP(A160,'Cons. P.A.'!A$14:W$1350,17,0))</f>
        <v/>
      </c>
      <c r="P160" s="91" t="str">
        <f>IF(A160="","",VLOOKUP(A160,'Cons. P.A.'!A$14:AM$1350,29,0))</f>
        <v/>
      </c>
      <c r="Q160" s="90" t="str">
        <f t="shared" si="32"/>
        <v/>
      </c>
      <c r="R160" s="14" t="str">
        <f>IF(A160="","",VLOOKUP(A160,'Cons. P.A.'!A$14:W$1350,19,0))</f>
        <v/>
      </c>
      <c r="S160" s="14" t="str">
        <f>IF(A160="","",VLOOKUP(A160,'Cons. P.A.'!A$14:W$1350,18,0))</f>
        <v/>
      </c>
      <c r="T160" s="14" t="str">
        <f>IF(A160="","",VLOOKUP(A160,'Cons. P.A.'!A$14:AM$1350,31,0))</f>
        <v/>
      </c>
      <c r="U160" s="90" t="str">
        <f t="shared" si="33"/>
        <v/>
      </c>
      <c r="V160" s="91" t="str">
        <f>IF(A160="","",VLOOKUP(A160,'Cons. P.A.'!A$14:W$1350,20,0))</f>
        <v/>
      </c>
      <c r="W160" s="91" t="str">
        <f>IF(A160="","",VLOOKUP(A160,'Cons. P.A.'!A$14:AM$1350,32,0))</f>
        <v/>
      </c>
      <c r="X160" s="90" t="str">
        <f t="shared" si="34"/>
        <v/>
      </c>
      <c r="Y160" s="14" t="str">
        <f>IF(A160="","",VLOOKUP(A160,'Cons. P.A.'!A$14:W$1350,22,0))</f>
        <v/>
      </c>
      <c r="Z160" s="14" t="str">
        <f>IF(A160="","",VLOOKUP(A160,'Cons. P.A.'!A$14:W$1350,21,0))</f>
        <v/>
      </c>
      <c r="AA160" s="14" t="str">
        <f>IF(A160="","",VLOOKUP(A160,'Cons. P.A.'!A$14:AM$1350,34,0))</f>
        <v/>
      </c>
      <c r="AB160" s="90" t="str">
        <f t="shared" si="35"/>
        <v/>
      </c>
      <c r="AC160" s="91" t="str">
        <f>IF(A160="","",VLOOKUP(A160,'Cons. P.A.'!A$14:W$1350,23,0))</f>
        <v/>
      </c>
      <c r="AD160" s="91" t="str">
        <f>IF(A160="","",VLOOKUP(A160,'Cons. P.A.'!A$14:AM$1350,35,0))</f>
        <v/>
      </c>
      <c r="AE160" s="90" t="str">
        <f t="shared" si="36"/>
        <v/>
      </c>
      <c r="AO160" s="15" t="str">
        <f>IF(A160="","",VLOOKUP(A160,'Cons. P.A.'!A$14:AM$1350,37,0))</f>
        <v/>
      </c>
      <c r="AP160" s="80" t="str">
        <f t="shared" si="37"/>
        <v/>
      </c>
      <c r="AQ160" s="80" t="str">
        <f t="shared" si="38"/>
        <v/>
      </c>
      <c r="AR160" s="80" t="str">
        <f t="shared" si="39"/>
        <v/>
      </c>
      <c r="AS160" s="80" t="str">
        <f t="shared" si="40"/>
        <v/>
      </c>
    </row>
    <row r="161" spans="1:45" ht="33.75" customHeight="1">
      <c r="A161" s="88" t="str">
        <f t="shared" si="28"/>
        <v/>
      </c>
      <c r="B161" s="89" t="str">
        <f>IF(A161="","",VLOOKUP(A161,'Cons. P.A.'!A$14:W$1350,5,0))</f>
        <v/>
      </c>
      <c r="C161" s="14" t="str">
        <f>IF(A161="","",VLOOKUP(A161,'Cons. P.A.'!A$14:W$1350,6,0))</f>
        <v/>
      </c>
      <c r="D161" s="14" t="str">
        <f>IF(A161="","",VLOOKUP(A161,'Cons. P.A.'!A$14:W$1350,13,0))</f>
        <v/>
      </c>
      <c r="E161" s="14" t="str">
        <f>IF(A161="","",VLOOKUP(A161,'Cons. P.A.'!A$14:W$1350,12,0))</f>
        <v/>
      </c>
      <c r="F161" s="14" t="str">
        <f>IF(A161="","",VLOOKUP(A161,'Cons. P.A.'!A$14:AM$1350,25,0))</f>
        <v/>
      </c>
      <c r="G161" s="90" t="str">
        <f t="shared" si="29"/>
        <v/>
      </c>
      <c r="H161" s="91" t="str">
        <f>IF(A161="","",VLOOKUP(A161,'Cons. P.A.'!A$14:W$1350,14,0))</f>
        <v/>
      </c>
      <c r="I161" s="91" t="str">
        <f>IF(A161="","",VLOOKUP(A161,'Cons. P.A.'!A$14:AM$1350,26,0))</f>
        <v/>
      </c>
      <c r="J161" s="90" t="str">
        <f t="shared" si="30"/>
        <v/>
      </c>
      <c r="K161" s="14" t="str">
        <f>IF(A161="","",VLOOKUP(A161,'Cons. P.A.'!A$14:W$1350,16,0))</f>
        <v/>
      </c>
      <c r="L161" s="14" t="str">
        <f>IF(A161="","",VLOOKUP(A161,'Cons. P.A.'!A$14:W$1350,15,0))</f>
        <v/>
      </c>
      <c r="M161" s="14" t="str">
        <f>IF(A161="","",VLOOKUP(A161,'Cons. P.A.'!A$14:AM$1350,28,0))</f>
        <v/>
      </c>
      <c r="N161" s="90" t="str">
        <f t="shared" si="31"/>
        <v/>
      </c>
      <c r="O161" s="91" t="str">
        <f>IF(A161="","",VLOOKUP(A161,'Cons. P.A.'!A$14:W$1350,17,0))</f>
        <v/>
      </c>
      <c r="P161" s="91" t="str">
        <f>IF(A161="","",VLOOKUP(A161,'Cons. P.A.'!A$14:AM$1350,29,0))</f>
        <v/>
      </c>
      <c r="Q161" s="90" t="str">
        <f t="shared" si="32"/>
        <v/>
      </c>
      <c r="R161" s="14" t="str">
        <f>IF(A161="","",VLOOKUP(A161,'Cons. P.A.'!A$14:W$1350,19,0))</f>
        <v/>
      </c>
      <c r="S161" s="14" t="str">
        <f>IF(A161="","",VLOOKUP(A161,'Cons. P.A.'!A$14:W$1350,18,0))</f>
        <v/>
      </c>
      <c r="T161" s="14" t="str">
        <f>IF(A161="","",VLOOKUP(A161,'Cons. P.A.'!A$14:AM$1350,31,0))</f>
        <v/>
      </c>
      <c r="U161" s="90" t="str">
        <f t="shared" si="33"/>
        <v/>
      </c>
      <c r="V161" s="91" t="str">
        <f>IF(A161="","",VLOOKUP(A161,'Cons. P.A.'!A$14:W$1350,20,0))</f>
        <v/>
      </c>
      <c r="W161" s="91" t="str">
        <f>IF(A161="","",VLOOKUP(A161,'Cons. P.A.'!A$14:AM$1350,32,0))</f>
        <v/>
      </c>
      <c r="X161" s="90" t="str">
        <f t="shared" si="34"/>
        <v/>
      </c>
      <c r="Y161" s="14" t="str">
        <f>IF(A161="","",VLOOKUP(A161,'Cons. P.A.'!A$14:W$1350,22,0))</f>
        <v/>
      </c>
      <c r="Z161" s="14" t="str">
        <f>IF(A161="","",VLOOKUP(A161,'Cons. P.A.'!A$14:W$1350,21,0))</f>
        <v/>
      </c>
      <c r="AA161" s="14" t="str">
        <f>IF(A161="","",VLOOKUP(A161,'Cons. P.A.'!A$14:AM$1350,34,0))</f>
        <v/>
      </c>
      <c r="AB161" s="90" t="str">
        <f t="shared" si="35"/>
        <v/>
      </c>
      <c r="AC161" s="91" t="str">
        <f>IF(A161="","",VLOOKUP(A161,'Cons. P.A.'!A$14:W$1350,23,0))</f>
        <v/>
      </c>
      <c r="AD161" s="91" t="str">
        <f>IF(A161="","",VLOOKUP(A161,'Cons. P.A.'!A$14:AM$1350,35,0))</f>
        <v/>
      </c>
      <c r="AE161" s="90" t="str">
        <f t="shared" si="36"/>
        <v/>
      </c>
      <c r="AO161" s="15" t="str">
        <f>IF(A161="","",VLOOKUP(A161,'Cons. P.A.'!A$14:AM$1350,37,0))</f>
        <v/>
      </c>
      <c r="AP161" s="80" t="str">
        <f t="shared" si="37"/>
        <v/>
      </c>
      <c r="AQ161" s="80" t="str">
        <f t="shared" si="38"/>
        <v/>
      </c>
      <c r="AR161" s="80" t="str">
        <f t="shared" si="39"/>
        <v/>
      </c>
      <c r="AS161" s="80" t="str">
        <f t="shared" si="40"/>
        <v/>
      </c>
    </row>
    <row r="162" spans="1:45" ht="33.75" customHeight="1">
      <c r="A162" s="88" t="str">
        <f t="shared" si="28"/>
        <v/>
      </c>
      <c r="B162" s="89" t="str">
        <f>IF(A162="","",VLOOKUP(A162,'Cons. P.A.'!A$14:W$1350,5,0))</f>
        <v/>
      </c>
      <c r="C162" s="14" t="str">
        <f>IF(A162="","",VLOOKUP(A162,'Cons. P.A.'!A$14:W$1350,6,0))</f>
        <v/>
      </c>
      <c r="D162" s="14" t="str">
        <f>IF(A162="","",VLOOKUP(A162,'Cons. P.A.'!A$14:W$1350,13,0))</f>
        <v/>
      </c>
      <c r="E162" s="14" t="str">
        <f>IF(A162="","",VLOOKUP(A162,'Cons. P.A.'!A$14:W$1350,12,0))</f>
        <v/>
      </c>
      <c r="F162" s="14" t="str">
        <f>IF(A162="","",VLOOKUP(A162,'Cons. P.A.'!A$14:AM$1350,25,0))</f>
        <v/>
      </c>
      <c r="G162" s="90" t="str">
        <f t="shared" si="29"/>
        <v/>
      </c>
      <c r="H162" s="91" t="str">
        <f>IF(A162="","",VLOOKUP(A162,'Cons. P.A.'!A$14:W$1350,14,0))</f>
        <v/>
      </c>
      <c r="I162" s="91" t="str">
        <f>IF(A162="","",VLOOKUP(A162,'Cons. P.A.'!A$14:AM$1350,26,0))</f>
        <v/>
      </c>
      <c r="J162" s="90" t="str">
        <f t="shared" si="30"/>
        <v/>
      </c>
      <c r="K162" s="14" t="str">
        <f>IF(A162="","",VLOOKUP(A162,'Cons. P.A.'!A$14:W$1350,16,0))</f>
        <v/>
      </c>
      <c r="L162" s="14" t="str">
        <f>IF(A162="","",VLOOKUP(A162,'Cons. P.A.'!A$14:W$1350,15,0))</f>
        <v/>
      </c>
      <c r="M162" s="14" t="str">
        <f>IF(A162="","",VLOOKUP(A162,'Cons. P.A.'!A$14:AM$1350,28,0))</f>
        <v/>
      </c>
      <c r="N162" s="90" t="str">
        <f t="shared" si="31"/>
        <v/>
      </c>
      <c r="O162" s="91" t="str">
        <f>IF(A162="","",VLOOKUP(A162,'Cons. P.A.'!A$14:W$1350,17,0))</f>
        <v/>
      </c>
      <c r="P162" s="91" t="str">
        <f>IF(A162="","",VLOOKUP(A162,'Cons. P.A.'!A$14:AM$1350,29,0))</f>
        <v/>
      </c>
      <c r="Q162" s="90" t="str">
        <f t="shared" si="32"/>
        <v/>
      </c>
      <c r="R162" s="14" t="str">
        <f>IF(A162="","",VLOOKUP(A162,'Cons. P.A.'!A$14:W$1350,19,0))</f>
        <v/>
      </c>
      <c r="S162" s="14" t="str">
        <f>IF(A162="","",VLOOKUP(A162,'Cons. P.A.'!A$14:W$1350,18,0))</f>
        <v/>
      </c>
      <c r="T162" s="14" t="str">
        <f>IF(A162="","",VLOOKUP(A162,'Cons. P.A.'!A$14:AM$1350,31,0))</f>
        <v/>
      </c>
      <c r="U162" s="90" t="str">
        <f t="shared" si="33"/>
        <v/>
      </c>
      <c r="V162" s="91" t="str">
        <f>IF(A162="","",VLOOKUP(A162,'Cons. P.A.'!A$14:W$1350,20,0))</f>
        <v/>
      </c>
      <c r="W162" s="91" t="str">
        <f>IF(A162="","",VLOOKUP(A162,'Cons. P.A.'!A$14:AM$1350,32,0))</f>
        <v/>
      </c>
      <c r="X162" s="90" t="str">
        <f t="shared" si="34"/>
        <v/>
      </c>
      <c r="Y162" s="14" t="str">
        <f>IF(A162="","",VLOOKUP(A162,'Cons. P.A.'!A$14:W$1350,22,0))</f>
        <v/>
      </c>
      <c r="Z162" s="14" t="str">
        <f>IF(A162="","",VLOOKUP(A162,'Cons. P.A.'!A$14:W$1350,21,0))</f>
        <v/>
      </c>
      <c r="AA162" s="14" t="str">
        <f>IF(A162="","",VLOOKUP(A162,'Cons. P.A.'!A$14:AM$1350,34,0))</f>
        <v/>
      </c>
      <c r="AB162" s="90" t="str">
        <f t="shared" si="35"/>
        <v/>
      </c>
      <c r="AC162" s="91" t="str">
        <f>IF(A162="","",VLOOKUP(A162,'Cons. P.A.'!A$14:W$1350,23,0))</f>
        <v/>
      </c>
      <c r="AD162" s="91" t="str">
        <f>IF(A162="","",VLOOKUP(A162,'Cons. P.A.'!A$14:AM$1350,35,0))</f>
        <v/>
      </c>
      <c r="AE162" s="90" t="str">
        <f t="shared" si="36"/>
        <v/>
      </c>
      <c r="AO162" s="15" t="str">
        <f>IF(A162="","",VLOOKUP(A162,'Cons. P.A.'!A$14:AM$1350,37,0))</f>
        <v/>
      </c>
      <c r="AP162" s="80" t="str">
        <f t="shared" si="37"/>
        <v/>
      </c>
      <c r="AQ162" s="80" t="str">
        <f t="shared" si="38"/>
        <v/>
      </c>
      <c r="AR162" s="80" t="str">
        <f t="shared" si="39"/>
        <v/>
      </c>
      <c r="AS162" s="80" t="str">
        <f t="shared" si="40"/>
        <v/>
      </c>
    </row>
    <row r="163" spans="1:45" ht="33.75" customHeight="1">
      <c r="A163" s="88" t="str">
        <f t="shared" si="28"/>
        <v/>
      </c>
      <c r="B163" s="89" t="str">
        <f>IF(A163="","",VLOOKUP(A163,'Cons. P.A.'!A$14:W$1350,5,0))</f>
        <v/>
      </c>
      <c r="C163" s="14" t="str">
        <f>IF(A163="","",VLOOKUP(A163,'Cons. P.A.'!A$14:W$1350,6,0))</f>
        <v/>
      </c>
      <c r="D163" s="14" t="str">
        <f>IF(A163="","",VLOOKUP(A163,'Cons. P.A.'!A$14:W$1350,13,0))</f>
        <v/>
      </c>
      <c r="E163" s="14" t="str">
        <f>IF(A163="","",VLOOKUP(A163,'Cons. P.A.'!A$14:W$1350,12,0))</f>
        <v/>
      </c>
      <c r="F163" s="14" t="str">
        <f>IF(A163="","",VLOOKUP(A163,'Cons. P.A.'!A$14:AM$1350,25,0))</f>
        <v/>
      </c>
      <c r="G163" s="90" t="str">
        <f t="shared" si="29"/>
        <v/>
      </c>
      <c r="H163" s="91" t="str">
        <f>IF(A163="","",VLOOKUP(A163,'Cons. P.A.'!A$14:W$1350,14,0))</f>
        <v/>
      </c>
      <c r="I163" s="91" t="str">
        <f>IF(A163="","",VLOOKUP(A163,'Cons. P.A.'!A$14:AM$1350,26,0))</f>
        <v/>
      </c>
      <c r="J163" s="90" t="str">
        <f t="shared" si="30"/>
        <v/>
      </c>
      <c r="K163" s="14" t="str">
        <f>IF(A163="","",VLOOKUP(A163,'Cons. P.A.'!A$14:W$1350,16,0))</f>
        <v/>
      </c>
      <c r="L163" s="14" t="str">
        <f>IF(A163="","",VLOOKUP(A163,'Cons. P.A.'!A$14:W$1350,15,0))</f>
        <v/>
      </c>
      <c r="M163" s="14" t="str">
        <f>IF(A163="","",VLOOKUP(A163,'Cons. P.A.'!A$14:AM$1350,28,0))</f>
        <v/>
      </c>
      <c r="N163" s="90" t="str">
        <f t="shared" si="31"/>
        <v/>
      </c>
      <c r="O163" s="91" t="str">
        <f>IF(A163="","",VLOOKUP(A163,'Cons. P.A.'!A$14:W$1350,17,0))</f>
        <v/>
      </c>
      <c r="P163" s="91" t="str">
        <f>IF(A163="","",VLOOKUP(A163,'Cons. P.A.'!A$14:AM$1350,29,0))</f>
        <v/>
      </c>
      <c r="Q163" s="90" t="str">
        <f t="shared" si="32"/>
        <v/>
      </c>
      <c r="R163" s="14" t="str">
        <f>IF(A163="","",VLOOKUP(A163,'Cons. P.A.'!A$14:W$1350,19,0))</f>
        <v/>
      </c>
      <c r="S163" s="14" t="str">
        <f>IF(A163="","",VLOOKUP(A163,'Cons. P.A.'!A$14:W$1350,18,0))</f>
        <v/>
      </c>
      <c r="T163" s="14" t="str">
        <f>IF(A163="","",VLOOKUP(A163,'Cons. P.A.'!A$14:AM$1350,31,0))</f>
        <v/>
      </c>
      <c r="U163" s="90" t="str">
        <f t="shared" si="33"/>
        <v/>
      </c>
      <c r="V163" s="91" t="str">
        <f>IF(A163="","",VLOOKUP(A163,'Cons. P.A.'!A$14:W$1350,20,0))</f>
        <v/>
      </c>
      <c r="W163" s="91" t="str">
        <f>IF(A163="","",VLOOKUP(A163,'Cons. P.A.'!A$14:AM$1350,32,0))</f>
        <v/>
      </c>
      <c r="X163" s="90" t="str">
        <f t="shared" si="34"/>
        <v/>
      </c>
      <c r="Y163" s="14" t="str">
        <f>IF(A163="","",VLOOKUP(A163,'Cons. P.A.'!A$14:W$1350,22,0))</f>
        <v/>
      </c>
      <c r="Z163" s="14" t="str">
        <f>IF(A163="","",VLOOKUP(A163,'Cons. P.A.'!A$14:W$1350,21,0))</f>
        <v/>
      </c>
      <c r="AA163" s="14" t="str">
        <f>IF(A163="","",VLOOKUP(A163,'Cons. P.A.'!A$14:AM$1350,34,0))</f>
        <v/>
      </c>
      <c r="AB163" s="90" t="str">
        <f t="shared" si="35"/>
        <v/>
      </c>
      <c r="AC163" s="91" t="str">
        <f>IF(A163="","",VLOOKUP(A163,'Cons. P.A.'!A$14:W$1350,23,0))</f>
        <v/>
      </c>
      <c r="AD163" s="91" t="str">
        <f>IF(A163="","",VLOOKUP(A163,'Cons. P.A.'!A$14:AM$1350,35,0))</f>
        <v/>
      </c>
      <c r="AE163" s="90" t="str">
        <f t="shared" si="36"/>
        <v/>
      </c>
      <c r="AO163" s="15" t="str">
        <f>IF(A163="","",VLOOKUP(A163,'Cons. P.A.'!A$14:AM$1350,37,0))</f>
        <v/>
      </c>
      <c r="AP163" s="80" t="str">
        <f t="shared" si="37"/>
        <v/>
      </c>
      <c r="AQ163" s="80" t="str">
        <f t="shared" si="38"/>
        <v/>
      </c>
      <c r="AR163" s="80" t="str">
        <f t="shared" si="39"/>
        <v/>
      </c>
      <c r="AS163" s="80" t="str">
        <f t="shared" si="40"/>
        <v/>
      </c>
    </row>
    <row r="164" spans="1:45" ht="33.75" customHeight="1">
      <c r="A164" s="88" t="str">
        <f t="shared" si="28"/>
        <v/>
      </c>
      <c r="B164" s="89" t="str">
        <f>IF(A164="","",VLOOKUP(A164,'Cons. P.A.'!A$14:W$1350,5,0))</f>
        <v/>
      </c>
      <c r="C164" s="14" t="str">
        <f>IF(A164="","",VLOOKUP(A164,'Cons. P.A.'!A$14:W$1350,6,0))</f>
        <v/>
      </c>
      <c r="D164" s="14" t="str">
        <f>IF(A164="","",VLOOKUP(A164,'Cons. P.A.'!A$14:W$1350,13,0))</f>
        <v/>
      </c>
      <c r="E164" s="14" t="str">
        <f>IF(A164="","",VLOOKUP(A164,'Cons. P.A.'!A$14:W$1350,12,0))</f>
        <v/>
      </c>
      <c r="F164" s="14" t="str">
        <f>IF(A164="","",VLOOKUP(A164,'Cons. P.A.'!A$14:AM$1350,25,0))</f>
        <v/>
      </c>
      <c r="G164" s="90" t="str">
        <f t="shared" si="29"/>
        <v/>
      </c>
      <c r="H164" s="91" t="str">
        <f>IF(A164="","",VLOOKUP(A164,'Cons. P.A.'!A$14:W$1350,14,0))</f>
        <v/>
      </c>
      <c r="I164" s="91" t="str">
        <f>IF(A164="","",VLOOKUP(A164,'Cons. P.A.'!A$14:AM$1350,26,0))</f>
        <v/>
      </c>
      <c r="J164" s="90" t="str">
        <f t="shared" si="30"/>
        <v/>
      </c>
      <c r="K164" s="14" t="str">
        <f>IF(A164="","",VLOOKUP(A164,'Cons. P.A.'!A$14:W$1350,16,0))</f>
        <v/>
      </c>
      <c r="L164" s="14" t="str">
        <f>IF(A164="","",VLOOKUP(A164,'Cons. P.A.'!A$14:W$1350,15,0))</f>
        <v/>
      </c>
      <c r="M164" s="14" t="str">
        <f>IF(A164="","",VLOOKUP(A164,'Cons. P.A.'!A$14:AM$1350,28,0))</f>
        <v/>
      </c>
      <c r="N164" s="90" t="str">
        <f t="shared" si="31"/>
        <v/>
      </c>
      <c r="O164" s="91" t="str">
        <f>IF(A164="","",VLOOKUP(A164,'Cons. P.A.'!A$14:W$1350,17,0))</f>
        <v/>
      </c>
      <c r="P164" s="91" t="str">
        <f>IF(A164="","",VLOOKUP(A164,'Cons. P.A.'!A$14:AM$1350,29,0))</f>
        <v/>
      </c>
      <c r="Q164" s="90" t="str">
        <f t="shared" si="32"/>
        <v/>
      </c>
      <c r="R164" s="14" t="str">
        <f>IF(A164="","",VLOOKUP(A164,'Cons. P.A.'!A$14:W$1350,19,0))</f>
        <v/>
      </c>
      <c r="S164" s="14" t="str">
        <f>IF(A164="","",VLOOKUP(A164,'Cons. P.A.'!A$14:W$1350,18,0))</f>
        <v/>
      </c>
      <c r="T164" s="14" t="str">
        <f>IF(A164="","",VLOOKUP(A164,'Cons. P.A.'!A$14:AM$1350,31,0))</f>
        <v/>
      </c>
      <c r="U164" s="90" t="str">
        <f t="shared" si="33"/>
        <v/>
      </c>
      <c r="V164" s="91" t="str">
        <f>IF(A164="","",VLOOKUP(A164,'Cons. P.A.'!A$14:W$1350,20,0))</f>
        <v/>
      </c>
      <c r="W164" s="91" t="str">
        <f>IF(A164="","",VLOOKUP(A164,'Cons. P.A.'!A$14:AM$1350,32,0))</f>
        <v/>
      </c>
      <c r="X164" s="90" t="str">
        <f t="shared" si="34"/>
        <v/>
      </c>
      <c r="Y164" s="14" t="str">
        <f>IF(A164="","",VLOOKUP(A164,'Cons. P.A.'!A$14:W$1350,22,0))</f>
        <v/>
      </c>
      <c r="Z164" s="14" t="str">
        <f>IF(A164="","",VLOOKUP(A164,'Cons. P.A.'!A$14:W$1350,21,0))</f>
        <v/>
      </c>
      <c r="AA164" s="14" t="str">
        <f>IF(A164="","",VLOOKUP(A164,'Cons. P.A.'!A$14:AM$1350,34,0))</f>
        <v/>
      </c>
      <c r="AB164" s="90" t="str">
        <f t="shared" si="35"/>
        <v/>
      </c>
      <c r="AC164" s="91" t="str">
        <f>IF(A164="","",VLOOKUP(A164,'Cons. P.A.'!A$14:W$1350,23,0))</f>
        <v/>
      </c>
      <c r="AD164" s="91" t="str">
        <f>IF(A164="","",VLOOKUP(A164,'Cons. P.A.'!A$14:AM$1350,35,0))</f>
        <v/>
      </c>
      <c r="AE164" s="90" t="str">
        <f t="shared" si="36"/>
        <v/>
      </c>
      <c r="AO164" s="15" t="str">
        <f>IF(A164="","",VLOOKUP(A164,'Cons. P.A.'!A$14:AM$1350,37,0))</f>
        <v/>
      </c>
      <c r="AP164" s="80" t="str">
        <f t="shared" si="37"/>
        <v/>
      </c>
      <c r="AQ164" s="80" t="str">
        <f t="shared" si="38"/>
        <v/>
      </c>
      <c r="AR164" s="80" t="str">
        <f t="shared" si="39"/>
        <v/>
      </c>
      <c r="AS164" s="80" t="str">
        <f t="shared" si="40"/>
        <v/>
      </c>
    </row>
    <row r="165" spans="1:45" ht="33.75" customHeight="1">
      <c r="A165" s="88" t="str">
        <f t="shared" si="28"/>
        <v/>
      </c>
      <c r="B165" s="89" t="str">
        <f>IF(A165="","",VLOOKUP(A165,'Cons. P.A.'!A$14:W$1350,5,0))</f>
        <v/>
      </c>
      <c r="C165" s="14" t="str">
        <f>IF(A165="","",VLOOKUP(A165,'Cons. P.A.'!A$14:W$1350,6,0))</f>
        <v/>
      </c>
      <c r="D165" s="14" t="str">
        <f>IF(A165="","",VLOOKUP(A165,'Cons. P.A.'!A$14:W$1350,13,0))</f>
        <v/>
      </c>
      <c r="E165" s="14" t="str">
        <f>IF(A165="","",VLOOKUP(A165,'Cons. P.A.'!A$14:W$1350,12,0))</f>
        <v/>
      </c>
      <c r="F165" s="14" t="str">
        <f>IF(A165="","",VLOOKUP(A165,'Cons. P.A.'!A$14:AM$1350,25,0))</f>
        <v/>
      </c>
      <c r="G165" s="90" t="str">
        <f t="shared" si="29"/>
        <v/>
      </c>
      <c r="H165" s="91" t="str">
        <f>IF(A165="","",VLOOKUP(A165,'Cons. P.A.'!A$14:W$1350,14,0))</f>
        <v/>
      </c>
      <c r="I165" s="91" t="str">
        <f>IF(A165="","",VLOOKUP(A165,'Cons. P.A.'!A$14:AM$1350,26,0))</f>
        <v/>
      </c>
      <c r="J165" s="90" t="str">
        <f t="shared" si="30"/>
        <v/>
      </c>
      <c r="K165" s="14" t="str">
        <f>IF(A165="","",VLOOKUP(A165,'Cons. P.A.'!A$14:W$1350,16,0))</f>
        <v/>
      </c>
      <c r="L165" s="14" t="str">
        <f>IF(A165="","",VLOOKUP(A165,'Cons. P.A.'!A$14:W$1350,15,0))</f>
        <v/>
      </c>
      <c r="M165" s="14" t="str">
        <f>IF(A165="","",VLOOKUP(A165,'Cons. P.A.'!A$14:AM$1350,28,0))</f>
        <v/>
      </c>
      <c r="N165" s="90" t="str">
        <f t="shared" si="31"/>
        <v/>
      </c>
      <c r="O165" s="91" t="str">
        <f>IF(A165="","",VLOOKUP(A165,'Cons. P.A.'!A$14:W$1350,17,0))</f>
        <v/>
      </c>
      <c r="P165" s="91" t="str">
        <f>IF(A165="","",VLOOKUP(A165,'Cons. P.A.'!A$14:AM$1350,29,0))</f>
        <v/>
      </c>
      <c r="Q165" s="90" t="str">
        <f t="shared" si="32"/>
        <v/>
      </c>
      <c r="R165" s="14" t="str">
        <f>IF(A165="","",VLOOKUP(A165,'Cons. P.A.'!A$14:W$1350,19,0))</f>
        <v/>
      </c>
      <c r="S165" s="14" t="str">
        <f>IF(A165="","",VLOOKUP(A165,'Cons. P.A.'!A$14:W$1350,18,0))</f>
        <v/>
      </c>
      <c r="T165" s="14" t="str">
        <f>IF(A165="","",VLOOKUP(A165,'Cons. P.A.'!A$14:AM$1350,31,0))</f>
        <v/>
      </c>
      <c r="U165" s="90" t="str">
        <f t="shared" si="33"/>
        <v/>
      </c>
      <c r="V165" s="91" t="str">
        <f>IF(A165="","",VLOOKUP(A165,'Cons. P.A.'!A$14:W$1350,20,0))</f>
        <v/>
      </c>
      <c r="W165" s="91" t="str">
        <f>IF(A165="","",VLOOKUP(A165,'Cons. P.A.'!A$14:AM$1350,32,0))</f>
        <v/>
      </c>
      <c r="X165" s="90" t="str">
        <f t="shared" si="34"/>
        <v/>
      </c>
      <c r="Y165" s="14" t="str">
        <f>IF(A165="","",VLOOKUP(A165,'Cons. P.A.'!A$14:W$1350,22,0))</f>
        <v/>
      </c>
      <c r="Z165" s="14" t="str">
        <f>IF(A165="","",VLOOKUP(A165,'Cons. P.A.'!A$14:W$1350,21,0))</f>
        <v/>
      </c>
      <c r="AA165" s="14" t="str">
        <f>IF(A165="","",VLOOKUP(A165,'Cons. P.A.'!A$14:AM$1350,34,0))</f>
        <v/>
      </c>
      <c r="AB165" s="90" t="str">
        <f t="shared" si="35"/>
        <v/>
      </c>
      <c r="AC165" s="91" t="str">
        <f>IF(A165="","",VLOOKUP(A165,'Cons. P.A.'!A$14:W$1350,23,0))</f>
        <v/>
      </c>
      <c r="AD165" s="91" t="str">
        <f>IF(A165="","",VLOOKUP(A165,'Cons. P.A.'!A$14:AM$1350,35,0))</f>
        <v/>
      </c>
      <c r="AE165" s="90" t="str">
        <f t="shared" si="36"/>
        <v/>
      </c>
      <c r="AO165" s="15" t="str">
        <f>IF(A165="","",VLOOKUP(A165,'Cons. P.A.'!A$14:AM$1350,37,0))</f>
        <v/>
      </c>
      <c r="AP165" s="80" t="str">
        <f t="shared" si="37"/>
        <v/>
      </c>
      <c r="AQ165" s="80" t="str">
        <f t="shared" si="38"/>
        <v/>
      </c>
      <c r="AR165" s="80" t="str">
        <f t="shared" si="39"/>
        <v/>
      </c>
      <c r="AS165" s="80" t="str">
        <f t="shared" si="40"/>
        <v/>
      </c>
    </row>
    <row r="166" spans="1:45" ht="33.75" customHeight="1">
      <c r="A166" s="88" t="str">
        <f t="shared" si="28"/>
        <v/>
      </c>
      <c r="B166" s="89" t="str">
        <f>IF(A166="","",VLOOKUP(A166,'Cons. P.A.'!A$14:W$1350,5,0))</f>
        <v/>
      </c>
      <c r="C166" s="14" t="str">
        <f>IF(A166="","",VLOOKUP(A166,'Cons. P.A.'!A$14:W$1350,6,0))</f>
        <v/>
      </c>
      <c r="D166" s="14" t="str">
        <f>IF(A166="","",VLOOKUP(A166,'Cons. P.A.'!A$14:W$1350,13,0))</f>
        <v/>
      </c>
      <c r="E166" s="14" t="str">
        <f>IF(A166="","",VLOOKUP(A166,'Cons. P.A.'!A$14:W$1350,12,0))</f>
        <v/>
      </c>
      <c r="F166" s="14" t="str">
        <f>IF(A166="","",VLOOKUP(A166,'Cons. P.A.'!A$14:AM$1350,25,0))</f>
        <v/>
      </c>
      <c r="G166" s="90" t="str">
        <f t="shared" si="29"/>
        <v/>
      </c>
      <c r="H166" s="91" t="str">
        <f>IF(A166="","",VLOOKUP(A166,'Cons. P.A.'!A$14:W$1350,14,0))</f>
        <v/>
      </c>
      <c r="I166" s="91" t="str">
        <f>IF(A166="","",VLOOKUP(A166,'Cons. P.A.'!A$14:AM$1350,26,0))</f>
        <v/>
      </c>
      <c r="J166" s="90" t="str">
        <f t="shared" si="30"/>
        <v/>
      </c>
      <c r="K166" s="14" t="str">
        <f>IF(A166="","",VLOOKUP(A166,'Cons. P.A.'!A$14:W$1350,16,0))</f>
        <v/>
      </c>
      <c r="L166" s="14" t="str">
        <f>IF(A166="","",VLOOKUP(A166,'Cons. P.A.'!A$14:W$1350,15,0))</f>
        <v/>
      </c>
      <c r="M166" s="14" t="str">
        <f>IF(A166="","",VLOOKUP(A166,'Cons. P.A.'!A$14:AM$1350,28,0))</f>
        <v/>
      </c>
      <c r="N166" s="90" t="str">
        <f t="shared" si="31"/>
        <v/>
      </c>
      <c r="O166" s="91" t="str">
        <f>IF(A166="","",VLOOKUP(A166,'Cons. P.A.'!A$14:W$1350,17,0))</f>
        <v/>
      </c>
      <c r="P166" s="91" t="str">
        <f>IF(A166="","",VLOOKUP(A166,'Cons. P.A.'!A$14:AM$1350,29,0))</f>
        <v/>
      </c>
      <c r="Q166" s="90" t="str">
        <f t="shared" si="32"/>
        <v/>
      </c>
      <c r="R166" s="14" t="str">
        <f>IF(A166="","",VLOOKUP(A166,'Cons. P.A.'!A$14:W$1350,19,0))</f>
        <v/>
      </c>
      <c r="S166" s="14" t="str">
        <f>IF(A166="","",VLOOKUP(A166,'Cons. P.A.'!A$14:W$1350,18,0))</f>
        <v/>
      </c>
      <c r="T166" s="14" t="str">
        <f>IF(A166="","",VLOOKUP(A166,'Cons. P.A.'!A$14:AM$1350,31,0))</f>
        <v/>
      </c>
      <c r="U166" s="90" t="str">
        <f t="shared" si="33"/>
        <v/>
      </c>
      <c r="V166" s="91" t="str">
        <f>IF(A166="","",VLOOKUP(A166,'Cons. P.A.'!A$14:W$1350,20,0))</f>
        <v/>
      </c>
      <c r="W166" s="91" t="str">
        <f>IF(A166="","",VLOOKUP(A166,'Cons. P.A.'!A$14:AM$1350,32,0))</f>
        <v/>
      </c>
      <c r="X166" s="90" t="str">
        <f t="shared" si="34"/>
        <v/>
      </c>
      <c r="Y166" s="14" t="str">
        <f>IF(A166="","",VLOOKUP(A166,'Cons. P.A.'!A$14:W$1350,22,0))</f>
        <v/>
      </c>
      <c r="Z166" s="14" t="str">
        <f>IF(A166="","",VLOOKUP(A166,'Cons. P.A.'!A$14:W$1350,21,0))</f>
        <v/>
      </c>
      <c r="AA166" s="14" t="str">
        <f>IF(A166="","",VLOOKUP(A166,'Cons. P.A.'!A$14:AM$1350,34,0))</f>
        <v/>
      </c>
      <c r="AB166" s="90" t="str">
        <f t="shared" si="35"/>
        <v/>
      </c>
      <c r="AC166" s="91" t="str">
        <f>IF(A166="","",VLOOKUP(A166,'Cons. P.A.'!A$14:W$1350,23,0))</f>
        <v/>
      </c>
      <c r="AD166" s="91" t="str">
        <f>IF(A166="","",VLOOKUP(A166,'Cons. P.A.'!A$14:AM$1350,35,0))</f>
        <v/>
      </c>
      <c r="AE166" s="90" t="str">
        <f t="shared" si="36"/>
        <v/>
      </c>
      <c r="AO166" s="15" t="str">
        <f>IF(A166="","",VLOOKUP(A166,'Cons. P.A.'!A$14:AM$1350,37,0))</f>
        <v/>
      </c>
      <c r="AP166" s="80" t="str">
        <f t="shared" si="37"/>
        <v/>
      </c>
      <c r="AQ166" s="80" t="str">
        <f t="shared" si="38"/>
        <v/>
      </c>
      <c r="AR166" s="80" t="str">
        <f t="shared" si="39"/>
        <v/>
      </c>
      <c r="AS166" s="80" t="str">
        <f t="shared" si="40"/>
        <v/>
      </c>
    </row>
    <row r="167" spans="1:45" ht="33.75" customHeight="1">
      <c r="A167" s="88" t="str">
        <f t="shared" si="28"/>
        <v/>
      </c>
      <c r="B167" s="89" t="str">
        <f>IF(A167="","",VLOOKUP(A167,'Cons. P.A.'!A$14:W$1350,5,0))</f>
        <v/>
      </c>
      <c r="C167" s="14" t="str">
        <f>IF(A167="","",VLOOKUP(A167,'Cons. P.A.'!A$14:W$1350,6,0))</f>
        <v/>
      </c>
      <c r="D167" s="14" t="str">
        <f>IF(A167="","",VLOOKUP(A167,'Cons. P.A.'!A$14:W$1350,13,0))</f>
        <v/>
      </c>
      <c r="E167" s="14" t="str">
        <f>IF(A167="","",VLOOKUP(A167,'Cons. P.A.'!A$14:W$1350,12,0))</f>
        <v/>
      </c>
      <c r="F167" s="14" t="str">
        <f>IF(A167="","",VLOOKUP(A167,'Cons. P.A.'!A$14:AM$1350,25,0))</f>
        <v/>
      </c>
      <c r="G167" s="90" t="str">
        <f t="shared" si="29"/>
        <v/>
      </c>
      <c r="H167" s="91" t="str">
        <f>IF(A167="","",VLOOKUP(A167,'Cons. P.A.'!A$14:W$1350,14,0))</f>
        <v/>
      </c>
      <c r="I167" s="91" t="str">
        <f>IF(A167="","",VLOOKUP(A167,'Cons. P.A.'!A$14:AM$1350,26,0))</f>
        <v/>
      </c>
      <c r="J167" s="90" t="str">
        <f t="shared" si="30"/>
        <v/>
      </c>
      <c r="K167" s="14" t="str">
        <f>IF(A167="","",VLOOKUP(A167,'Cons. P.A.'!A$14:W$1350,16,0))</f>
        <v/>
      </c>
      <c r="L167" s="14" t="str">
        <f>IF(A167="","",VLOOKUP(A167,'Cons. P.A.'!A$14:W$1350,15,0))</f>
        <v/>
      </c>
      <c r="M167" s="14" t="str">
        <f>IF(A167="","",VLOOKUP(A167,'Cons. P.A.'!A$14:AM$1350,28,0))</f>
        <v/>
      </c>
      <c r="N167" s="90" t="str">
        <f t="shared" si="31"/>
        <v/>
      </c>
      <c r="O167" s="91" t="str">
        <f>IF(A167="","",VLOOKUP(A167,'Cons. P.A.'!A$14:W$1350,17,0))</f>
        <v/>
      </c>
      <c r="P167" s="91" t="str">
        <f>IF(A167="","",VLOOKUP(A167,'Cons. P.A.'!A$14:AM$1350,29,0))</f>
        <v/>
      </c>
      <c r="Q167" s="90" t="str">
        <f t="shared" si="32"/>
        <v/>
      </c>
      <c r="R167" s="14" t="str">
        <f>IF(A167="","",VLOOKUP(A167,'Cons. P.A.'!A$14:W$1350,19,0))</f>
        <v/>
      </c>
      <c r="S167" s="14" t="str">
        <f>IF(A167="","",VLOOKUP(A167,'Cons. P.A.'!A$14:W$1350,18,0))</f>
        <v/>
      </c>
      <c r="T167" s="14" t="str">
        <f>IF(A167="","",VLOOKUP(A167,'Cons. P.A.'!A$14:AM$1350,31,0))</f>
        <v/>
      </c>
      <c r="U167" s="90" t="str">
        <f t="shared" si="33"/>
        <v/>
      </c>
      <c r="V167" s="91" t="str">
        <f>IF(A167="","",VLOOKUP(A167,'Cons. P.A.'!A$14:W$1350,20,0))</f>
        <v/>
      </c>
      <c r="W167" s="91" t="str">
        <f>IF(A167="","",VLOOKUP(A167,'Cons. P.A.'!A$14:AM$1350,32,0))</f>
        <v/>
      </c>
      <c r="X167" s="90" t="str">
        <f t="shared" si="34"/>
        <v/>
      </c>
      <c r="Y167" s="14" t="str">
        <f>IF(A167="","",VLOOKUP(A167,'Cons. P.A.'!A$14:W$1350,22,0))</f>
        <v/>
      </c>
      <c r="Z167" s="14" t="str">
        <f>IF(A167="","",VLOOKUP(A167,'Cons. P.A.'!A$14:W$1350,21,0))</f>
        <v/>
      </c>
      <c r="AA167" s="14" t="str">
        <f>IF(A167="","",VLOOKUP(A167,'Cons. P.A.'!A$14:AM$1350,34,0))</f>
        <v/>
      </c>
      <c r="AB167" s="90" t="str">
        <f t="shared" si="35"/>
        <v/>
      </c>
      <c r="AC167" s="91" t="str">
        <f>IF(A167="","",VLOOKUP(A167,'Cons. P.A.'!A$14:W$1350,23,0))</f>
        <v/>
      </c>
      <c r="AD167" s="91" t="str">
        <f>IF(A167="","",VLOOKUP(A167,'Cons. P.A.'!A$14:AM$1350,35,0))</f>
        <v/>
      </c>
      <c r="AE167" s="90" t="str">
        <f t="shared" si="36"/>
        <v/>
      </c>
      <c r="AO167" s="15" t="str">
        <f>IF(A167="","",VLOOKUP(A167,'Cons. P.A.'!A$14:AM$1350,37,0))</f>
        <v/>
      </c>
      <c r="AP167" s="80" t="str">
        <f t="shared" si="37"/>
        <v/>
      </c>
      <c r="AQ167" s="80" t="str">
        <f t="shared" si="38"/>
        <v/>
      </c>
      <c r="AR167" s="80" t="str">
        <f t="shared" si="39"/>
        <v/>
      </c>
      <c r="AS167" s="80" t="str">
        <f t="shared" si="40"/>
        <v/>
      </c>
    </row>
    <row r="168" spans="1:45" ht="33.75" customHeight="1">
      <c r="A168" s="88" t="str">
        <f t="shared" si="28"/>
        <v/>
      </c>
      <c r="B168" s="89" t="str">
        <f>IF(A168="","",VLOOKUP(A168,'Cons. P.A.'!A$14:W$1350,5,0))</f>
        <v/>
      </c>
      <c r="C168" s="14" t="str">
        <f>IF(A168="","",VLOOKUP(A168,'Cons. P.A.'!A$14:W$1350,6,0))</f>
        <v/>
      </c>
      <c r="D168" s="14" t="str">
        <f>IF(A168="","",VLOOKUP(A168,'Cons. P.A.'!A$14:W$1350,13,0))</f>
        <v/>
      </c>
      <c r="E168" s="14" t="str">
        <f>IF(A168="","",VLOOKUP(A168,'Cons. P.A.'!A$14:W$1350,12,0))</f>
        <v/>
      </c>
      <c r="F168" s="14" t="str">
        <f>IF(A168="","",VLOOKUP(A168,'Cons. P.A.'!A$14:AM$1350,25,0))</f>
        <v/>
      </c>
      <c r="G168" s="90" t="str">
        <f t="shared" si="29"/>
        <v/>
      </c>
      <c r="H168" s="91" t="str">
        <f>IF(A168="","",VLOOKUP(A168,'Cons. P.A.'!A$14:W$1350,14,0))</f>
        <v/>
      </c>
      <c r="I168" s="91" t="str">
        <f>IF(A168="","",VLOOKUP(A168,'Cons. P.A.'!A$14:AM$1350,26,0))</f>
        <v/>
      </c>
      <c r="J168" s="90" t="str">
        <f t="shared" si="30"/>
        <v/>
      </c>
      <c r="K168" s="14" t="str">
        <f>IF(A168="","",VLOOKUP(A168,'Cons. P.A.'!A$14:W$1350,16,0))</f>
        <v/>
      </c>
      <c r="L168" s="14" t="str">
        <f>IF(A168="","",VLOOKUP(A168,'Cons. P.A.'!A$14:W$1350,15,0))</f>
        <v/>
      </c>
      <c r="M168" s="14" t="str">
        <f>IF(A168="","",VLOOKUP(A168,'Cons. P.A.'!A$14:AM$1350,28,0))</f>
        <v/>
      </c>
      <c r="N168" s="90" t="str">
        <f t="shared" si="31"/>
        <v/>
      </c>
      <c r="O168" s="91" t="str">
        <f>IF(A168="","",VLOOKUP(A168,'Cons. P.A.'!A$14:W$1350,17,0))</f>
        <v/>
      </c>
      <c r="P168" s="91" t="str">
        <f>IF(A168="","",VLOOKUP(A168,'Cons. P.A.'!A$14:AM$1350,29,0))</f>
        <v/>
      </c>
      <c r="Q168" s="90" t="str">
        <f t="shared" si="32"/>
        <v/>
      </c>
      <c r="R168" s="14" t="str">
        <f>IF(A168="","",VLOOKUP(A168,'Cons. P.A.'!A$14:W$1350,19,0))</f>
        <v/>
      </c>
      <c r="S168" s="14" t="str">
        <f>IF(A168="","",VLOOKUP(A168,'Cons. P.A.'!A$14:W$1350,18,0))</f>
        <v/>
      </c>
      <c r="T168" s="14" t="str">
        <f>IF(A168="","",VLOOKUP(A168,'Cons. P.A.'!A$14:AM$1350,31,0))</f>
        <v/>
      </c>
      <c r="U168" s="90" t="str">
        <f t="shared" si="33"/>
        <v/>
      </c>
      <c r="V168" s="91" t="str">
        <f>IF(A168="","",VLOOKUP(A168,'Cons. P.A.'!A$14:W$1350,20,0))</f>
        <v/>
      </c>
      <c r="W168" s="91" t="str">
        <f>IF(A168="","",VLOOKUP(A168,'Cons. P.A.'!A$14:AM$1350,32,0))</f>
        <v/>
      </c>
      <c r="X168" s="90" t="str">
        <f t="shared" si="34"/>
        <v/>
      </c>
      <c r="Y168" s="14" t="str">
        <f>IF(A168="","",VLOOKUP(A168,'Cons. P.A.'!A$14:W$1350,22,0))</f>
        <v/>
      </c>
      <c r="Z168" s="14" t="str">
        <f>IF(A168="","",VLOOKUP(A168,'Cons. P.A.'!A$14:W$1350,21,0))</f>
        <v/>
      </c>
      <c r="AA168" s="14" t="str">
        <f>IF(A168="","",VLOOKUP(A168,'Cons. P.A.'!A$14:AM$1350,34,0))</f>
        <v/>
      </c>
      <c r="AB168" s="90" t="str">
        <f t="shared" si="35"/>
        <v/>
      </c>
      <c r="AC168" s="91" t="str">
        <f>IF(A168="","",VLOOKUP(A168,'Cons. P.A.'!A$14:W$1350,23,0))</f>
        <v/>
      </c>
      <c r="AD168" s="91" t="str">
        <f>IF(A168="","",VLOOKUP(A168,'Cons. P.A.'!A$14:AM$1350,35,0))</f>
        <v/>
      </c>
      <c r="AE168" s="90" t="str">
        <f t="shared" si="36"/>
        <v/>
      </c>
      <c r="AO168" s="15" t="str">
        <f>IF(A168="","",VLOOKUP(A168,'Cons. P.A.'!A$14:AM$1350,37,0))</f>
        <v/>
      </c>
      <c r="AP168" s="80" t="str">
        <f t="shared" si="37"/>
        <v/>
      </c>
      <c r="AQ168" s="80" t="str">
        <f t="shared" si="38"/>
        <v/>
      </c>
      <c r="AR168" s="80" t="str">
        <f t="shared" si="39"/>
        <v/>
      </c>
      <c r="AS168" s="80" t="str">
        <f t="shared" si="40"/>
        <v/>
      </c>
    </row>
    <row r="169" spans="1:45" ht="33.75" customHeight="1">
      <c r="A169" s="88" t="str">
        <f t="shared" si="28"/>
        <v/>
      </c>
      <c r="B169" s="89" t="str">
        <f>IF(A169="","",VLOOKUP(A169,'Cons. P.A.'!A$14:W$1350,5,0))</f>
        <v/>
      </c>
      <c r="C169" s="14" t="str">
        <f>IF(A169="","",VLOOKUP(A169,'Cons. P.A.'!A$14:W$1350,6,0))</f>
        <v/>
      </c>
      <c r="D169" s="14" t="str">
        <f>IF(A169="","",VLOOKUP(A169,'Cons. P.A.'!A$14:W$1350,13,0))</f>
        <v/>
      </c>
      <c r="E169" s="14" t="str">
        <f>IF(A169="","",VLOOKUP(A169,'Cons. P.A.'!A$14:W$1350,12,0))</f>
        <v/>
      </c>
      <c r="F169" s="14" t="str">
        <f>IF(A169="","",VLOOKUP(A169,'Cons. P.A.'!A$14:AM$1350,25,0))</f>
        <v/>
      </c>
      <c r="G169" s="90" t="str">
        <f t="shared" si="29"/>
        <v/>
      </c>
      <c r="H169" s="91" t="str">
        <f>IF(A169="","",VLOOKUP(A169,'Cons. P.A.'!A$14:W$1350,14,0))</f>
        <v/>
      </c>
      <c r="I169" s="91" t="str">
        <f>IF(A169="","",VLOOKUP(A169,'Cons. P.A.'!A$14:AM$1350,26,0))</f>
        <v/>
      </c>
      <c r="J169" s="90" t="str">
        <f t="shared" si="30"/>
        <v/>
      </c>
      <c r="K169" s="14" t="str">
        <f>IF(A169="","",VLOOKUP(A169,'Cons. P.A.'!A$14:W$1350,16,0))</f>
        <v/>
      </c>
      <c r="L169" s="14" t="str">
        <f>IF(A169="","",VLOOKUP(A169,'Cons. P.A.'!A$14:W$1350,15,0))</f>
        <v/>
      </c>
      <c r="M169" s="14" t="str">
        <f>IF(A169="","",VLOOKUP(A169,'Cons. P.A.'!A$14:AM$1350,28,0))</f>
        <v/>
      </c>
      <c r="N169" s="90" t="str">
        <f t="shared" si="31"/>
        <v/>
      </c>
      <c r="O169" s="91" t="str">
        <f>IF(A169="","",VLOOKUP(A169,'Cons. P.A.'!A$14:W$1350,17,0))</f>
        <v/>
      </c>
      <c r="P169" s="91" t="str">
        <f>IF(A169="","",VLOOKUP(A169,'Cons. P.A.'!A$14:AM$1350,29,0))</f>
        <v/>
      </c>
      <c r="Q169" s="90" t="str">
        <f t="shared" si="32"/>
        <v/>
      </c>
      <c r="R169" s="14" t="str">
        <f>IF(A169="","",VLOOKUP(A169,'Cons. P.A.'!A$14:W$1350,19,0))</f>
        <v/>
      </c>
      <c r="S169" s="14" t="str">
        <f>IF(A169="","",VLOOKUP(A169,'Cons. P.A.'!A$14:W$1350,18,0))</f>
        <v/>
      </c>
      <c r="T169" s="14" t="str">
        <f>IF(A169="","",VLOOKUP(A169,'Cons. P.A.'!A$14:AM$1350,31,0))</f>
        <v/>
      </c>
      <c r="U169" s="90" t="str">
        <f t="shared" si="33"/>
        <v/>
      </c>
      <c r="V169" s="91" t="str">
        <f>IF(A169="","",VLOOKUP(A169,'Cons. P.A.'!A$14:W$1350,20,0))</f>
        <v/>
      </c>
      <c r="W169" s="91" t="str">
        <f>IF(A169="","",VLOOKUP(A169,'Cons. P.A.'!A$14:AM$1350,32,0))</f>
        <v/>
      </c>
      <c r="X169" s="90" t="str">
        <f t="shared" si="34"/>
        <v/>
      </c>
      <c r="Y169" s="14" t="str">
        <f>IF(A169="","",VLOOKUP(A169,'Cons. P.A.'!A$14:W$1350,22,0))</f>
        <v/>
      </c>
      <c r="Z169" s="14" t="str">
        <f>IF(A169="","",VLOOKUP(A169,'Cons. P.A.'!A$14:W$1350,21,0))</f>
        <v/>
      </c>
      <c r="AA169" s="14" t="str">
        <f>IF(A169="","",VLOOKUP(A169,'Cons. P.A.'!A$14:AM$1350,34,0))</f>
        <v/>
      </c>
      <c r="AB169" s="90" t="str">
        <f t="shared" si="35"/>
        <v/>
      </c>
      <c r="AC169" s="91" t="str">
        <f>IF(A169="","",VLOOKUP(A169,'Cons. P.A.'!A$14:W$1350,23,0))</f>
        <v/>
      </c>
      <c r="AD169" s="91" t="str">
        <f>IF(A169="","",VLOOKUP(A169,'Cons. P.A.'!A$14:AM$1350,35,0))</f>
        <v/>
      </c>
      <c r="AE169" s="90" t="str">
        <f t="shared" si="36"/>
        <v/>
      </c>
      <c r="AO169" s="15" t="str">
        <f>IF(A169="","",VLOOKUP(A169,'Cons. P.A.'!A$14:AM$1350,37,0))</f>
        <v/>
      </c>
      <c r="AP169" s="80" t="str">
        <f t="shared" si="37"/>
        <v/>
      </c>
      <c r="AQ169" s="80" t="str">
        <f t="shared" si="38"/>
        <v/>
      </c>
      <c r="AR169" s="80" t="str">
        <f t="shared" si="39"/>
        <v/>
      </c>
      <c r="AS169" s="80" t="str">
        <f t="shared" si="40"/>
        <v/>
      </c>
    </row>
    <row r="170" spans="1:45" ht="33.75" customHeight="1">
      <c r="A170" s="88" t="str">
        <f t="shared" si="28"/>
        <v/>
      </c>
      <c r="B170" s="89" t="str">
        <f>IF(A170="","",VLOOKUP(A170,'Cons. P.A.'!A$14:W$1350,5,0))</f>
        <v/>
      </c>
      <c r="C170" s="14" t="str">
        <f>IF(A170="","",VLOOKUP(A170,'Cons. P.A.'!A$14:W$1350,6,0))</f>
        <v/>
      </c>
      <c r="D170" s="14" t="str">
        <f>IF(A170="","",VLOOKUP(A170,'Cons. P.A.'!A$14:W$1350,13,0))</f>
        <v/>
      </c>
      <c r="E170" s="14" t="str">
        <f>IF(A170="","",VLOOKUP(A170,'Cons. P.A.'!A$14:W$1350,12,0))</f>
        <v/>
      </c>
      <c r="F170" s="14" t="str">
        <f>IF(A170="","",VLOOKUP(A170,'Cons. P.A.'!A$14:AM$1350,25,0))</f>
        <v/>
      </c>
      <c r="G170" s="90" t="str">
        <f t="shared" si="29"/>
        <v/>
      </c>
      <c r="H170" s="91" t="str">
        <f>IF(A170="","",VLOOKUP(A170,'Cons. P.A.'!A$14:W$1350,14,0))</f>
        <v/>
      </c>
      <c r="I170" s="91" t="str">
        <f>IF(A170="","",VLOOKUP(A170,'Cons. P.A.'!A$14:AM$1350,26,0))</f>
        <v/>
      </c>
      <c r="J170" s="90" t="str">
        <f t="shared" si="30"/>
        <v/>
      </c>
      <c r="K170" s="14" t="str">
        <f>IF(A170="","",VLOOKUP(A170,'Cons. P.A.'!A$14:W$1350,16,0))</f>
        <v/>
      </c>
      <c r="L170" s="14" t="str">
        <f>IF(A170="","",VLOOKUP(A170,'Cons. P.A.'!A$14:W$1350,15,0))</f>
        <v/>
      </c>
      <c r="M170" s="14" t="str">
        <f>IF(A170="","",VLOOKUP(A170,'Cons. P.A.'!A$14:AM$1350,28,0))</f>
        <v/>
      </c>
      <c r="N170" s="90" t="str">
        <f t="shared" si="31"/>
        <v/>
      </c>
      <c r="O170" s="91" t="str">
        <f>IF(A170="","",VLOOKUP(A170,'Cons. P.A.'!A$14:W$1350,17,0))</f>
        <v/>
      </c>
      <c r="P170" s="91" t="str">
        <f>IF(A170="","",VLOOKUP(A170,'Cons. P.A.'!A$14:AM$1350,29,0))</f>
        <v/>
      </c>
      <c r="Q170" s="90" t="str">
        <f t="shared" si="32"/>
        <v/>
      </c>
      <c r="R170" s="14" t="str">
        <f>IF(A170="","",VLOOKUP(A170,'Cons. P.A.'!A$14:W$1350,19,0))</f>
        <v/>
      </c>
      <c r="S170" s="14" t="str">
        <f>IF(A170="","",VLOOKUP(A170,'Cons. P.A.'!A$14:W$1350,18,0))</f>
        <v/>
      </c>
      <c r="T170" s="14" t="str">
        <f>IF(A170="","",VLOOKUP(A170,'Cons. P.A.'!A$14:AM$1350,31,0))</f>
        <v/>
      </c>
      <c r="U170" s="90" t="str">
        <f t="shared" si="33"/>
        <v/>
      </c>
      <c r="V170" s="91" t="str">
        <f>IF(A170="","",VLOOKUP(A170,'Cons. P.A.'!A$14:W$1350,20,0))</f>
        <v/>
      </c>
      <c r="W170" s="91" t="str">
        <f>IF(A170="","",VLOOKUP(A170,'Cons. P.A.'!A$14:AM$1350,32,0))</f>
        <v/>
      </c>
      <c r="X170" s="90" t="str">
        <f t="shared" si="34"/>
        <v/>
      </c>
      <c r="Y170" s="14" t="str">
        <f>IF(A170="","",VLOOKUP(A170,'Cons. P.A.'!A$14:W$1350,22,0))</f>
        <v/>
      </c>
      <c r="Z170" s="14" t="str">
        <f>IF(A170="","",VLOOKUP(A170,'Cons. P.A.'!A$14:W$1350,21,0))</f>
        <v/>
      </c>
      <c r="AA170" s="14" t="str">
        <f>IF(A170="","",VLOOKUP(A170,'Cons. P.A.'!A$14:AM$1350,34,0))</f>
        <v/>
      </c>
      <c r="AB170" s="90" t="str">
        <f t="shared" si="35"/>
        <v/>
      </c>
      <c r="AC170" s="91" t="str">
        <f>IF(A170="","",VLOOKUP(A170,'Cons. P.A.'!A$14:W$1350,23,0))</f>
        <v/>
      </c>
      <c r="AD170" s="91" t="str">
        <f>IF(A170="","",VLOOKUP(A170,'Cons. P.A.'!A$14:AM$1350,35,0))</f>
        <v/>
      </c>
      <c r="AE170" s="90" t="str">
        <f t="shared" si="36"/>
        <v/>
      </c>
      <c r="AO170" s="15" t="str">
        <f>IF(A170="","",VLOOKUP(A170,'Cons. P.A.'!A$14:AM$1350,37,0))</f>
        <v/>
      </c>
      <c r="AP170" s="80" t="str">
        <f t="shared" si="37"/>
        <v/>
      </c>
      <c r="AQ170" s="80" t="str">
        <f t="shared" si="38"/>
        <v/>
      </c>
      <c r="AR170" s="80" t="str">
        <f t="shared" si="39"/>
        <v/>
      </c>
      <c r="AS170" s="80" t="str">
        <f t="shared" si="40"/>
        <v/>
      </c>
    </row>
    <row r="171" spans="1:45" ht="33.75" customHeight="1">
      <c r="A171" s="88" t="str">
        <f t="shared" si="28"/>
        <v/>
      </c>
      <c r="B171" s="89" t="str">
        <f>IF(A171="","",VLOOKUP(A171,'Cons. P.A.'!A$14:W$1350,5,0))</f>
        <v/>
      </c>
      <c r="C171" s="14" t="str">
        <f>IF(A171="","",VLOOKUP(A171,'Cons. P.A.'!A$14:W$1350,6,0))</f>
        <v/>
      </c>
      <c r="D171" s="14" t="str">
        <f>IF(A171="","",VLOOKUP(A171,'Cons. P.A.'!A$14:W$1350,13,0))</f>
        <v/>
      </c>
      <c r="E171" s="14" t="str">
        <f>IF(A171="","",VLOOKUP(A171,'Cons. P.A.'!A$14:W$1350,12,0))</f>
        <v/>
      </c>
      <c r="F171" s="14" t="str">
        <f>IF(A171="","",VLOOKUP(A171,'Cons. P.A.'!A$14:AM$1350,25,0))</f>
        <v/>
      </c>
      <c r="G171" s="90" t="str">
        <f t="shared" si="29"/>
        <v/>
      </c>
      <c r="H171" s="91" t="str">
        <f>IF(A171="","",VLOOKUP(A171,'Cons. P.A.'!A$14:W$1350,14,0))</f>
        <v/>
      </c>
      <c r="I171" s="91" t="str">
        <f>IF(A171="","",VLOOKUP(A171,'Cons. P.A.'!A$14:AM$1350,26,0))</f>
        <v/>
      </c>
      <c r="J171" s="90" t="str">
        <f t="shared" si="30"/>
        <v/>
      </c>
      <c r="K171" s="14" t="str">
        <f>IF(A171="","",VLOOKUP(A171,'Cons. P.A.'!A$14:W$1350,16,0))</f>
        <v/>
      </c>
      <c r="L171" s="14" t="str">
        <f>IF(A171="","",VLOOKUP(A171,'Cons. P.A.'!A$14:W$1350,15,0))</f>
        <v/>
      </c>
      <c r="M171" s="14" t="str">
        <f>IF(A171="","",VLOOKUP(A171,'Cons. P.A.'!A$14:AM$1350,28,0))</f>
        <v/>
      </c>
      <c r="N171" s="90" t="str">
        <f t="shared" si="31"/>
        <v/>
      </c>
      <c r="O171" s="91" t="str">
        <f>IF(A171="","",VLOOKUP(A171,'Cons. P.A.'!A$14:W$1350,17,0))</f>
        <v/>
      </c>
      <c r="P171" s="91" t="str">
        <f>IF(A171="","",VLOOKUP(A171,'Cons. P.A.'!A$14:AM$1350,29,0))</f>
        <v/>
      </c>
      <c r="Q171" s="90" t="str">
        <f t="shared" si="32"/>
        <v/>
      </c>
      <c r="R171" s="14" t="str">
        <f>IF(A171="","",VLOOKUP(A171,'Cons. P.A.'!A$14:W$1350,19,0))</f>
        <v/>
      </c>
      <c r="S171" s="14" t="str">
        <f>IF(A171="","",VLOOKUP(A171,'Cons. P.A.'!A$14:W$1350,18,0))</f>
        <v/>
      </c>
      <c r="T171" s="14" t="str">
        <f>IF(A171="","",VLOOKUP(A171,'Cons. P.A.'!A$14:AM$1350,31,0))</f>
        <v/>
      </c>
      <c r="U171" s="90" t="str">
        <f t="shared" si="33"/>
        <v/>
      </c>
      <c r="V171" s="91" t="str">
        <f>IF(A171="","",VLOOKUP(A171,'Cons. P.A.'!A$14:W$1350,20,0))</f>
        <v/>
      </c>
      <c r="W171" s="91" t="str">
        <f>IF(A171="","",VLOOKUP(A171,'Cons. P.A.'!A$14:AM$1350,32,0))</f>
        <v/>
      </c>
      <c r="X171" s="90" t="str">
        <f t="shared" si="34"/>
        <v/>
      </c>
      <c r="Y171" s="14" t="str">
        <f>IF(A171="","",VLOOKUP(A171,'Cons. P.A.'!A$14:W$1350,22,0))</f>
        <v/>
      </c>
      <c r="Z171" s="14" t="str">
        <f>IF(A171="","",VLOOKUP(A171,'Cons. P.A.'!A$14:W$1350,21,0))</f>
        <v/>
      </c>
      <c r="AA171" s="14" t="str">
        <f>IF(A171="","",VLOOKUP(A171,'Cons. P.A.'!A$14:AM$1350,34,0))</f>
        <v/>
      </c>
      <c r="AB171" s="90" t="str">
        <f t="shared" si="35"/>
        <v/>
      </c>
      <c r="AC171" s="91" t="str">
        <f>IF(A171="","",VLOOKUP(A171,'Cons. P.A.'!A$14:W$1350,23,0))</f>
        <v/>
      </c>
      <c r="AD171" s="91" t="str">
        <f>IF(A171="","",VLOOKUP(A171,'Cons. P.A.'!A$14:AM$1350,35,0))</f>
        <v/>
      </c>
      <c r="AE171" s="90" t="str">
        <f t="shared" si="36"/>
        <v/>
      </c>
      <c r="AO171" s="15" t="str">
        <f>IF(A171="","",VLOOKUP(A171,'Cons. P.A.'!A$14:AM$1350,37,0))</f>
        <v/>
      </c>
      <c r="AP171" s="80" t="str">
        <f t="shared" si="37"/>
        <v/>
      </c>
      <c r="AQ171" s="80" t="str">
        <f t="shared" si="38"/>
        <v/>
      </c>
      <c r="AR171" s="80" t="str">
        <f t="shared" si="39"/>
        <v/>
      </c>
      <c r="AS171" s="80" t="str">
        <f t="shared" si="40"/>
        <v/>
      </c>
    </row>
    <row r="172" spans="1:45" ht="33.75" customHeight="1">
      <c r="A172" s="88" t="str">
        <f t="shared" si="28"/>
        <v/>
      </c>
      <c r="B172" s="89" t="str">
        <f>IF(A172="","",VLOOKUP(A172,'Cons. P.A.'!A$14:W$1350,5,0))</f>
        <v/>
      </c>
      <c r="C172" s="14" t="str">
        <f>IF(A172="","",VLOOKUP(A172,'Cons. P.A.'!A$14:W$1350,6,0))</f>
        <v/>
      </c>
      <c r="D172" s="14" t="str">
        <f>IF(A172="","",VLOOKUP(A172,'Cons. P.A.'!A$14:W$1350,13,0))</f>
        <v/>
      </c>
      <c r="E172" s="14" t="str">
        <f>IF(A172="","",VLOOKUP(A172,'Cons. P.A.'!A$14:W$1350,12,0))</f>
        <v/>
      </c>
      <c r="F172" s="14" t="str">
        <f>IF(A172="","",VLOOKUP(A172,'Cons. P.A.'!A$14:AM$1350,25,0))</f>
        <v/>
      </c>
      <c r="G172" s="90" t="str">
        <f t="shared" si="29"/>
        <v/>
      </c>
      <c r="H172" s="91" t="str">
        <f>IF(A172="","",VLOOKUP(A172,'Cons. P.A.'!A$14:W$1350,14,0))</f>
        <v/>
      </c>
      <c r="I172" s="91" t="str">
        <f>IF(A172="","",VLOOKUP(A172,'Cons. P.A.'!A$14:AM$1350,26,0))</f>
        <v/>
      </c>
      <c r="J172" s="90" t="str">
        <f t="shared" si="30"/>
        <v/>
      </c>
      <c r="K172" s="14" t="str">
        <f>IF(A172="","",VLOOKUP(A172,'Cons. P.A.'!A$14:W$1350,16,0))</f>
        <v/>
      </c>
      <c r="L172" s="14" t="str">
        <f>IF(A172="","",VLOOKUP(A172,'Cons. P.A.'!A$14:W$1350,15,0))</f>
        <v/>
      </c>
      <c r="M172" s="14" t="str">
        <f>IF(A172="","",VLOOKUP(A172,'Cons. P.A.'!A$14:AM$1350,28,0))</f>
        <v/>
      </c>
      <c r="N172" s="90" t="str">
        <f t="shared" si="31"/>
        <v/>
      </c>
      <c r="O172" s="91" t="str">
        <f>IF(A172="","",VLOOKUP(A172,'Cons. P.A.'!A$14:W$1350,17,0))</f>
        <v/>
      </c>
      <c r="P172" s="91" t="str">
        <f>IF(A172="","",VLOOKUP(A172,'Cons. P.A.'!A$14:AM$1350,29,0))</f>
        <v/>
      </c>
      <c r="Q172" s="90" t="str">
        <f t="shared" si="32"/>
        <v/>
      </c>
      <c r="R172" s="14" t="str">
        <f>IF(A172="","",VLOOKUP(A172,'Cons. P.A.'!A$14:W$1350,19,0))</f>
        <v/>
      </c>
      <c r="S172" s="14" t="str">
        <f>IF(A172="","",VLOOKUP(A172,'Cons. P.A.'!A$14:W$1350,18,0))</f>
        <v/>
      </c>
      <c r="T172" s="14" t="str">
        <f>IF(A172="","",VLOOKUP(A172,'Cons. P.A.'!A$14:AM$1350,31,0))</f>
        <v/>
      </c>
      <c r="U172" s="90" t="str">
        <f t="shared" si="33"/>
        <v/>
      </c>
      <c r="V172" s="91" t="str">
        <f>IF(A172="","",VLOOKUP(A172,'Cons. P.A.'!A$14:W$1350,20,0))</f>
        <v/>
      </c>
      <c r="W172" s="91" t="str">
        <f>IF(A172="","",VLOOKUP(A172,'Cons. P.A.'!A$14:AM$1350,32,0))</f>
        <v/>
      </c>
      <c r="X172" s="90" t="str">
        <f t="shared" si="34"/>
        <v/>
      </c>
      <c r="Y172" s="14" t="str">
        <f>IF(A172="","",VLOOKUP(A172,'Cons. P.A.'!A$14:W$1350,22,0))</f>
        <v/>
      </c>
      <c r="Z172" s="14" t="str">
        <f>IF(A172="","",VLOOKUP(A172,'Cons. P.A.'!A$14:W$1350,21,0))</f>
        <v/>
      </c>
      <c r="AA172" s="14" t="str">
        <f>IF(A172="","",VLOOKUP(A172,'Cons. P.A.'!A$14:AM$1350,34,0))</f>
        <v/>
      </c>
      <c r="AB172" s="90" t="str">
        <f t="shared" si="35"/>
        <v/>
      </c>
      <c r="AC172" s="91" t="str">
        <f>IF(A172="","",VLOOKUP(A172,'Cons. P.A.'!A$14:W$1350,23,0))</f>
        <v/>
      </c>
      <c r="AD172" s="91" t="str">
        <f>IF(A172="","",VLOOKUP(A172,'Cons. P.A.'!A$14:AM$1350,35,0))</f>
        <v/>
      </c>
      <c r="AE172" s="90" t="str">
        <f t="shared" si="36"/>
        <v/>
      </c>
      <c r="AO172" s="15" t="str">
        <f>IF(A172="","",VLOOKUP(A172,'Cons. P.A.'!A$14:AM$1350,37,0))</f>
        <v/>
      </c>
      <c r="AP172" s="80" t="str">
        <f t="shared" si="37"/>
        <v/>
      </c>
      <c r="AQ172" s="80" t="str">
        <f t="shared" si="38"/>
        <v/>
      </c>
      <c r="AR172" s="80" t="str">
        <f t="shared" si="39"/>
        <v/>
      </c>
      <c r="AS172" s="80" t="str">
        <f t="shared" si="40"/>
        <v/>
      </c>
    </row>
    <row r="173" spans="1:45" ht="33.75" customHeight="1">
      <c r="A173" s="88" t="str">
        <f t="shared" si="28"/>
        <v/>
      </c>
      <c r="B173" s="89" t="str">
        <f>IF(A173="","",VLOOKUP(A173,'Cons. P.A.'!A$14:W$1350,5,0))</f>
        <v/>
      </c>
      <c r="C173" s="14" t="str">
        <f>IF(A173="","",VLOOKUP(A173,'Cons. P.A.'!A$14:W$1350,6,0))</f>
        <v/>
      </c>
      <c r="D173" s="14" t="str">
        <f>IF(A173="","",VLOOKUP(A173,'Cons. P.A.'!A$14:W$1350,13,0))</f>
        <v/>
      </c>
      <c r="E173" s="14" t="str">
        <f>IF(A173="","",VLOOKUP(A173,'Cons. P.A.'!A$14:W$1350,12,0))</f>
        <v/>
      </c>
      <c r="F173" s="14" t="str">
        <f>IF(A173="","",VLOOKUP(A173,'Cons. P.A.'!A$14:AM$1350,25,0))</f>
        <v/>
      </c>
      <c r="G173" s="90" t="str">
        <f t="shared" si="29"/>
        <v/>
      </c>
      <c r="H173" s="91" t="str">
        <f>IF(A173="","",VLOOKUP(A173,'Cons. P.A.'!A$14:W$1350,14,0))</f>
        <v/>
      </c>
      <c r="I173" s="91" t="str">
        <f>IF(A173="","",VLOOKUP(A173,'Cons. P.A.'!A$14:AM$1350,26,0))</f>
        <v/>
      </c>
      <c r="J173" s="90" t="str">
        <f t="shared" si="30"/>
        <v/>
      </c>
      <c r="K173" s="14" t="str">
        <f>IF(A173="","",VLOOKUP(A173,'Cons. P.A.'!A$14:W$1350,16,0))</f>
        <v/>
      </c>
      <c r="L173" s="14" t="str">
        <f>IF(A173="","",VLOOKUP(A173,'Cons. P.A.'!A$14:W$1350,15,0))</f>
        <v/>
      </c>
      <c r="M173" s="14" t="str">
        <f>IF(A173="","",VLOOKUP(A173,'Cons. P.A.'!A$14:AM$1350,28,0))</f>
        <v/>
      </c>
      <c r="N173" s="90" t="str">
        <f t="shared" si="31"/>
        <v/>
      </c>
      <c r="O173" s="91" t="str">
        <f>IF(A173="","",VLOOKUP(A173,'Cons. P.A.'!A$14:W$1350,17,0))</f>
        <v/>
      </c>
      <c r="P173" s="91" t="str">
        <f>IF(A173="","",VLOOKUP(A173,'Cons. P.A.'!A$14:AM$1350,29,0))</f>
        <v/>
      </c>
      <c r="Q173" s="90" t="str">
        <f t="shared" si="32"/>
        <v/>
      </c>
      <c r="R173" s="14" t="str">
        <f>IF(A173="","",VLOOKUP(A173,'Cons. P.A.'!A$14:W$1350,19,0))</f>
        <v/>
      </c>
      <c r="S173" s="14" t="str">
        <f>IF(A173="","",VLOOKUP(A173,'Cons. P.A.'!A$14:W$1350,18,0))</f>
        <v/>
      </c>
      <c r="T173" s="14" t="str">
        <f>IF(A173="","",VLOOKUP(A173,'Cons. P.A.'!A$14:AM$1350,31,0))</f>
        <v/>
      </c>
      <c r="U173" s="90" t="str">
        <f t="shared" si="33"/>
        <v/>
      </c>
      <c r="V173" s="91" t="str">
        <f>IF(A173="","",VLOOKUP(A173,'Cons. P.A.'!A$14:W$1350,20,0))</f>
        <v/>
      </c>
      <c r="W173" s="91" t="str">
        <f>IF(A173="","",VLOOKUP(A173,'Cons. P.A.'!A$14:AM$1350,32,0))</f>
        <v/>
      </c>
      <c r="X173" s="90" t="str">
        <f t="shared" si="34"/>
        <v/>
      </c>
      <c r="Y173" s="14" t="str">
        <f>IF(A173="","",VLOOKUP(A173,'Cons. P.A.'!A$14:W$1350,22,0))</f>
        <v/>
      </c>
      <c r="Z173" s="14" t="str">
        <f>IF(A173="","",VLOOKUP(A173,'Cons. P.A.'!A$14:W$1350,21,0))</f>
        <v/>
      </c>
      <c r="AA173" s="14" t="str">
        <f>IF(A173="","",VLOOKUP(A173,'Cons. P.A.'!A$14:AM$1350,34,0))</f>
        <v/>
      </c>
      <c r="AB173" s="90" t="str">
        <f t="shared" si="35"/>
        <v/>
      </c>
      <c r="AC173" s="91" t="str">
        <f>IF(A173="","",VLOOKUP(A173,'Cons. P.A.'!A$14:W$1350,23,0))</f>
        <v/>
      </c>
      <c r="AD173" s="91" t="str">
        <f>IF(A173="","",VLOOKUP(A173,'Cons. P.A.'!A$14:AM$1350,35,0))</f>
        <v/>
      </c>
      <c r="AE173" s="90" t="str">
        <f t="shared" si="36"/>
        <v/>
      </c>
      <c r="AO173" s="15" t="str">
        <f>IF(A173="","",VLOOKUP(A173,'Cons. P.A.'!A$14:AM$1350,37,0))</f>
        <v/>
      </c>
      <c r="AP173" s="80" t="str">
        <f t="shared" si="37"/>
        <v/>
      </c>
      <c r="AQ173" s="80" t="str">
        <f t="shared" si="38"/>
        <v/>
      </c>
      <c r="AR173" s="80" t="str">
        <f t="shared" si="39"/>
        <v/>
      </c>
      <c r="AS173" s="80" t="str">
        <f t="shared" si="40"/>
        <v/>
      </c>
    </row>
    <row r="174" spans="1:45" ht="33.75" customHeight="1">
      <c r="A174" s="88" t="str">
        <f t="shared" si="28"/>
        <v/>
      </c>
      <c r="B174" s="89" t="str">
        <f>IF(A174="","",VLOOKUP(A174,'Cons. P.A.'!A$14:W$1350,5,0))</f>
        <v/>
      </c>
      <c r="C174" s="14" t="str">
        <f>IF(A174="","",VLOOKUP(A174,'Cons. P.A.'!A$14:W$1350,6,0))</f>
        <v/>
      </c>
      <c r="D174" s="14" t="str">
        <f>IF(A174="","",VLOOKUP(A174,'Cons. P.A.'!A$14:W$1350,13,0))</f>
        <v/>
      </c>
      <c r="E174" s="14" t="str">
        <f>IF(A174="","",VLOOKUP(A174,'Cons. P.A.'!A$14:W$1350,12,0))</f>
        <v/>
      </c>
      <c r="F174" s="14" t="str">
        <f>IF(A174="","",VLOOKUP(A174,'Cons. P.A.'!A$14:AM$1350,25,0))</f>
        <v/>
      </c>
      <c r="G174" s="90" t="str">
        <f t="shared" si="29"/>
        <v/>
      </c>
      <c r="H174" s="91" t="str">
        <f>IF(A174="","",VLOOKUP(A174,'Cons. P.A.'!A$14:W$1350,14,0))</f>
        <v/>
      </c>
      <c r="I174" s="91" t="str">
        <f>IF(A174="","",VLOOKUP(A174,'Cons. P.A.'!A$14:AM$1350,26,0))</f>
        <v/>
      </c>
      <c r="J174" s="90" t="str">
        <f t="shared" si="30"/>
        <v/>
      </c>
      <c r="K174" s="14" t="str">
        <f>IF(A174="","",VLOOKUP(A174,'Cons. P.A.'!A$14:W$1350,16,0))</f>
        <v/>
      </c>
      <c r="L174" s="14" t="str">
        <f>IF(A174="","",VLOOKUP(A174,'Cons. P.A.'!A$14:W$1350,15,0))</f>
        <v/>
      </c>
      <c r="M174" s="14" t="str">
        <f>IF(A174="","",VLOOKUP(A174,'Cons. P.A.'!A$14:AM$1350,28,0))</f>
        <v/>
      </c>
      <c r="N174" s="90" t="str">
        <f t="shared" si="31"/>
        <v/>
      </c>
      <c r="O174" s="91" t="str">
        <f>IF(A174="","",VLOOKUP(A174,'Cons. P.A.'!A$14:W$1350,17,0))</f>
        <v/>
      </c>
      <c r="P174" s="91" t="str">
        <f>IF(A174="","",VLOOKUP(A174,'Cons. P.A.'!A$14:AM$1350,29,0))</f>
        <v/>
      </c>
      <c r="Q174" s="90" t="str">
        <f t="shared" si="32"/>
        <v/>
      </c>
      <c r="R174" s="14" t="str">
        <f>IF(A174="","",VLOOKUP(A174,'Cons. P.A.'!A$14:W$1350,19,0))</f>
        <v/>
      </c>
      <c r="S174" s="14" t="str">
        <f>IF(A174="","",VLOOKUP(A174,'Cons. P.A.'!A$14:W$1350,18,0))</f>
        <v/>
      </c>
      <c r="T174" s="14" t="str">
        <f>IF(A174="","",VLOOKUP(A174,'Cons. P.A.'!A$14:AM$1350,31,0))</f>
        <v/>
      </c>
      <c r="U174" s="90" t="str">
        <f t="shared" si="33"/>
        <v/>
      </c>
      <c r="V174" s="91" t="str">
        <f>IF(A174="","",VLOOKUP(A174,'Cons. P.A.'!A$14:W$1350,20,0))</f>
        <v/>
      </c>
      <c r="W174" s="91" t="str">
        <f>IF(A174="","",VLOOKUP(A174,'Cons. P.A.'!A$14:AM$1350,32,0))</f>
        <v/>
      </c>
      <c r="X174" s="90" t="str">
        <f t="shared" si="34"/>
        <v/>
      </c>
      <c r="Y174" s="14" t="str">
        <f>IF(A174="","",VLOOKUP(A174,'Cons. P.A.'!A$14:W$1350,22,0))</f>
        <v/>
      </c>
      <c r="Z174" s="14" t="str">
        <f>IF(A174="","",VLOOKUP(A174,'Cons. P.A.'!A$14:W$1350,21,0))</f>
        <v/>
      </c>
      <c r="AA174" s="14" t="str">
        <f>IF(A174="","",VLOOKUP(A174,'Cons. P.A.'!A$14:AM$1350,34,0))</f>
        <v/>
      </c>
      <c r="AB174" s="90" t="str">
        <f t="shared" si="35"/>
        <v/>
      </c>
      <c r="AC174" s="91" t="str">
        <f>IF(A174="","",VLOOKUP(A174,'Cons. P.A.'!A$14:W$1350,23,0))</f>
        <v/>
      </c>
      <c r="AD174" s="91" t="str">
        <f>IF(A174="","",VLOOKUP(A174,'Cons. P.A.'!A$14:AM$1350,35,0))</f>
        <v/>
      </c>
      <c r="AE174" s="90" t="str">
        <f t="shared" si="36"/>
        <v/>
      </c>
      <c r="AO174" s="15" t="str">
        <f>IF(A174="","",VLOOKUP(A174,'Cons. P.A.'!A$14:AM$1350,37,0))</f>
        <v/>
      </c>
      <c r="AP174" s="80" t="str">
        <f t="shared" si="37"/>
        <v/>
      </c>
      <c r="AQ174" s="80" t="str">
        <f t="shared" si="38"/>
        <v/>
      </c>
      <c r="AR174" s="80" t="str">
        <f t="shared" si="39"/>
        <v/>
      </c>
      <c r="AS174" s="80" t="str">
        <f t="shared" si="40"/>
        <v/>
      </c>
    </row>
    <row r="175" spans="1:45" ht="33.75" customHeight="1">
      <c r="A175" s="88" t="str">
        <f t="shared" si="28"/>
        <v/>
      </c>
      <c r="B175" s="89" t="str">
        <f>IF(A175="","",VLOOKUP(A175,'Cons. P.A.'!A$14:W$1350,5,0))</f>
        <v/>
      </c>
      <c r="C175" s="14" t="str">
        <f>IF(A175="","",VLOOKUP(A175,'Cons. P.A.'!A$14:W$1350,6,0))</f>
        <v/>
      </c>
      <c r="D175" s="14" t="str">
        <f>IF(A175="","",VLOOKUP(A175,'Cons. P.A.'!A$14:W$1350,13,0))</f>
        <v/>
      </c>
      <c r="E175" s="14" t="str">
        <f>IF(A175="","",VLOOKUP(A175,'Cons. P.A.'!A$14:W$1350,12,0))</f>
        <v/>
      </c>
      <c r="F175" s="14" t="str">
        <f>IF(A175="","",VLOOKUP(A175,'Cons. P.A.'!A$14:AM$1350,25,0))</f>
        <v/>
      </c>
      <c r="G175" s="90" t="str">
        <f t="shared" si="29"/>
        <v/>
      </c>
      <c r="H175" s="91" t="str">
        <f>IF(A175="","",VLOOKUP(A175,'Cons. P.A.'!A$14:W$1350,14,0))</f>
        <v/>
      </c>
      <c r="I175" s="91" t="str">
        <f>IF(A175="","",VLOOKUP(A175,'Cons. P.A.'!A$14:AM$1350,26,0))</f>
        <v/>
      </c>
      <c r="J175" s="90" t="str">
        <f t="shared" si="30"/>
        <v/>
      </c>
      <c r="K175" s="14" t="str">
        <f>IF(A175="","",VLOOKUP(A175,'Cons. P.A.'!A$14:W$1350,16,0))</f>
        <v/>
      </c>
      <c r="L175" s="14" t="str">
        <f>IF(A175="","",VLOOKUP(A175,'Cons. P.A.'!A$14:W$1350,15,0))</f>
        <v/>
      </c>
      <c r="M175" s="14" t="str">
        <f>IF(A175="","",VLOOKUP(A175,'Cons. P.A.'!A$14:AM$1350,28,0))</f>
        <v/>
      </c>
      <c r="N175" s="90" t="str">
        <f t="shared" si="31"/>
        <v/>
      </c>
      <c r="O175" s="91" t="str">
        <f>IF(A175="","",VLOOKUP(A175,'Cons. P.A.'!A$14:W$1350,17,0))</f>
        <v/>
      </c>
      <c r="P175" s="91" t="str">
        <f>IF(A175="","",VLOOKUP(A175,'Cons. P.A.'!A$14:AM$1350,29,0))</f>
        <v/>
      </c>
      <c r="Q175" s="90" t="str">
        <f t="shared" si="32"/>
        <v/>
      </c>
      <c r="R175" s="14" t="str">
        <f>IF(A175="","",VLOOKUP(A175,'Cons. P.A.'!A$14:W$1350,19,0))</f>
        <v/>
      </c>
      <c r="S175" s="14" t="str">
        <f>IF(A175="","",VLOOKUP(A175,'Cons. P.A.'!A$14:W$1350,18,0))</f>
        <v/>
      </c>
      <c r="T175" s="14" t="str">
        <f>IF(A175="","",VLOOKUP(A175,'Cons. P.A.'!A$14:AM$1350,31,0))</f>
        <v/>
      </c>
      <c r="U175" s="90" t="str">
        <f t="shared" si="33"/>
        <v/>
      </c>
      <c r="V175" s="91" t="str">
        <f>IF(A175="","",VLOOKUP(A175,'Cons. P.A.'!A$14:W$1350,20,0))</f>
        <v/>
      </c>
      <c r="W175" s="91" t="str">
        <f>IF(A175="","",VLOOKUP(A175,'Cons. P.A.'!A$14:AM$1350,32,0))</f>
        <v/>
      </c>
      <c r="X175" s="90" t="str">
        <f t="shared" si="34"/>
        <v/>
      </c>
      <c r="Y175" s="14" t="str">
        <f>IF(A175="","",VLOOKUP(A175,'Cons. P.A.'!A$14:W$1350,22,0))</f>
        <v/>
      </c>
      <c r="Z175" s="14" t="str">
        <f>IF(A175="","",VLOOKUP(A175,'Cons. P.A.'!A$14:W$1350,21,0))</f>
        <v/>
      </c>
      <c r="AA175" s="14" t="str">
        <f>IF(A175="","",VLOOKUP(A175,'Cons. P.A.'!A$14:AM$1350,34,0))</f>
        <v/>
      </c>
      <c r="AB175" s="90" t="str">
        <f t="shared" si="35"/>
        <v/>
      </c>
      <c r="AC175" s="91" t="str">
        <f>IF(A175="","",VLOOKUP(A175,'Cons. P.A.'!A$14:W$1350,23,0))</f>
        <v/>
      </c>
      <c r="AD175" s="91" t="str">
        <f>IF(A175="","",VLOOKUP(A175,'Cons. P.A.'!A$14:AM$1350,35,0))</f>
        <v/>
      </c>
      <c r="AE175" s="90" t="str">
        <f t="shared" si="36"/>
        <v/>
      </c>
      <c r="AO175" s="15" t="str">
        <f>IF(A175="","",VLOOKUP(A175,'Cons. P.A.'!A$14:AM$1350,37,0))</f>
        <v/>
      </c>
      <c r="AP175" s="80" t="str">
        <f t="shared" si="37"/>
        <v/>
      </c>
      <c r="AQ175" s="80" t="str">
        <f t="shared" si="38"/>
        <v/>
      </c>
      <c r="AR175" s="80" t="str">
        <f t="shared" si="39"/>
        <v/>
      </c>
      <c r="AS175" s="80" t="str">
        <f t="shared" si="40"/>
        <v/>
      </c>
    </row>
    <row r="176" spans="1:45" ht="33.75" customHeight="1">
      <c r="A176" s="88" t="str">
        <f t="shared" si="28"/>
        <v/>
      </c>
      <c r="B176" s="89" t="str">
        <f>IF(A176="","",VLOOKUP(A176,'Cons. P.A.'!A$14:W$1350,5,0))</f>
        <v/>
      </c>
      <c r="C176" s="14" t="str">
        <f>IF(A176="","",VLOOKUP(A176,'Cons. P.A.'!A$14:W$1350,6,0))</f>
        <v/>
      </c>
      <c r="D176" s="14" t="str">
        <f>IF(A176="","",VLOOKUP(A176,'Cons. P.A.'!A$14:W$1350,13,0))</f>
        <v/>
      </c>
      <c r="E176" s="14" t="str">
        <f>IF(A176="","",VLOOKUP(A176,'Cons. P.A.'!A$14:W$1350,12,0))</f>
        <v/>
      </c>
      <c r="F176" s="14" t="str">
        <f>IF(A176="","",VLOOKUP(A176,'Cons. P.A.'!A$14:AM$1350,25,0))</f>
        <v/>
      </c>
      <c r="G176" s="90" t="str">
        <f t="shared" si="29"/>
        <v/>
      </c>
      <c r="H176" s="91" t="str">
        <f>IF(A176="","",VLOOKUP(A176,'Cons. P.A.'!A$14:W$1350,14,0))</f>
        <v/>
      </c>
      <c r="I176" s="91" t="str">
        <f>IF(A176="","",VLOOKUP(A176,'Cons. P.A.'!A$14:AM$1350,26,0))</f>
        <v/>
      </c>
      <c r="J176" s="90" t="str">
        <f t="shared" si="30"/>
        <v/>
      </c>
      <c r="K176" s="14" t="str">
        <f>IF(A176="","",VLOOKUP(A176,'Cons. P.A.'!A$14:W$1350,16,0))</f>
        <v/>
      </c>
      <c r="L176" s="14" t="str">
        <f>IF(A176="","",VLOOKUP(A176,'Cons. P.A.'!A$14:W$1350,15,0))</f>
        <v/>
      </c>
      <c r="M176" s="14" t="str">
        <f>IF(A176="","",VLOOKUP(A176,'Cons. P.A.'!A$14:AM$1350,28,0))</f>
        <v/>
      </c>
      <c r="N176" s="90" t="str">
        <f t="shared" si="31"/>
        <v/>
      </c>
      <c r="O176" s="91" t="str">
        <f>IF(A176="","",VLOOKUP(A176,'Cons. P.A.'!A$14:W$1350,17,0))</f>
        <v/>
      </c>
      <c r="P176" s="91" t="str">
        <f>IF(A176="","",VLOOKUP(A176,'Cons. P.A.'!A$14:AM$1350,29,0))</f>
        <v/>
      </c>
      <c r="Q176" s="90" t="str">
        <f t="shared" si="32"/>
        <v/>
      </c>
      <c r="R176" s="14" t="str">
        <f>IF(A176="","",VLOOKUP(A176,'Cons. P.A.'!A$14:W$1350,19,0))</f>
        <v/>
      </c>
      <c r="S176" s="14" t="str">
        <f>IF(A176="","",VLOOKUP(A176,'Cons. P.A.'!A$14:W$1350,18,0))</f>
        <v/>
      </c>
      <c r="T176" s="14" t="str">
        <f>IF(A176="","",VLOOKUP(A176,'Cons. P.A.'!A$14:AM$1350,31,0))</f>
        <v/>
      </c>
      <c r="U176" s="90" t="str">
        <f t="shared" si="33"/>
        <v/>
      </c>
      <c r="V176" s="91" t="str">
        <f>IF(A176="","",VLOOKUP(A176,'Cons. P.A.'!A$14:W$1350,20,0))</f>
        <v/>
      </c>
      <c r="W176" s="91" t="str">
        <f>IF(A176="","",VLOOKUP(A176,'Cons. P.A.'!A$14:AM$1350,32,0))</f>
        <v/>
      </c>
      <c r="X176" s="90" t="str">
        <f t="shared" si="34"/>
        <v/>
      </c>
      <c r="Y176" s="14" t="str">
        <f>IF(A176="","",VLOOKUP(A176,'Cons. P.A.'!A$14:W$1350,22,0))</f>
        <v/>
      </c>
      <c r="Z176" s="14" t="str">
        <f>IF(A176="","",VLOOKUP(A176,'Cons. P.A.'!A$14:W$1350,21,0))</f>
        <v/>
      </c>
      <c r="AA176" s="14" t="str">
        <f>IF(A176="","",VLOOKUP(A176,'Cons. P.A.'!A$14:AM$1350,34,0))</f>
        <v/>
      </c>
      <c r="AB176" s="90" t="str">
        <f t="shared" si="35"/>
        <v/>
      </c>
      <c r="AC176" s="91" t="str">
        <f>IF(A176="","",VLOOKUP(A176,'Cons. P.A.'!A$14:W$1350,23,0))</f>
        <v/>
      </c>
      <c r="AD176" s="91" t="str">
        <f>IF(A176="","",VLOOKUP(A176,'Cons. P.A.'!A$14:AM$1350,35,0))</f>
        <v/>
      </c>
      <c r="AE176" s="90" t="str">
        <f t="shared" si="36"/>
        <v/>
      </c>
      <c r="AO176" s="15" t="str">
        <f>IF(A176="","",VLOOKUP(A176,'Cons. P.A.'!A$14:AM$1350,37,0))</f>
        <v/>
      </c>
      <c r="AP176" s="80" t="str">
        <f t="shared" si="37"/>
        <v/>
      </c>
      <c r="AQ176" s="80" t="str">
        <f t="shared" si="38"/>
        <v/>
      </c>
      <c r="AR176" s="80" t="str">
        <f t="shared" si="39"/>
        <v/>
      </c>
      <c r="AS176" s="80" t="str">
        <f t="shared" si="40"/>
        <v/>
      </c>
    </row>
    <row r="177" spans="1:45" ht="33.75" customHeight="1">
      <c r="A177" s="88" t="str">
        <f t="shared" si="28"/>
        <v/>
      </c>
      <c r="B177" s="89" t="str">
        <f>IF(A177="","",VLOOKUP(A177,'Cons. P.A.'!A$14:W$1350,5,0))</f>
        <v/>
      </c>
      <c r="C177" s="14" t="str">
        <f>IF(A177="","",VLOOKUP(A177,'Cons. P.A.'!A$14:W$1350,6,0))</f>
        <v/>
      </c>
      <c r="D177" s="14" t="str">
        <f>IF(A177="","",VLOOKUP(A177,'Cons. P.A.'!A$14:W$1350,13,0))</f>
        <v/>
      </c>
      <c r="E177" s="14" t="str">
        <f>IF(A177="","",VLOOKUP(A177,'Cons. P.A.'!A$14:W$1350,12,0))</f>
        <v/>
      </c>
      <c r="F177" s="14" t="str">
        <f>IF(A177="","",VLOOKUP(A177,'Cons. P.A.'!A$14:AM$1350,25,0))</f>
        <v/>
      </c>
      <c r="G177" s="90" t="str">
        <f t="shared" si="29"/>
        <v/>
      </c>
      <c r="H177" s="91" t="str">
        <f>IF(A177="","",VLOOKUP(A177,'Cons. P.A.'!A$14:W$1350,14,0))</f>
        <v/>
      </c>
      <c r="I177" s="91" t="str">
        <f>IF(A177="","",VLOOKUP(A177,'Cons. P.A.'!A$14:AM$1350,26,0))</f>
        <v/>
      </c>
      <c r="J177" s="90" t="str">
        <f t="shared" si="30"/>
        <v/>
      </c>
      <c r="K177" s="14" t="str">
        <f>IF(A177="","",VLOOKUP(A177,'Cons. P.A.'!A$14:W$1350,16,0))</f>
        <v/>
      </c>
      <c r="L177" s="14" t="str">
        <f>IF(A177="","",VLOOKUP(A177,'Cons. P.A.'!A$14:W$1350,15,0))</f>
        <v/>
      </c>
      <c r="M177" s="14" t="str">
        <f>IF(A177="","",VLOOKUP(A177,'Cons. P.A.'!A$14:AM$1350,28,0))</f>
        <v/>
      </c>
      <c r="N177" s="90" t="str">
        <f t="shared" si="31"/>
        <v/>
      </c>
      <c r="O177" s="91" t="str">
        <f>IF(A177="","",VLOOKUP(A177,'Cons. P.A.'!A$14:W$1350,17,0))</f>
        <v/>
      </c>
      <c r="P177" s="91" t="str">
        <f>IF(A177="","",VLOOKUP(A177,'Cons. P.A.'!A$14:AM$1350,29,0))</f>
        <v/>
      </c>
      <c r="Q177" s="90" t="str">
        <f t="shared" si="32"/>
        <v/>
      </c>
      <c r="R177" s="14" t="str">
        <f>IF(A177="","",VLOOKUP(A177,'Cons. P.A.'!A$14:W$1350,19,0))</f>
        <v/>
      </c>
      <c r="S177" s="14" t="str">
        <f>IF(A177="","",VLOOKUP(A177,'Cons. P.A.'!A$14:W$1350,18,0))</f>
        <v/>
      </c>
      <c r="T177" s="14" t="str">
        <f>IF(A177="","",VLOOKUP(A177,'Cons. P.A.'!A$14:AM$1350,31,0))</f>
        <v/>
      </c>
      <c r="U177" s="90" t="str">
        <f t="shared" si="33"/>
        <v/>
      </c>
      <c r="V177" s="91" t="str">
        <f>IF(A177="","",VLOOKUP(A177,'Cons. P.A.'!A$14:W$1350,20,0))</f>
        <v/>
      </c>
      <c r="W177" s="91" t="str">
        <f>IF(A177="","",VLOOKUP(A177,'Cons. P.A.'!A$14:AM$1350,32,0))</f>
        <v/>
      </c>
      <c r="X177" s="90" t="str">
        <f t="shared" si="34"/>
        <v/>
      </c>
      <c r="Y177" s="14" t="str">
        <f>IF(A177="","",VLOOKUP(A177,'Cons. P.A.'!A$14:W$1350,22,0))</f>
        <v/>
      </c>
      <c r="Z177" s="14" t="str">
        <f>IF(A177="","",VLOOKUP(A177,'Cons. P.A.'!A$14:W$1350,21,0))</f>
        <v/>
      </c>
      <c r="AA177" s="14" t="str">
        <f>IF(A177="","",VLOOKUP(A177,'Cons. P.A.'!A$14:AM$1350,34,0))</f>
        <v/>
      </c>
      <c r="AB177" s="90" t="str">
        <f t="shared" si="35"/>
        <v/>
      </c>
      <c r="AC177" s="91" t="str">
        <f>IF(A177="","",VLOOKUP(A177,'Cons. P.A.'!A$14:W$1350,23,0))</f>
        <v/>
      </c>
      <c r="AD177" s="91" t="str">
        <f>IF(A177="","",VLOOKUP(A177,'Cons. P.A.'!A$14:AM$1350,35,0))</f>
        <v/>
      </c>
      <c r="AE177" s="90" t="str">
        <f t="shared" si="36"/>
        <v/>
      </c>
      <c r="AO177" s="15" t="str">
        <f>IF(A177="","",VLOOKUP(A177,'Cons. P.A.'!A$14:AM$1350,37,0))</f>
        <v/>
      </c>
      <c r="AP177" s="80" t="str">
        <f t="shared" si="37"/>
        <v/>
      </c>
      <c r="AQ177" s="80" t="str">
        <f t="shared" si="38"/>
        <v/>
      </c>
      <c r="AR177" s="80" t="str">
        <f t="shared" si="39"/>
        <v/>
      </c>
      <c r="AS177" s="80" t="str">
        <f t="shared" si="40"/>
        <v/>
      </c>
    </row>
    <row r="178" spans="1:45" ht="33.75" customHeight="1">
      <c r="A178" s="88" t="str">
        <f t="shared" si="28"/>
        <v/>
      </c>
      <c r="B178" s="89" t="str">
        <f>IF(A178="","",VLOOKUP(A178,'Cons. P.A.'!A$14:W$1350,5,0))</f>
        <v/>
      </c>
      <c r="C178" s="14" t="str">
        <f>IF(A178="","",VLOOKUP(A178,'Cons. P.A.'!A$14:W$1350,6,0))</f>
        <v/>
      </c>
      <c r="D178" s="14" t="str">
        <f>IF(A178="","",VLOOKUP(A178,'Cons. P.A.'!A$14:W$1350,13,0))</f>
        <v/>
      </c>
      <c r="E178" s="14" t="str">
        <f>IF(A178="","",VLOOKUP(A178,'Cons. P.A.'!A$14:W$1350,12,0))</f>
        <v/>
      </c>
      <c r="F178" s="14" t="str">
        <f>IF(A178="","",VLOOKUP(A178,'Cons. P.A.'!A$14:AM$1350,25,0))</f>
        <v/>
      </c>
      <c r="G178" s="90" t="str">
        <f t="shared" si="29"/>
        <v/>
      </c>
      <c r="H178" s="91" t="str">
        <f>IF(A178="","",VLOOKUP(A178,'Cons. P.A.'!A$14:W$1350,14,0))</f>
        <v/>
      </c>
      <c r="I178" s="91" t="str">
        <f>IF(A178="","",VLOOKUP(A178,'Cons. P.A.'!A$14:AM$1350,26,0))</f>
        <v/>
      </c>
      <c r="J178" s="90" t="str">
        <f t="shared" si="30"/>
        <v/>
      </c>
      <c r="K178" s="14" t="str">
        <f>IF(A178="","",VLOOKUP(A178,'Cons. P.A.'!A$14:W$1350,16,0))</f>
        <v/>
      </c>
      <c r="L178" s="14" t="str">
        <f>IF(A178="","",VLOOKUP(A178,'Cons. P.A.'!A$14:W$1350,15,0))</f>
        <v/>
      </c>
      <c r="M178" s="14" t="str">
        <f>IF(A178="","",VLOOKUP(A178,'Cons. P.A.'!A$14:AM$1350,28,0))</f>
        <v/>
      </c>
      <c r="N178" s="90" t="str">
        <f t="shared" si="31"/>
        <v/>
      </c>
      <c r="O178" s="91" t="str">
        <f>IF(A178="","",VLOOKUP(A178,'Cons. P.A.'!A$14:W$1350,17,0))</f>
        <v/>
      </c>
      <c r="P178" s="91" t="str">
        <f>IF(A178="","",VLOOKUP(A178,'Cons. P.A.'!A$14:AM$1350,29,0))</f>
        <v/>
      </c>
      <c r="Q178" s="90" t="str">
        <f t="shared" si="32"/>
        <v/>
      </c>
      <c r="R178" s="14" t="str">
        <f>IF(A178="","",VLOOKUP(A178,'Cons. P.A.'!A$14:W$1350,19,0))</f>
        <v/>
      </c>
      <c r="S178" s="14" t="str">
        <f>IF(A178="","",VLOOKUP(A178,'Cons. P.A.'!A$14:W$1350,18,0))</f>
        <v/>
      </c>
      <c r="T178" s="14" t="str">
        <f>IF(A178="","",VLOOKUP(A178,'Cons. P.A.'!A$14:AM$1350,31,0))</f>
        <v/>
      </c>
      <c r="U178" s="90" t="str">
        <f t="shared" si="33"/>
        <v/>
      </c>
      <c r="V178" s="91" t="str">
        <f>IF(A178="","",VLOOKUP(A178,'Cons. P.A.'!A$14:W$1350,20,0))</f>
        <v/>
      </c>
      <c r="W178" s="91" t="str">
        <f>IF(A178="","",VLOOKUP(A178,'Cons. P.A.'!A$14:AM$1350,32,0))</f>
        <v/>
      </c>
      <c r="X178" s="90" t="str">
        <f t="shared" si="34"/>
        <v/>
      </c>
      <c r="Y178" s="14" t="str">
        <f>IF(A178="","",VLOOKUP(A178,'Cons. P.A.'!A$14:W$1350,22,0))</f>
        <v/>
      </c>
      <c r="Z178" s="14" t="str">
        <f>IF(A178="","",VLOOKUP(A178,'Cons. P.A.'!A$14:W$1350,21,0))</f>
        <v/>
      </c>
      <c r="AA178" s="14" t="str">
        <f>IF(A178="","",VLOOKUP(A178,'Cons. P.A.'!A$14:AM$1350,34,0))</f>
        <v/>
      </c>
      <c r="AB178" s="90" t="str">
        <f t="shared" si="35"/>
        <v/>
      </c>
      <c r="AC178" s="91" t="str">
        <f>IF(A178="","",VLOOKUP(A178,'Cons. P.A.'!A$14:W$1350,23,0))</f>
        <v/>
      </c>
      <c r="AD178" s="91" t="str">
        <f>IF(A178="","",VLOOKUP(A178,'Cons. P.A.'!A$14:AM$1350,35,0))</f>
        <v/>
      </c>
      <c r="AE178" s="90" t="str">
        <f t="shared" si="36"/>
        <v/>
      </c>
      <c r="AO178" s="15" t="str">
        <f>IF(A178="","",VLOOKUP(A178,'Cons. P.A.'!A$14:AM$1350,37,0))</f>
        <v/>
      </c>
      <c r="AP178" s="80" t="str">
        <f t="shared" si="37"/>
        <v/>
      </c>
      <c r="AQ178" s="80" t="str">
        <f t="shared" si="38"/>
        <v/>
      </c>
      <c r="AR178" s="80" t="str">
        <f t="shared" si="39"/>
        <v/>
      </c>
      <c r="AS178" s="80" t="str">
        <f t="shared" si="40"/>
        <v/>
      </c>
    </row>
    <row r="179" spans="1:45" ht="33.75" customHeight="1">
      <c r="A179" s="88" t="str">
        <f t="shared" si="28"/>
        <v/>
      </c>
      <c r="B179" s="89" t="str">
        <f>IF(A179="","",VLOOKUP(A179,'Cons. P.A.'!A$14:W$1350,5,0))</f>
        <v/>
      </c>
      <c r="C179" s="14" t="str">
        <f>IF(A179="","",VLOOKUP(A179,'Cons. P.A.'!A$14:W$1350,6,0))</f>
        <v/>
      </c>
      <c r="D179" s="14" t="str">
        <f>IF(A179="","",VLOOKUP(A179,'Cons. P.A.'!A$14:W$1350,13,0))</f>
        <v/>
      </c>
      <c r="E179" s="14" t="str">
        <f>IF(A179="","",VLOOKUP(A179,'Cons. P.A.'!A$14:W$1350,12,0))</f>
        <v/>
      </c>
      <c r="F179" s="14" t="str">
        <f>IF(A179="","",VLOOKUP(A179,'Cons. P.A.'!A$14:AM$1350,25,0))</f>
        <v/>
      </c>
      <c r="G179" s="90" t="str">
        <f t="shared" si="29"/>
        <v/>
      </c>
      <c r="H179" s="91" t="str">
        <f>IF(A179="","",VLOOKUP(A179,'Cons. P.A.'!A$14:W$1350,14,0))</f>
        <v/>
      </c>
      <c r="I179" s="91" t="str">
        <f>IF(A179="","",VLOOKUP(A179,'Cons. P.A.'!A$14:AM$1350,26,0))</f>
        <v/>
      </c>
      <c r="J179" s="90" t="str">
        <f t="shared" si="30"/>
        <v/>
      </c>
      <c r="K179" s="14" t="str">
        <f>IF(A179="","",VLOOKUP(A179,'Cons. P.A.'!A$14:W$1350,16,0))</f>
        <v/>
      </c>
      <c r="L179" s="14" t="str">
        <f>IF(A179="","",VLOOKUP(A179,'Cons. P.A.'!A$14:W$1350,15,0))</f>
        <v/>
      </c>
      <c r="M179" s="14" t="str">
        <f>IF(A179="","",VLOOKUP(A179,'Cons. P.A.'!A$14:AM$1350,28,0))</f>
        <v/>
      </c>
      <c r="N179" s="90" t="str">
        <f t="shared" si="31"/>
        <v/>
      </c>
      <c r="O179" s="91" t="str">
        <f>IF(A179="","",VLOOKUP(A179,'Cons. P.A.'!A$14:W$1350,17,0))</f>
        <v/>
      </c>
      <c r="P179" s="91" t="str">
        <f>IF(A179="","",VLOOKUP(A179,'Cons. P.A.'!A$14:AM$1350,29,0))</f>
        <v/>
      </c>
      <c r="Q179" s="90" t="str">
        <f t="shared" si="32"/>
        <v/>
      </c>
      <c r="R179" s="14" t="str">
        <f>IF(A179="","",VLOOKUP(A179,'Cons. P.A.'!A$14:W$1350,19,0))</f>
        <v/>
      </c>
      <c r="S179" s="14" t="str">
        <f>IF(A179="","",VLOOKUP(A179,'Cons. P.A.'!A$14:W$1350,18,0))</f>
        <v/>
      </c>
      <c r="T179" s="14" t="str">
        <f>IF(A179="","",VLOOKUP(A179,'Cons. P.A.'!A$14:AM$1350,31,0))</f>
        <v/>
      </c>
      <c r="U179" s="90" t="str">
        <f t="shared" si="33"/>
        <v/>
      </c>
      <c r="V179" s="91" t="str">
        <f>IF(A179="","",VLOOKUP(A179,'Cons. P.A.'!A$14:W$1350,20,0))</f>
        <v/>
      </c>
      <c r="W179" s="91" t="str">
        <f>IF(A179="","",VLOOKUP(A179,'Cons. P.A.'!A$14:AM$1350,32,0))</f>
        <v/>
      </c>
      <c r="X179" s="90" t="str">
        <f t="shared" si="34"/>
        <v/>
      </c>
      <c r="Y179" s="14" t="str">
        <f>IF(A179="","",VLOOKUP(A179,'Cons. P.A.'!A$14:W$1350,22,0))</f>
        <v/>
      </c>
      <c r="Z179" s="14" t="str">
        <f>IF(A179="","",VLOOKUP(A179,'Cons. P.A.'!A$14:W$1350,21,0))</f>
        <v/>
      </c>
      <c r="AA179" s="14" t="str">
        <f>IF(A179="","",VLOOKUP(A179,'Cons. P.A.'!A$14:AM$1350,34,0))</f>
        <v/>
      </c>
      <c r="AB179" s="90" t="str">
        <f t="shared" si="35"/>
        <v/>
      </c>
      <c r="AC179" s="91" t="str">
        <f>IF(A179="","",VLOOKUP(A179,'Cons. P.A.'!A$14:W$1350,23,0))</f>
        <v/>
      </c>
      <c r="AD179" s="91" t="str">
        <f>IF(A179="","",VLOOKUP(A179,'Cons. P.A.'!A$14:AM$1350,35,0))</f>
        <v/>
      </c>
      <c r="AE179" s="90" t="str">
        <f t="shared" si="36"/>
        <v/>
      </c>
      <c r="AO179" s="15" t="str">
        <f>IF(A179="","",VLOOKUP(A179,'Cons. P.A.'!A$14:AM$1350,37,0))</f>
        <v/>
      </c>
      <c r="AP179" s="80" t="str">
        <f t="shared" si="37"/>
        <v/>
      </c>
      <c r="AQ179" s="80" t="str">
        <f t="shared" si="38"/>
        <v/>
      </c>
      <c r="AR179" s="80" t="str">
        <f t="shared" si="39"/>
        <v/>
      </c>
      <c r="AS179" s="80" t="str">
        <f t="shared" si="40"/>
        <v/>
      </c>
    </row>
    <row r="180" spans="1:45" ht="33.75" customHeight="1">
      <c r="A180" s="88" t="str">
        <f t="shared" si="28"/>
        <v/>
      </c>
      <c r="B180" s="89" t="str">
        <f>IF(A180="","",VLOOKUP(A180,'Cons. P.A.'!A$14:W$1350,5,0))</f>
        <v/>
      </c>
      <c r="C180" s="14" t="str">
        <f>IF(A180="","",VLOOKUP(A180,'Cons. P.A.'!A$14:W$1350,6,0))</f>
        <v/>
      </c>
      <c r="D180" s="14" t="str">
        <f>IF(A180="","",VLOOKUP(A180,'Cons. P.A.'!A$14:W$1350,13,0))</f>
        <v/>
      </c>
      <c r="E180" s="14" t="str">
        <f>IF(A180="","",VLOOKUP(A180,'Cons. P.A.'!A$14:W$1350,12,0))</f>
        <v/>
      </c>
      <c r="F180" s="14" t="str">
        <f>IF(A180="","",VLOOKUP(A180,'Cons. P.A.'!A$14:AM$1350,25,0))</f>
        <v/>
      </c>
      <c r="G180" s="90" t="str">
        <f t="shared" si="29"/>
        <v/>
      </c>
      <c r="H180" s="91" t="str">
        <f>IF(A180="","",VLOOKUP(A180,'Cons. P.A.'!A$14:W$1350,14,0))</f>
        <v/>
      </c>
      <c r="I180" s="91" t="str">
        <f>IF(A180="","",VLOOKUP(A180,'Cons. P.A.'!A$14:AM$1350,26,0))</f>
        <v/>
      </c>
      <c r="J180" s="90" t="str">
        <f t="shared" si="30"/>
        <v/>
      </c>
      <c r="K180" s="14" t="str">
        <f>IF(A180="","",VLOOKUP(A180,'Cons. P.A.'!A$14:W$1350,16,0))</f>
        <v/>
      </c>
      <c r="L180" s="14" t="str">
        <f>IF(A180="","",VLOOKUP(A180,'Cons. P.A.'!A$14:W$1350,15,0))</f>
        <v/>
      </c>
      <c r="M180" s="14" t="str">
        <f>IF(A180="","",VLOOKUP(A180,'Cons. P.A.'!A$14:AM$1350,28,0))</f>
        <v/>
      </c>
      <c r="N180" s="90" t="str">
        <f t="shared" si="31"/>
        <v/>
      </c>
      <c r="O180" s="91" t="str">
        <f>IF(A180="","",VLOOKUP(A180,'Cons. P.A.'!A$14:W$1350,17,0))</f>
        <v/>
      </c>
      <c r="P180" s="91" t="str">
        <f>IF(A180="","",VLOOKUP(A180,'Cons. P.A.'!A$14:AM$1350,29,0))</f>
        <v/>
      </c>
      <c r="Q180" s="90" t="str">
        <f t="shared" si="32"/>
        <v/>
      </c>
      <c r="R180" s="14" t="str">
        <f>IF(A180="","",VLOOKUP(A180,'Cons. P.A.'!A$14:W$1350,19,0))</f>
        <v/>
      </c>
      <c r="S180" s="14" t="str">
        <f>IF(A180="","",VLOOKUP(A180,'Cons. P.A.'!A$14:W$1350,18,0))</f>
        <v/>
      </c>
      <c r="T180" s="14" t="str">
        <f>IF(A180="","",VLOOKUP(A180,'Cons. P.A.'!A$14:AM$1350,31,0))</f>
        <v/>
      </c>
      <c r="U180" s="90" t="str">
        <f t="shared" si="33"/>
        <v/>
      </c>
      <c r="V180" s="91" t="str">
        <f>IF(A180="","",VLOOKUP(A180,'Cons. P.A.'!A$14:W$1350,20,0))</f>
        <v/>
      </c>
      <c r="W180" s="91" t="str">
        <f>IF(A180="","",VLOOKUP(A180,'Cons. P.A.'!A$14:AM$1350,32,0))</f>
        <v/>
      </c>
      <c r="X180" s="90" t="str">
        <f t="shared" si="34"/>
        <v/>
      </c>
      <c r="Y180" s="14" t="str">
        <f>IF(A180="","",VLOOKUP(A180,'Cons. P.A.'!A$14:W$1350,22,0))</f>
        <v/>
      </c>
      <c r="Z180" s="14" t="str">
        <f>IF(A180="","",VLOOKUP(A180,'Cons. P.A.'!A$14:W$1350,21,0))</f>
        <v/>
      </c>
      <c r="AA180" s="14" t="str">
        <f>IF(A180="","",VLOOKUP(A180,'Cons. P.A.'!A$14:AM$1350,34,0))</f>
        <v/>
      </c>
      <c r="AB180" s="90" t="str">
        <f t="shared" si="35"/>
        <v/>
      </c>
      <c r="AC180" s="91" t="str">
        <f>IF(A180="","",VLOOKUP(A180,'Cons. P.A.'!A$14:W$1350,23,0))</f>
        <v/>
      </c>
      <c r="AD180" s="91" t="str">
        <f>IF(A180="","",VLOOKUP(A180,'Cons. P.A.'!A$14:AM$1350,35,0))</f>
        <v/>
      </c>
      <c r="AE180" s="90" t="str">
        <f t="shared" si="36"/>
        <v/>
      </c>
      <c r="AO180" s="15" t="str">
        <f>IF(A180="","",VLOOKUP(A180,'Cons. P.A.'!A$14:AM$1350,37,0))</f>
        <v/>
      </c>
      <c r="AP180" s="80" t="str">
        <f t="shared" si="37"/>
        <v/>
      </c>
      <c r="AQ180" s="80" t="str">
        <f t="shared" si="38"/>
        <v/>
      </c>
      <c r="AR180" s="80" t="str">
        <f t="shared" si="39"/>
        <v/>
      </c>
      <c r="AS180" s="80" t="str">
        <f t="shared" si="40"/>
        <v/>
      </c>
    </row>
    <row r="181" spans="1:45" ht="33.75" customHeight="1">
      <c r="A181" s="88" t="str">
        <f t="shared" si="28"/>
        <v/>
      </c>
      <c r="B181" s="89" t="str">
        <f>IF(A181="","",VLOOKUP(A181,'Cons. P.A.'!A$14:W$1350,5,0))</f>
        <v/>
      </c>
      <c r="C181" s="14" t="str">
        <f>IF(A181="","",VLOOKUP(A181,'Cons. P.A.'!A$14:W$1350,6,0))</f>
        <v/>
      </c>
      <c r="D181" s="14" t="str">
        <f>IF(A181="","",VLOOKUP(A181,'Cons. P.A.'!A$14:W$1350,13,0))</f>
        <v/>
      </c>
      <c r="E181" s="14" t="str">
        <f>IF(A181="","",VLOOKUP(A181,'Cons. P.A.'!A$14:W$1350,12,0))</f>
        <v/>
      </c>
      <c r="F181" s="14" t="str">
        <f>IF(A181="","",VLOOKUP(A181,'Cons. P.A.'!A$14:AM$1350,25,0))</f>
        <v/>
      </c>
      <c r="G181" s="90" t="str">
        <f t="shared" si="29"/>
        <v/>
      </c>
      <c r="H181" s="91" t="str">
        <f>IF(A181="","",VLOOKUP(A181,'Cons. P.A.'!A$14:W$1350,14,0))</f>
        <v/>
      </c>
      <c r="I181" s="91" t="str">
        <f>IF(A181="","",VLOOKUP(A181,'Cons. P.A.'!A$14:AM$1350,26,0))</f>
        <v/>
      </c>
      <c r="J181" s="90" t="str">
        <f t="shared" si="30"/>
        <v/>
      </c>
      <c r="K181" s="14" t="str">
        <f>IF(A181="","",VLOOKUP(A181,'Cons. P.A.'!A$14:W$1350,16,0))</f>
        <v/>
      </c>
      <c r="L181" s="14" t="str">
        <f>IF(A181="","",VLOOKUP(A181,'Cons. P.A.'!A$14:W$1350,15,0))</f>
        <v/>
      </c>
      <c r="M181" s="14" t="str">
        <f>IF(A181="","",VLOOKUP(A181,'Cons. P.A.'!A$14:AM$1350,28,0))</f>
        <v/>
      </c>
      <c r="N181" s="90" t="str">
        <f t="shared" si="31"/>
        <v/>
      </c>
      <c r="O181" s="91" t="str">
        <f>IF(A181="","",VLOOKUP(A181,'Cons. P.A.'!A$14:W$1350,17,0))</f>
        <v/>
      </c>
      <c r="P181" s="91" t="str">
        <f>IF(A181="","",VLOOKUP(A181,'Cons. P.A.'!A$14:AM$1350,29,0))</f>
        <v/>
      </c>
      <c r="Q181" s="90" t="str">
        <f t="shared" si="32"/>
        <v/>
      </c>
      <c r="R181" s="14" t="str">
        <f>IF(A181="","",VLOOKUP(A181,'Cons. P.A.'!A$14:W$1350,19,0))</f>
        <v/>
      </c>
      <c r="S181" s="14" t="str">
        <f>IF(A181="","",VLOOKUP(A181,'Cons. P.A.'!A$14:W$1350,18,0))</f>
        <v/>
      </c>
      <c r="T181" s="14" t="str">
        <f>IF(A181="","",VLOOKUP(A181,'Cons. P.A.'!A$14:AM$1350,31,0))</f>
        <v/>
      </c>
      <c r="U181" s="90" t="str">
        <f t="shared" si="33"/>
        <v/>
      </c>
      <c r="V181" s="91" t="str">
        <f>IF(A181="","",VLOOKUP(A181,'Cons. P.A.'!A$14:W$1350,20,0))</f>
        <v/>
      </c>
      <c r="W181" s="91" t="str">
        <f>IF(A181="","",VLOOKUP(A181,'Cons. P.A.'!A$14:AM$1350,32,0))</f>
        <v/>
      </c>
      <c r="X181" s="90" t="str">
        <f t="shared" si="34"/>
        <v/>
      </c>
      <c r="Y181" s="14" t="str">
        <f>IF(A181="","",VLOOKUP(A181,'Cons. P.A.'!A$14:W$1350,22,0))</f>
        <v/>
      </c>
      <c r="Z181" s="14" t="str">
        <f>IF(A181="","",VLOOKUP(A181,'Cons. P.A.'!A$14:W$1350,21,0))</f>
        <v/>
      </c>
      <c r="AA181" s="14" t="str">
        <f>IF(A181="","",VLOOKUP(A181,'Cons. P.A.'!A$14:AM$1350,34,0))</f>
        <v/>
      </c>
      <c r="AB181" s="90" t="str">
        <f t="shared" si="35"/>
        <v/>
      </c>
      <c r="AC181" s="91" t="str">
        <f>IF(A181="","",VLOOKUP(A181,'Cons. P.A.'!A$14:W$1350,23,0))</f>
        <v/>
      </c>
      <c r="AD181" s="91" t="str">
        <f>IF(A181="","",VLOOKUP(A181,'Cons. P.A.'!A$14:AM$1350,35,0))</f>
        <v/>
      </c>
      <c r="AE181" s="90" t="str">
        <f t="shared" si="36"/>
        <v/>
      </c>
      <c r="AO181" s="15" t="str">
        <f>IF(A181="","",VLOOKUP(A181,'Cons. P.A.'!A$14:AM$1350,37,0))</f>
        <v/>
      </c>
      <c r="AP181" s="80" t="str">
        <f t="shared" si="37"/>
        <v/>
      </c>
      <c r="AQ181" s="80" t="str">
        <f t="shared" si="38"/>
        <v/>
      </c>
      <c r="AR181" s="80" t="str">
        <f t="shared" si="39"/>
        <v/>
      </c>
      <c r="AS181" s="80" t="str">
        <f t="shared" si="40"/>
        <v/>
      </c>
    </row>
    <row r="182" spans="1:45" ht="33.75" customHeight="1">
      <c r="A182" s="88" t="str">
        <f t="shared" si="28"/>
        <v/>
      </c>
      <c r="B182" s="89" t="str">
        <f>IF(A182="","",VLOOKUP(A182,'Cons. P.A.'!A$14:W$1350,5,0))</f>
        <v/>
      </c>
      <c r="C182" s="14" t="str">
        <f>IF(A182="","",VLOOKUP(A182,'Cons. P.A.'!A$14:W$1350,6,0))</f>
        <v/>
      </c>
      <c r="D182" s="14" t="str">
        <f>IF(A182="","",VLOOKUP(A182,'Cons. P.A.'!A$14:W$1350,13,0))</f>
        <v/>
      </c>
      <c r="E182" s="14" t="str">
        <f>IF(A182="","",VLOOKUP(A182,'Cons. P.A.'!A$14:W$1350,12,0))</f>
        <v/>
      </c>
      <c r="F182" s="14" t="str">
        <f>IF(A182="","",VLOOKUP(A182,'Cons. P.A.'!A$14:AM$1350,25,0))</f>
        <v/>
      </c>
      <c r="G182" s="90" t="str">
        <f t="shared" si="29"/>
        <v/>
      </c>
      <c r="H182" s="91" t="str">
        <f>IF(A182="","",VLOOKUP(A182,'Cons. P.A.'!A$14:W$1350,14,0))</f>
        <v/>
      </c>
      <c r="I182" s="91" t="str">
        <f>IF(A182="","",VLOOKUP(A182,'Cons. P.A.'!A$14:AM$1350,26,0))</f>
        <v/>
      </c>
      <c r="J182" s="90" t="str">
        <f t="shared" si="30"/>
        <v/>
      </c>
      <c r="K182" s="14" t="str">
        <f>IF(A182="","",VLOOKUP(A182,'Cons. P.A.'!A$14:W$1350,16,0))</f>
        <v/>
      </c>
      <c r="L182" s="14" t="str">
        <f>IF(A182="","",VLOOKUP(A182,'Cons. P.A.'!A$14:W$1350,15,0))</f>
        <v/>
      </c>
      <c r="M182" s="14" t="str">
        <f>IF(A182="","",VLOOKUP(A182,'Cons. P.A.'!A$14:AM$1350,28,0))</f>
        <v/>
      </c>
      <c r="N182" s="90" t="str">
        <f t="shared" si="31"/>
        <v/>
      </c>
      <c r="O182" s="91" t="str">
        <f>IF(A182="","",VLOOKUP(A182,'Cons. P.A.'!A$14:W$1350,17,0))</f>
        <v/>
      </c>
      <c r="P182" s="91" t="str">
        <f>IF(A182="","",VLOOKUP(A182,'Cons. P.A.'!A$14:AM$1350,29,0))</f>
        <v/>
      </c>
      <c r="Q182" s="90" t="str">
        <f t="shared" si="32"/>
        <v/>
      </c>
      <c r="R182" s="14" t="str">
        <f>IF(A182="","",VLOOKUP(A182,'Cons. P.A.'!A$14:W$1350,19,0))</f>
        <v/>
      </c>
      <c r="S182" s="14" t="str">
        <f>IF(A182="","",VLOOKUP(A182,'Cons. P.A.'!A$14:W$1350,18,0))</f>
        <v/>
      </c>
      <c r="T182" s="14" t="str">
        <f>IF(A182="","",VLOOKUP(A182,'Cons. P.A.'!A$14:AM$1350,31,0))</f>
        <v/>
      </c>
      <c r="U182" s="90" t="str">
        <f t="shared" si="33"/>
        <v/>
      </c>
      <c r="V182" s="91" t="str">
        <f>IF(A182="","",VLOOKUP(A182,'Cons. P.A.'!A$14:W$1350,20,0))</f>
        <v/>
      </c>
      <c r="W182" s="91" t="str">
        <f>IF(A182="","",VLOOKUP(A182,'Cons. P.A.'!A$14:AM$1350,32,0))</f>
        <v/>
      </c>
      <c r="X182" s="90" t="str">
        <f t="shared" si="34"/>
        <v/>
      </c>
      <c r="Y182" s="14" t="str">
        <f>IF(A182="","",VLOOKUP(A182,'Cons. P.A.'!A$14:W$1350,22,0))</f>
        <v/>
      </c>
      <c r="Z182" s="14" t="str">
        <f>IF(A182="","",VLOOKUP(A182,'Cons. P.A.'!A$14:W$1350,21,0))</f>
        <v/>
      </c>
      <c r="AA182" s="14" t="str">
        <f>IF(A182="","",VLOOKUP(A182,'Cons. P.A.'!A$14:AM$1350,34,0))</f>
        <v/>
      </c>
      <c r="AB182" s="90" t="str">
        <f t="shared" si="35"/>
        <v/>
      </c>
      <c r="AC182" s="91" t="str">
        <f>IF(A182="","",VLOOKUP(A182,'Cons. P.A.'!A$14:W$1350,23,0))</f>
        <v/>
      </c>
      <c r="AD182" s="91" t="str">
        <f>IF(A182="","",VLOOKUP(A182,'Cons. P.A.'!A$14:AM$1350,35,0))</f>
        <v/>
      </c>
      <c r="AE182" s="90" t="str">
        <f t="shared" si="36"/>
        <v/>
      </c>
      <c r="AO182" s="15" t="str">
        <f>IF(A182="","",VLOOKUP(A182,'Cons. P.A.'!A$14:AM$1350,37,0))</f>
        <v/>
      </c>
      <c r="AP182" s="80" t="str">
        <f t="shared" si="37"/>
        <v/>
      </c>
      <c r="AQ182" s="80" t="str">
        <f t="shared" si="38"/>
        <v/>
      </c>
      <c r="AR182" s="80" t="str">
        <f t="shared" si="39"/>
        <v/>
      </c>
      <c r="AS182" s="80" t="str">
        <f t="shared" si="40"/>
        <v/>
      </c>
    </row>
    <row r="183" spans="1:45" ht="33.75" customHeight="1">
      <c r="A183" s="88" t="str">
        <f t="shared" si="28"/>
        <v/>
      </c>
      <c r="B183" s="89" t="str">
        <f>IF(A183="","",VLOOKUP(A183,'Cons. P.A.'!A$14:W$1350,5,0))</f>
        <v/>
      </c>
      <c r="C183" s="14" t="str">
        <f>IF(A183="","",VLOOKUP(A183,'Cons. P.A.'!A$14:W$1350,6,0))</f>
        <v/>
      </c>
      <c r="D183" s="14" t="str">
        <f>IF(A183="","",VLOOKUP(A183,'Cons. P.A.'!A$14:W$1350,13,0))</f>
        <v/>
      </c>
      <c r="E183" s="14" t="str">
        <f>IF(A183="","",VLOOKUP(A183,'Cons. P.A.'!A$14:W$1350,12,0))</f>
        <v/>
      </c>
      <c r="F183" s="14" t="str">
        <f>IF(A183="","",VLOOKUP(A183,'Cons. P.A.'!A$14:AM$1350,25,0))</f>
        <v/>
      </c>
      <c r="G183" s="90" t="str">
        <f t="shared" si="29"/>
        <v/>
      </c>
      <c r="H183" s="91" t="str">
        <f>IF(A183="","",VLOOKUP(A183,'Cons. P.A.'!A$14:W$1350,14,0))</f>
        <v/>
      </c>
      <c r="I183" s="91" t="str">
        <f>IF(A183="","",VLOOKUP(A183,'Cons. P.A.'!A$14:AM$1350,26,0))</f>
        <v/>
      </c>
      <c r="J183" s="90" t="str">
        <f t="shared" si="30"/>
        <v/>
      </c>
      <c r="K183" s="14" t="str">
        <f>IF(A183="","",VLOOKUP(A183,'Cons. P.A.'!A$14:W$1350,16,0))</f>
        <v/>
      </c>
      <c r="L183" s="14" t="str">
        <f>IF(A183="","",VLOOKUP(A183,'Cons. P.A.'!A$14:W$1350,15,0))</f>
        <v/>
      </c>
      <c r="M183" s="14" t="str">
        <f>IF(A183="","",VLOOKUP(A183,'Cons. P.A.'!A$14:AM$1350,28,0))</f>
        <v/>
      </c>
      <c r="N183" s="90" t="str">
        <f t="shared" si="31"/>
        <v/>
      </c>
      <c r="O183" s="91" t="str">
        <f>IF(A183="","",VLOOKUP(A183,'Cons. P.A.'!A$14:W$1350,17,0))</f>
        <v/>
      </c>
      <c r="P183" s="91" t="str">
        <f>IF(A183="","",VLOOKUP(A183,'Cons. P.A.'!A$14:AM$1350,29,0))</f>
        <v/>
      </c>
      <c r="Q183" s="90" t="str">
        <f t="shared" si="32"/>
        <v/>
      </c>
      <c r="R183" s="14" t="str">
        <f>IF(A183="","",VLOOKUP(A183,'Cons. P.A.'!A$14:W$1350,19,0))</f>
        <v/>
      </c>
      <c r="S183" s="14" t="str">
        <f>IF(A183="","",VLOOKUP(A183,'Cons. P.A.'!A$14:W$1350,18,0))</f>
        <v/>
      </c>
      <c r="T183" s="14" t="str">
        <f>IF(A183="","",VLOOKUP(A183,'Cons. P.A.'!A$14:AM$1350,31,0))</f>
        <v/>
      </c>
      <c r="U183" s="90" t="str">
        <f t="shared" si="33"/>
        <v/>
      </c>
      <c r="V183" s="91" t="str">
        <f>IF(A183="","",VLOOKUP(A183,'Cons. P.A.'!A$14:W$1350,20,0))</f>
        <v/>
      </c>
      <c r="W183" s="91" t="str">
        <f>IF(A183="","",VLOOKUP(A183,'Cons. P.A.'!A$14:AM$1350,32,0))</f>
        <v/>
      </c>
      <c r="X183" s="90" t="str">
        <f t="shared" si="34"/>
        <v/>
      </c>
      <c r="Y183" s="14" t="str">
        <f>IF(A183="","",VLOOKUP(A183,'Cons. P.A.'!A$14:W$1350,22,0))</f>
        <v/>
      </c>
      <c r="Z183" s="14" t="str">
        <f>IF(A183="","",VLOOKUP(A183,'Cons. P.A.'!A$14:W$1350,21,0))</f>
        <v/>
      </c>
      <c r="AA183" s="14" t="str">
        <f>IF(A183="","",VLOOKUP(A183,'Cons. P.A.'!A$14:AM$1350,34,0))</f>
        <v/>
      </c>
      <c r="AB183" s="90" t="str">
        <f t="shared" si="35"/>
        <v/>
      </c>
      <c r="AC183" s="91" t="str">
        <f>IF(A183="","",VLOOKUP(A183,'Cons. P.A.'!A$14:W$1350,23,0))</f>
        <v/>
      </c>
      <c r="AD183" s="91" t="str">
        <f>IF(A183="","",VLOOKUP(A183,'Cons. P.A.'!A$14:AM$1350,35,0))</f>
        <v/>
      </c>
      <c r="AE183" s="90" t="str">
        <f t="shared" si="36"/>
        <v/>
      </c>
      <c r="AO183" s="15" t="str">
        <f>IF(A183="","",VLOOKUP(A183,'Cons. P.A.'!A$14:AM$1350,37,0))</f>
        <v/>
      </c>
      <c r="AP183" s="80" t="str">
        <f t="shared" si="37"/>
        <v/>
      </c>
      <c r="AQ183" s="80" t="str">
        <f t="shared" si="38"/>
        <v/>
      </c>
      <c r="AR183" s="80" t="str">
        <f t="shared" si="39"/>
        <v/>
      </c>
      <c r="AS183" s="80" t="str">
        <f t="shared" si="40"/>
        <v/>
      </c>
    </row>
    <row r="184" spans="1:45" ht="33.75" customHeight="1">
      <c r="A184" s="88" t="str">
        <f t="shared" si="28"/>
        <v/>
      </c>
      <c r="B184" s="89" t="str">
        <f>IF(A184="","",VLOOKUP(A184,'Cons. P.A.'!A$14:W$1350,5,0))</f>
        <v/>
      </c>
      <c r="C184" s="14" t="str">
        <f>IF(A184="","",VLOOKUP(A184,'Cons. P.A.'!A$14:W$1350,6,0))</f>
        <v/>
      </c>
      <c r="D184" s="14" t="str">
        <f>IF(A184="","",VLOOKUP(A184,'Cons. P.A.'!A$14:W$1350,13,0))</f>
        <v/>
      </c>
      <c r="E184" s="14" t="str">
        <f>IF(A184="","",VLOOKUP(A184,'Cons. P.A.'!A$14:W$1350,12,0))</f>
        <v/>
      </c>
      <c r="F184" s="14" t="str">
        <f>IF(A184="","",VLOOKUP(A184,'Cons. P.A.'!A$14:AM$1350,25,0))</f>
        <v/>
      </c>
      <c r="G184" s="90" t="str">
        <f t="shared" si="29"/>
        <v/>
      </c>
      <c r="H184" s="91" t="str">
        <f>IF(A184="","",VLOOKUP(A184,'Cons. P.A.'!A$14:W$1350,14,0))</f>
        <v/>
      </c>
      <c r="I184" s="91" t="str">
        <f>IF(A184="","",VLOOKUP(A184,'Cons. P.A.'!A$14:AM$1350,26,0))</f>
        <v/>
      </c>
      <c r="J184" s="90" t="str">
        <f t="shared" si="30"/>
        <v/>
      </c>
      <c r="K184" s="14" t="str">
        <f>IF(A184="","",VLOOKUP(A184,'Cons. P.A.'!A$14:W$1350,16,0))</f>
        <v/>
      </c>
      <c r="L184" s="14" t="str">
        <f>IF(A184="","",VLOOKUP(A184,'Cons. P.A.'!A$14:W$1350,15,0))</f>
        <v/>
      </c>
      <c r="M184" s="14" t="str">
        <f>IF(A184="","",VLOOKUP(A184,'Cons. P.A.'!A$14:AM$1350,28,0))</f>
        <v/>
      </c>
      <c r="N184" s="90" t="str">
        <f t="shared" si="31"/>
        <v/>
      </c>
      <c r="O184" s="91" t="str">
        <f>IF(A184="","",VLOOKUP(A184,'Cons. P.A.'!A$14:W$1350,17,0))</f>
        <v/>
      </c>
      <c r="P184" s="91" t="str">
        <f>IF(A184="","",VLOOKUP(A184,'Cons. P.A.'!A$14:AM$1350,29,0))</f>
        <v/>
      </c>
      <c r="Q184" s="90" t="str">
        <f t="shared" si="32"/>
        <v/>
      </c>
      <c r="R184" s="14" t="str">
        <f>IF(A184="","",VLOOKUP(A184,'Cons. P.A.'!A$14:W$1350,19,0))</f>
        <v/>
      </c>
      <c r="S184" s="14" t="str">
        <f>IF(A184="","",VLOOKUP(A184,'Cons. P.A.'!A$14:W$1350,18,0))</f>
        <v/>
      </c>
      <c r="T184" s="14" t="str">
        <f>IF(A184="","",VLOOKUP(A184,'Cons. P.A.'!A$14:AM$1350,31,0))</f>
        <v/>
      </c>
      <c r="U184" s="90" t="str">
        <f t="shared" si="33"/>
        <v/>
      </c>
      <c r="V184" s="91" t="str">
        <f>IF(A184="","",VLOOKUP(A184,'Cons. P.A.'!A$14:W$1350,20,0))</f>
        <v/>
      </c>
      <c r="W184" s="91" t="str">
        <f>IF(A184="","",VLOOKUP(A184,'Cons. P.A.'!A$14:AM$1350,32,0))</f>
        <v/>
      </c>
      <c r="X184" s="90" t="str">
        <f t="shared" si="34"/>
        <v/>
      </c>
      <c r="Y184" s="14" t="str">
        <f>IF(A184="","",VLOOKUP(A184,'Cons. P.A.'!A$14:W$1350,22,0))</f>
        <v/>
      </c>
      <c r="Z184" s="14" t="str">
        <f>IF(A184="","",VLOOKUP(A184,'Cons. P.A.'!A$14:W$1350,21,0))</f>
        <v/>
      </c>
      <c r="AA184" s="14" t="str">
        <f>IF(A184="","",VLOOKUP(A184,'Cons. P.A.'!A$14:AM$1350,34,0))</f>
        <v/>
      </c>
      <c r="AB184" s="90" t="str">
        <f t="shared" si="35"/>
        <v/>
      </c>
      <c r="AC184" s="91" t="str">
        <f>IF(A184="","",VLOOKUP(A184,'Cons. P.A.'!A$14:W$1350,23,0))</f>
        <v/>
      </c>
      <c r="AD184" s="91" t="str">
        <f>IF(A184="","",VLOOKUP(A184,'Cons. P.A.'!A$14:AM$1350,35,0))</f>
        <v/>
      </c>
      <c r="AE184" s="90" t="str">
        <f t="shared" si="36"/>
        <v/>
      </c>
      <c r="AO184" s="15" t="str">
        <f>IF(A184="","",VLOOKUP(A184,'Cons. P.A.'!A$14:AM$1350,37,0))</f>
        <v/>
      </c>
      <c r="AP184" s="80" t="str">
        <f t="shared" si="37"/>
        <v/>
      </c>
      <c r="AQ184" s="80" t="str">
        <f t="shared" si="38"/>
        <v/>
      </c>
      <c r="AR184" s="80" t="str">
        <f t="shared" si="39"/>
        <v/>
      </c>
      <c r="AS184" s="80" t="str">
        <f t="shared" si="40"/>
        <v/>
      </c>
    </row>
    <row r="185" spans="1:45" ht="33.75" customHeight="1">
      <c r="A185" s="88" t="str">
        <f t="shared" si="28"/>
        <v/>
      </c>
      <c r="B185" s="89" t="str">
        <f>IF(A185="","",VLOOKUP(A185,'Cons. P.A.'!A$14:W$1350,5,0))</f>
        <v/>
      </c>
      <c r="C185" s="14" t="str">
        <f>IF(A185="","",VLOOKUP(A185,'Cons. P.A.'!A$14:W$1350,6,0))</f>
        <v/>
      </c>
      <c r="D185" s="14" t="str">
        <f>IF(A185="","",VLOOKUP(A185,'Cons. P.A.'!A$14:W$1350,13,0))</f>
        <v/>
      </c>
      <c r="E185" s="14" t="str">
        <f>IF(A185="","",VLOOKUP(A185,'Cons. P.A.'!A$14:W$1350,12,0))</f>
        <v/>
      </c>
      <c r="F185" s="14" t="str">
        <f>IF(A185="","",VLOOKUP(A185,'Cons. P.A.'!A$14:AM$1350,25,0))</f>
        <v/>
      </c>
      <c r="G185" s="90" t="str">
        <f t="shared" si="29"/>
        <v/>
      </c>
      <c r="H185" s="91" t="str">
        <f>IF(A185="","",VLOOKUP(A185,'Cons. P.A.'!A$14:W$1350,14,0))</f>
        <v/>
      </c>
      <c r="I185" s="91" t="str">
        <f>IF(A185="","",VLOOKUP(A185,'Cons. P.A.'!A$14:AM$1350,26,0))</f>
        <v/>
      </c>
      <c r="J185" s="90" t="str">
        <f t="shared" si="30"/>
        <v/>
      </c>
      <c r="K185" s="14" t="str">
        <f>IF(A185="","",VLOOKUP(A185,'Cons. P.A.'!A$14:W$1350,16,0))</f>
        <v/>
      </c>
      <c r="L185" s="14" t="str">
        <f>IF(A185="","",VLOOKUP(A185,'Cons. P.A.'!A$14:W$1350,15,0))</f>
        <v/>
      </c>
      <c r="M185" s="14" t="str">
        <f>IF(A185="","",VLOOKUP(A185,'Cons. P.A.'!A$14:AM$1350,28,0))</f>
        <v/>
      </c>
      <c r="N185" s="90" t="str">
        <f t="shared" si="31"/>
        <v/>
      </c>
      <c r="O185" s="91" t="str">
        <f>IF(A185="","",VLOOKUP(A185,'Cons. P.A.'!A$14:W$1350,17,0))</f>
        <v/>
      </c>
      <c r="P185" s="91" t="str">
        <f>IF(A185="","",VLOOKUP(A185,'Cons. P.A.'!A$14:AM$1350,29,0))</f>
        <v/>
      </c>
      <c r="Q185" s="90" t="str">
        <f t="shared" si="32"/>
        <v/>
      </c>
      <c r="R185" s="14" t="str">
        <f>IF(A185="","",VLOOKUP(A185,'Cons. P.A.'!A$14:W$1350,19,0))</f>
        <v/>
      </c>
      <c r="S185" s="14" t="str">
        <f>IF(A185="","",VLOOKUP(A185,'Cons. P.A.'!A$14:W$1350,18,0))</f>
        <v/>
      </c>
      <c r="T185" s="14" t="str">
        <f>IF(A185="","",VLOOKUP(A185,'Cons. P.A.'!A$14:AM$1350,31,0))</f>
        <v/>
      </c>
      <c r="U185" s="90" t="str">
        <f t="shared" si="33"/>
        <v/>
      </c>
      <c r="V185" s="91" t="str">
        <f>IF(A185="","",VLOOKUP(A185,'Cons. P.A.'!A$14:W$1350,20,0))</f>
        <v/>
      </c>
      <c r="W185" s="91" t="str">
        <f>IF(A185="","",VLOOKUP(A185,'Cons. P.A.'!A$14:AM$1350,32,0))</f>
        <v/>
      </c>
      <c r="X185" s="90" t="str">
        <f t="shared" si="34"/>
        <v/>
      </c>
      <c r="Y185" s="14" t="str">
        <f>IF(A185="","",VLOOKUP(A185,'Cons. P.A.'!A$14:W$1350,22,0))</f>
        <v/>
      </c>
      <c r="Z185" s="14" t="str">
        <f>IF(A185="","",VLOOKUP(A185,'Cons. P.A.'!A$14:W$1350,21,0))</f>
        <v/>
      </c>
      <c r="AA185" s="14" t="str">
        <f>IF(A185="","",VLOOKUP(A185,'Cons. P.A.'!A$14:AM$1350,34,0))</f>
        <v/>
      </c>
      <c r="AB185" s="90" t="str">
        <f t="shared" si="35"/>
        <v/>
      </c>
      <c r="AC185" s="91" t="str">
        <f>IF(A185="","",VLOOKUP(A185,'Cons. P.A.'!A$14:W$1350,23,0))</f>
        <v/>
      </c>
      <c r="AD185" s="91" t="str">
        <f>IF(A185="","",VLOOKUP(A185,'Cons. P.A.'!A$14:AM$1350,35,0))</f>
        <v/>
      </c>
      <c r="AE185" s="90" t="str">
        <f t="shared" si="36"/>
        <v/>
      </c>
      <c r="AO185" s="15" t="str">
        <f>IF(A185="","",VLOOKUP(A185,'Cons. P.A.'!A$14:AM$1350,37,0))</f>
        <v/>
      </c>
      <c r="AP185" s="80" t="str">
        <f t="shared" si="37"/>
        <v/>
      </c>
      <c r="AQ185" s="80" t="str">
        <f t="shared" si="38"/>
        <v/>
      </c>
      <c r="AR185" s="80" t="str">
        <f t="shared" si="39"/>
        <v/>
      </c>
      <c r="AS185" s="80" t="str">
        <f t="shared" si="40"/>
        <v/>
      </c>
    </row>
    <row r="186" spans="1:45" ht="33.75" customHeight="1">
      <c r="A186" s="88" t="str">
        <f t="shared" si="28"/>
        <v/>
      </c>
      <c r="B186" s="89" t="str">
        <f>IF(A186="","",VLOOKUP(A186,'Cons. P.A.'!A$14:W$1350,5,0))</f>
        <v/>
      </c>
      <c r="C186" s="14" t="str">
        <f>IF(A186="","",VLOOKUP(A186,'Cons. P.A.'!A$14:W$1350,6,0))</f>
        <v/>
      </c>
      <c r="D186" s="14" t="str">
        <f>IF(A186="","",VLOOKUP(A186,'Cons. P.A.'!A$14:W$1350,13,0))</f>
        <v/>
      </c>
      <c r="E186" s="14" t="str">
        <f>IF(A186="","",VLOOKUP(A186,'Cons. P.A.'!A$14:W$1350,12,0))</f>
        <v/>
      </c>
      <c r="F186" s="14" t="str">
        <f>IF(A186="","",VLOOKUP(A186,'Cons. P.A.'!A$14:AM$1350,25,0))</f>
        <v/>
      </c>
      <c r="G186" s="90" t="str">
        <f t="shared" si="29"/>
        <v/>
      </c>
      <c r="H186" s="91" t="str">
        <f>IF(A186="","",VLOOKUP(A186,'Cons. P.A.'!A$14:W$1350,14,0))</f>
        <v/>
      </c>
      <c r="I186" s="91" t="str">
        <f>IF(A186="","",VLOOKUP(A186,'Cons. P.A.'!A$14:AM$1350,26,0))</f>
        <v/>
      </c>
      <c r="J186" s="90" t="str">
        <f t="shared" si="30"/>
        <v/>
      </c>
      <c r="K186" s="14" t="str">
        <f>IF(A186="","",VLOOKUP(A186,'Cons. P.A.'!A$14:W$1350,16,0))</f>
        <v/>
      </c>
      <c r="L186" s="14" t="str">
        <f>IF(A186="","",VLOOKUP(A186,'Cons. P.A.'!A$14:W$1350,15,0))</f>
        <v/>
      </c>
      <c r="M186" s="14" t="str">
        <f>IF(A186="","",VLOOKUP(A186,'Cons. P.A.'!A$14:AM$1350,28,0))</f>
        <v/>
      </c>
      <c r="N186" s="90" t="str">
        <f t="shared" si="31"/>
        <v/>
      </c>
      <c r="O186" s="91" t="str">
        <f>IF(A186="","",VLOOKUP(A186,'Cons. P.A.'!A$14:W$1350,17,0))</f>
        <v/>
      </c>
      <c r="P186" s="91" t="str">
        <f>IF(A186="","",VLOOKUP(A186,'Cons. P.A.'!A$14:AM$1350,29,0))</f>
        <v/>
      </c>
      <c r="Q186" s="90" t="str">
        <f t="shared" si="32"/>
        <v/>
      </c>
      <c r="R186" s="14" t="str">
        <f>IF(A186="","",VLOOKUP(A186,'Cons. P.A.'!A$14:W$1350,19,0))</f>
        <v/>
      </c>
      <c r="S186" s="14" t="str">
        <f>IF(A186="","",VLOOKUP(A186,'Cons. P.A.'!A$14:W$1350,18,0))</f>
        <v/>
      </c>
      <c r="T186" s="14" t="str">
        <f>IF(A186="","",VLOOKUP(A186,'Cons. P.A.'!A$14:AM$1350,31,0))</f>
        <v/>
      </c>
      <c r="U186" s="90" t="str">
        <f t="shared" si="33"/>
        <v/>
      </c>
      <c r="V186" s="91" t="str">
        <f>IF(A186="","",VLOOKUP(A186,'Cons. P.A.'!A$14:W$1350,20,0))</f>
        <v/>
      </c>
      <c r="W186" s="91" t="str">
        <f>IF(A186="","",VLOOKUP(A186,'Cons. P.A.'!A$14:AM$1350,32,0))</f>
        <v/>
      </c>
      <c r="X186" s="90" t="str">
        <f t="shared" si="34"/>
        <v/>
      </c>
      <c r="Y186" s="14" t="str">
        <f>IF(A186="","",VLOOKUP(A186,'Cons. P.A.'!A$14:W$1350,22,0))</f>
        <v/>
      </c>
      <c r="Z186" s="14" t="str">
        <f>IF(A186="","",VLOOKUP(A186,'Cons. P.A.'!A$14:W$1350,21,0))</f>
        <v/>
      </c>
      <c r="AA186" s="14" t="str">
        <f>IF(A186="","",VLOOKUP(A186,'Cons. P.A.'!A$14:AM$1350,34,0))</f>
        <v/>
      </c>
      <c r="AB186" s="90" t="str">
        <f t="shared" si="35"/>
        <v/>
      </c>
      <c r="AC186" s="91" t="str">
        <f>IF(A186="","",VLOOKUP(A186,'Cons. P.A.'!A$14:W$1350,23,0))</f>
        <v/>
      </c>
      <c r="AD186" s="91" t="str">
        <f>IF(A186="","",VLOOKUP(A186,'Cons. P.A.'!A$14:AM$1350,35,0))</f>
        <v/>
      </c>
      <c r="AE186" s="90" t="str">
        <f t="shared" si="36"/>
        <v/>
      </c>
      <c r="AO186" s="15" t="str">
        <f>IF(A186="","",VLOOKUP(A186,'Cons. P.A.'!A$14:AM$1350,37,0))</f>
        <v/>
      </c>
      <c r="AP186" s="80" t="str">
        <f t="shared" si="37"/>
        <v/>
      </c>
      <c r="AQ186" s="80" t="str">
        <f t="shared" si="38"/>
        <v/>
      </c>
      <c r="AR186" s="80" t="str">
        <f t="shared" si="39"/>
        <v/>
      </c>
      <c r="AS186" s="80" t="str">
        <f t="shared" si="40"/>
        <v/>
      </c>
    </row>
    <row r="187" spans="1:45" ht="33.75" customHeight="1">
      <c r="A187" s="88" t="str">
        <f t="shared" si="28"/>
        <v/>
      </c>
      <c r="B187" s="89" t="str">
        <f>IF(A187="","",VLOOKUP(A187,'Cons. P.A.'!A$14:W$1350,5,0))</f>
        <v/>
      </c>
      <c r="C187" s="14" t="str">
        <f>IF(A187="","",VLOOKUP(A187,'Cons. P.A.'!A$14:W$1350,6,0))</f>
        <v/>
      </c>
      <c r="D187" s="14" t="str">
        <f>IF(A187="","",VLOOKUP(A187,'Cons. P.A.'!A$14:W$1350,13,0))</f>
        <v/>
      </c>
      <c r="E187" s="14" t="str">
        <f>IF(A187="","",VLOOKUP(A187,'Cons. P.A.'!A$14:W$1350,12,0))</f>
        <v/>
      </c>
      <c r="F187" s="14" t="str">
        <f>IF(A187="","",VLOOKUP(A187,'Cons. P.A.'!A$14:AM$1350,25,0))</f>
        <v/>
      </c>
      <c r="G187" s="90" t="str">
        <f t="shared" si="29"/>
        <v/>
      </c>
      <c r="H187" s="91" t="str">
        <f>IF(A187="","",VLOOKUP(A187,'Cons. P.A.'!A$14:W$1350,14,0))</f>
        <v/>
      </c>
      <c r="I187" s="91" t="str">
        <f>IF(A187="","",VLOOKUP(A187,'Cons. P.A.'!A$14:AM$1350,26,0))</f>
        <v/>
      </c>
      <c r="J187" s="90" t="str">
        <f t="shared" si="30"/>
        <v/>
      </c>
      <c r="K187" s="14" t="str">
        <f>IF(A187="","",VLOOKUP(A187,'Cons. P.A.'!A$14:W$1350,16,0))</f>
        <v/>
      </c>
      <c r="L187" s="14" t="str">
        <f>IF(A187="","",VLOOKUP(A187,'Cons. P.A.'!A$14:W$1350,15,0))</f>
        <v/>
      </c>
      <c r="M187" s="14" t="str">
        <f>IF(A187="","",VLOOKUP(A187,'Cons. P.A.'!A$14:AM$1350,28,0))</f>
        <v/>
      </c>
      <c r="N187" s="90" t="str">
        <f t="shared" si="31"/>
        <v/>
      </c>
      <c r="O187" s="91" t="str">
        <f>IF(A187="","",VLOOKUP(A187,'Cons. P.A.'!A$14:W$1350,17,0))</f>
        <v/>
      </c>
      <c r="P187" s="91" t="str">
        <f>IF(A187="","",VLOOKUP(A187,'Cons. P.A.'!A$14:AM$1350,29,0))</f>
        <v/>
      </c>
      <c r="Q187" s="90" t="str">
        <f t="shared" si="32"/>
        <v/>
      </c>
      <c r="R187" s="14" t="str">
        <f>IF(A187="","",VLOOKUP(A187,'Cons. P.A.'!A$14:W$1350,19,0))</f>
        <v/>
      </c>
      <c r="S187" s="14" t="str">
        <f>IF(A187="","",VLOOKUP(A187,'Cons. P.A.'!A$14:W$1350,18,0))</f>
        <v/>
      </c>
      <c r="T187" s="14" t="str">
        <f>IF(A187="","",VLOOKUP(A187,'Cons. P.A.'!A$14:AM$1350,31,0))</f>
        <v/>
      </c>
      <c r="U187" s="90" t="str">
        <f t="shared" si="33"/>
        <v/>
      </c>
      <c r="V187" s="91" t="str">
        <f>IF(A187="","",VLOOKUP(A187,'Cons. P.A.'!A$14:W$1350,20,0))</f>
        <v/>
      </c>
      <c r="W187" s="91" t="str">
        <f>IF(A187="","",VLOOKUP(A187,'Cons. P.A.'!A$14:AM$1350,32,0))</f>
        <v/>
      </c>
      <c r="X187" s="90" t="str">
        <f t="shared" si="34"/>
        <v/>
      </c>
      <c r="Y187" s="14" t="str">
        <f>IF(A187="","",VLOOKUP(A187,'Cons. P.A.'!A$14:W$1350,22,0))</f>
        <v/>
      </c>
      <c r="Z187" s="14" t="str">
        <f>IF(A187="","",VLOOKUP(A187,'Cons. P.A.'!A$14:W$1350,21,0))</f>
        <v/>
      </c>
      <c r="AA187" s="14" t="str">
        <f>IF(A187="","",VLOOKUP(A187,'Cons. P.A.'!A$14:AM$1350,34,0))</f>
        <v/>
      </c>
      <c r="AB187" s="90" t="str">
        <f t="shared" si="35"/>
        <v/>
      </c>
      <c r="AC187" s="91" t="str">
        <f>IF(A187="","",VLOOKUP(A187,'Cons. P.A.'!A$14:W$1350,23,0))</f>
        <v/>
      </c>
      <c r="AD187" s="91" t="str">
        <f>IF(A187="","",VLOOKUP(A187,'Cons. P.A.'!A$14:AM$1350,35,0))</f>
        <v/>
      </c>
      <c r="AE187" s="90" t="str">
        <f t="shared" si="36"/>
        <v/>
      </c>
      <c r="AO187" s="15" t="str">
        <f>IF(A187="","",VLOOKUP(A187,'Cons. P.A.'!A$14:AM$1350,37,0))</f>
        <v/>
      </c>
      <c r="AP187" s="80" t="str">
        <f t="shared" si="37"/>
        <v/>
      </c>
      <c r="AQ187" s="80" t="str">
        <f t="shared" si="38"/>
        <v/>
      </c>
      <c r="AR187" s="80" t="str">
        <f t="shared" si="39"/>
        <v/>
      </c>
      <c r="AS187" s="80" t="str">
        <f t="shared" si="40"/>
        <v/>
      </c>
    </row>
    <row r="188" spans="1:45" ht="33.75" customHeight="1">
      <c r="A188" s="88" t="str">
        <f t="shared" si="28"/>
        <v/>
      </c>
      <c r="B188" s="89" t="str">
        <f>IF(A188="","",VLOOKUP(A188,'Cons. P.A.'!A$14:W$1350,5,0))</f>
        <v/>
      </c>
      <c r="C188" s="14" t="str">
        <f>IF(A188="","",VLOOKUP(A188,'Cons. P.A.'!A$14:W$1350,6,0))</f>
        <v/>
      </c>
      <c r="D188" s="14" t="str">
        <f>IF(A188="","",VLOOKUP(A188,'Cons. P.A.'!A$14:W$1350,13,0))</f>
        <v/>
      </c>
      <c r="E188" s="14" t="str">
        <f>IF(A188="","",VLOOKUP(A188,'Cons. P.A.'!A$14:W$1350,12,0))</f>
        <v/>
      </c>
      <c r="F188" s="14" t="str">
        <f>IF(A188="","",VLOOKUP(A188,'Cons. P.A.'!A$14:AM$1350,25,0))</f>
        <v/>
      </c>
      <c r="G188" s="90" t="str">
        <f t="shared" si="29"/>
        <v/>
      </c>
      <c r="H188" s="91" t="str">
        <f>IF(A188="","",VLOOKUP(A188,'Cons. P.A.'!A$14:W$1350,14,0))</f>
        <v/>
      </c>
      <c r="I188" s="91" t="str">
        <f>IF(A188="","",VLOOKUP(A188,'Cons. P.A.'!A$14:AM$1350,26,0))</f>
        <v/>
      </c>
      <c r="J188" s="90" t="str">
        <f t="shared" si="30"/>
        <v/>
      </c>
      <c r="K188" s="14" t="str">
        <f>IF(A188="","",VLOOKUP(A188,'Cons. P.A.'!A$14:W$1350,16,0))</f>
        <v/>
      </c>
      <c r="L188" s="14" t="str">
        <f>IF(A188="","",VLOOKUP(A188,'Cons. P.A.'!A$14:W$1350,15,0))</f>
        <v/>
      </c>
      <c r="M188" s="14" t="str">
        <f>IF(A188="","",VLOOKUP(A188,'Cons. P.A.'!A$14:AM$1350,28,0))</f>
        <v/>
      </c>
      <c r="N188" s="90" t="str">
        <f t="shared" si="31"/>
        <v/>
      </c>
      <c r="O188" s="91" t="str">
        <f>IF(A188="","",VLOOKUP(A188,'Cons. P.A.'!A$14:W$1350,17,0))</f>
        <v/>
      </c>
      <c r="P188" s="91" t="str">
        <f>IF(A188="","",VLOOKUP(A188,'Cons. P.A.'!A$14:AM$1350,29,0))</f>
        <v/>
      </c>
      <c r="Q188" s="90" t="str">
        <f t="shared" si="32"/>
        <v/>
      </c>
      <c r="R188" s="14" t="str">
        <f>IF(A188="","",VLOOKUP(A188,'Cons. P.A.'!A$14:W$1350,19,0))</f>
        <v/>
      </c>
      <c r="S188" s="14" t="str">
        <f>IF(A188="","",VLOOKUP(A188,'Cons. P.A.'!A$14:W$1350,18,0))</f>
        <v/>
      </c>
      <c r="T188" s="14" t="str">
        <f>IF(A188="","",VLOOKUP(A188,'Cons. P.A.'!A$14:AM$1350,31,0))</f>
        <v/>
      </c>
      <c r="U188" s="90" t="str">
        <f t="shared" si="33"/>
        <v/>
      </c>
      <c r="V188" s="91" t="str">
        <f>IF(A188="","",VLOOKUP(A188,'Cons. P.A.'!A$14:W$1350,20,0))</f>
        <v/>
      </c>
      <c r="W188" s="91" t="str">
        <f>IF(A188="","",VLOOKUP(A188,'Cons. P.A.'!A$14:AM$1350,32,0))</f>
        <v/>
      </c>
      <c r="X188" s="90" t="str">
        <f t="shared" si="34"/>
        <v/>
      </c>
      <c r="Y188" s="14" t="str">
        <f>IF(A188="","",VLOOKUP(A188,'Cons. P.A.'!A$14:W$1350,22,0))</f>
        <v/>
      </c>
      <c r="Z188" s="14" t="str">
        <f>IF(A188="","",VLOOKUP(A188,'Cons. P.A.'!A$14:W$1350,21,0))</f>
        <v/>
      </c>
      <c r="AA188" s="14" t="str">
        <f>IF(A188="","",VLOOKUP(A188,'Cons. P.A.'!A$14:AM$1350,34,0))</f>
        <v/>
      </c>
      <c r="AB188" s="90" t="str">
        <f t="shared" si="35"/>
        <v/>
      </c>
      <c r="AC188" s="91" t="str">
        <f>IF(A188="","",VLOOKUP(A188,'Cons. P.A.'!A$14:W$1350,23,0))</f>
        <v/>
      </c>
      <c r="AD188" s="91" t="str">
        <f>IF(A188="","",VLOOKUP(A188,'Cons. P.A.'!A$14:AM$1350,35,0))</f>
        <v/>
      </c>
      <c r="AE188" s="90" t="str">
        <f t="shared" si="36"/>
        <v/>
      </c>
      <c r="AO188" s="15" t="str">
        <f>IF(A188="","",VLOOKUP(A188,'Cons. P.A.'!A$14:AM$1350,37,0))</f>
        <v/>
      </c>
      <c r="AP188" s="80" t="str">
        <f t="shared" si="37"/>
        <v/>
      </c>
      <c r="AQ188" s="80" t="str">
        <f t="shared" si="38"/>
        <v/>
      </c>
      <c r="AR188" s="80" t="str">
        <f t="shared" si="39"/>
        <v/>
      </c>
      <c r="AS188" s="80" t="str">
        <f t="shared" si="40"/>
        <v/>
      </c>
    </row>
    <row r="189" spans="1:45" ht="33.75" customHeight="1">
      <c r="A189" s="88" t="str">
        <f t="shared" si="28"/>
        <v/>
      </c>
      <c r="B189" s="89" t="str">
        <f>IF(A189="","",VLOOKUP(A189,'Cons. P.A.'!A$14:W$1350,5,0))</f>
        <v/>
      </c>
      <c r="C189" s="14" t="str">
        <f>IF(A189="","",VLOOKUP(A189,'Cons. P.A.'!A$14:W$1350,6,0))</f>
        <v/>
      </c>
      <c r="D189" s="14" t="str">
        <f>IF(A189="","",VLOOKUP(A189,'Cons. P.A.'!A$14:W$1350,13,0))</f>
        <v/>
      </c>
      <c r="E189" s="14" t="str">
        <f>IF(A189="","",VLOOKUP(A189,'Cons. P.A.'!A$14:W$1350,12,0))</f>
        <v/>
      </c>
      <c r="F189" s="14" t="str">
        <f>IF(A189="","",VLOOKUP(A189,'Cons. P.A.'!A$14:AM$1350,25,0))</f>
        <v/>
      </c>
      <c r="G189" s="90" t="str">
        <f t="shared" si="29"/>
        <v/>
      </c>
      <c r="H189" s="91" t="str">
        <f>IF(A189="","",VLOOKUP(A189,'Cons. P.A.'!A$14:W$1350,14,0))</f>
        <v/>
      </c>
      <c r="I189" s="91" t="str">
        <f>IF(A189="","",VLOOKUP(A189,'Cons. P.A.'!A$14:AM$1350,26,0))</f>
        <v/>
      </c>
      <c r="J189" s="90" t="str">
        <f t="shared" si="30"/>
        <v/>
      </c>
      <c r="K189" s="14" t="str">
        <f>IF(A189="","",VLOOKUP(A189,'Cons. P.A.'!A$14:W$1350,16,0))</f>
        <v/>
      </c>
      <c r="L189" s="14" t="str">
        <f>IF(A189="","",VLOOKUP(A189,'Cons. P.A.'!A$14:W$1350,15,0))</f>
        <v/>
      </c>
      <c r="M189" s="14" t="str">
        <f>IF(A189="","",VLOOKUP(A189,'Cons. P.A.'!A$14:AM$1350,28,0))</f>
        <v/>
      </c>
      <c r="N189" s="90" t="str">
        <f t="shared" si="31"/>
        <v/>
      </c>
      <c r="O189" s="91" t="str">
        <f>IF(A189="","",VLOOKUP(A189,'Cons. P.A.'!A$14:W$1350,17,0))</f>
        <v/>
      </c>
      <c r="P189" s="91" t="str">
        <f>IF(A189="","",VLOOKUP(A189,'Cons. P.A.'!A$14:AM$1350,29,0))</f>
        <v/>
      </c>
      <c r="Q189" s="90" t="str">
        <f t="shared" si="32"/>
        <v/>
      </c>
      <c r="R189" s="14" t="str">
        <f>IF(A189="","",VLOOKUP(A189,'Cons. P.A.'!A$14:W$1350,19,0))</f>
        <v/>
      </c>
      <c r="S189" s="14" t="str">
        <f>IF(A189="","",VLOOKUP(A189,'Cons. P.A.'!A$14:W$1350,18,0))</f>
        <v/>
      </c>
      <c r="T189" s="14" t="str">
        <f>IF(A189="","",VLOOKUP(A189,'Cons. P.A.'!A$14:AM$1350,31,0))</f>
        <v/>
      </c>
      <c r="U189" s="90" t="str">
        <f t="shared" si="33"/>
        <v/>
      </c>
      <c r="V189" s="91" t="str">
        <f>IF(A189="","",VLOOKUP(A189,'Cons. P.A.'!A$14:W$1350,20,0))</f>
        <v/>
      </c>
      <c r="W189" s="91" t="str">
        <f>IF(A189="","",VLOOKUP(A189,'Cons. P.A.'!A$14:AM$1350,32,0))</f>
        <v/>
      </c>
      <c r="X189" s="90" t="str">
        <f t="shared" si="34"/>
        <v/>
      </c>
      <c r="Y189" s="14" t="str">
        <f>IF(A189="","",VLOOKUP(A189,'Cons. P.A.'!A$14:W$1350,22,0))</f>
        <v/>
      </c>
      <c r="Z189" s="14" t="str">
        <f>IF(A189="","",VLOOKUP(A189,'Cons. P.A.'!A$14:W$1350,21,0))</f>
        <v/>
      </c>
      <c r="AA189" s="14" t="str">
        <f>IF(A189="","",VLOOKUP(A189,'Cons. P.A.'!A$14:AM$1350,34,0))</f>
        <v/>
      </c>
      <c r="AB189" s="90" t="str">
        <f t="shared" si="35"/>
        <v/>
      </c>
      <c r="AC189" s="91" t="str">
        <f>IF(A189="","",VLOOKUP(A189,'Cons. P.A.'!A$14:W$1350,23,0))</f>
        <v/>
      </c>
      <c r="AD189" s="91" t="str">
        <f>IF(A189="","",VLOOKUP(A189,'Cons. P.A.'!A$14:AM$1350,35,0))</f>
        <v/>
      </c>
      <c r="AE189" s="90" t="str">
        <f t="shared" si="36"/>
        <v/>
      </c>
      <c r="AO189" s="15" t="str">
        <f>IF(A189="","",VLOOKUP(A189,'Cons. P.A.'!A$14:AM$1350,37,0))</f>
        <v/>
      </c>
      <c r="AP189" s="80" t="str">
        <f t="shared" si="37"/>
        <v/>
      </c>
      <c r="AQ189" s="80" t="str">
        <f t="shared" si="38"/>
        <v/>
      </c>
      <c r="AR189" s="80" t="str">
        <f t="shared" si="39"/>
        <v/>
      </c>
      <c r="AS189" s="80" t="str">
        <f t="shared" si="40"/>
        <v/>
      </c>
    </row>
    <row r="190" spans="1:45" ht="33.75" customHeight="1">
      <c r="A190" s="88" t="str">
        <f t="shared" si="28"/>
        <v/>
      </c>
      <c r="B190" s="89" t="str">
        <f>IF(A190="","",VLOOKUP(A190,'Cons. P.A.'!A$14:W$1350,5,0))</f>
        <v/>
      </c>
      <c r="C190" s="14" t="str">
        <f>IF(A190="","",VLOOKUP(A190,'Cons. P.A.'!A$14:W$1350,6,0))</f>
        <v/>
      </c>
      <c r="D190" s="14" t="str">
        <f>IF(A190="","",VLOOKUP(A190,'Cons. P.A.'!A$14:W$1350,13,0))</f>
        <v/>
      </c>
      <c r="E190" s="14" t="str">
        <f>IF(A190="","",VLOOKUP(A190,'Cons. P.A.'!A$14:W$1350,12,0))</f>
        <v/>
      </c>
      <c r="F190" s="14" t="str">
        <f>IF(A190="","",VLOOKUP(A190,'Cons. P.A.'!A$14:AM$1350,25,0))</f>
        <v/>
      </c>
      <c r="G190" s="90" t="str">
        <f t="shared" si="29"/>
        <v/>
      </c>
      <c r="H190" s="91" t="str">
        <f>IF(A190="","",VLOOKUP(A190,'Cons. P.A.'!A$14:W$1350,14,0))</f>
        <v/>
      </c>
      <c r="I190" s="91" t="str">
        <f>IF(A190="","",VLOOKUP(A190,'Cons. P.A.'!A$14:AM$1350,26,0))</f>
        <v/>
      </c>
      <c r="J190" s="90" t="str">
        <f t="shared" si="30"/>
        <v/>
      </c>
      <c r="K190" s="14" t="str">
        <f>IF(A190="","",VLOOKUP(A190,'Cons. P.A.'!A$14:W$1350,16,0))</f>
        <v/>
      </c>
      <c r="L190" s="14" t="str">
        <f>IF(A190="","",VLOOKUP(A190,'Cons. P.A.'!A$14:W$1350,15,0))</f>
        <v/>
      </c>
      <c r="M190" s="14" t="str">
        <f>IF(A190="","",VLOOKUP(A190,'Cons. P.A.'!A$14:AM$1350,28,0))</f>
        <v/>
      </c>
      <c r="N190" s="90" t="str">
        <f t="shared" si="31"/>
        <v/>
      </c>
      <c r="O190" s="91" t="str">
        <f>IF(A190="","",VLOOKUP(A190,'Cons. P.A.'!A$14:W$1350,17,0))</f>
        <v/>
      </c>
      <c r="P190" s="91" t="str">
        <f>IF(A190="","",VLOOKUP(A190,'Cons. P.A.'!A$14:AM$1350,29,0))</f>
        <v/>
      </c>
      <c r="Q190" s="90" t="str">
        <f t="shared" si="32"/>
        <v/>
      </c>
      <c r="R190" s="14" t="str">
        <f>IF(A190="","",VLOOKUP(A190,'Cons. P.A.'!A$14:W$1350,19,0))</f>
        <v/>
      </c>
      <c r="S190" s="14" t="str">
        <f>IF(A190="","",VLOOKUP(A190,'Cons. P.A.'!A$14:W$1350,18,0))</f>
        <v/>
      </c>
      <c r="T190" s="14" t="str">
        <f>IF(A190="","",VLOOKUP(A190,'Cons. P.A.'!A$14:AM$1350,31,0))</f>
        <v/>
      </c>
      <c r="U190" s="90" t="str">
        <f t="shared" si="33"/>
        <v/>
      </c>
      <c r="V190" s="91" t="str">
        <f>IF(A190="","",VLOOKUP(A190,'Cons. P.A.'!A$14:W$1350,20,0))</f>
        <v/>
      </c>
      <c r="W190" s="91" t="str">
        <f>IF(A190="","",VLOOKUP(A190,'Cons. P.A.'!A$14:AM$1350,32,0))</f>
        <v/>
      </c>
      <c r="X190" s="90" t="str">
        <f t="shared" si="34"/>
        <v/>
      </c>
      <c r="Y190" s="14" t="str">
        <f>IF(A190="","",VLOOKUP(A190,'Cons. P.A.'!A$14:W$1350,22,0))</f>
        <v/>
      </c>
      <c r="Z190" s="14" t="str">
        <f>IF(A190="","",VLOOKUP(A190,'Cons. P.A.'!A$14:W$1350,21,0))</f>
        <v/>
      </c>
      <c r="AA190" s="14" t="str">
        <f>IF(A190="","",VLOOKUP(A190,'Cons. P.A.'!A$14:AM$1350,34,0))</f>
        <v/>
      </c>
      <c r="AB190" s="90" t="str">
        <f t="shared" si="35"/>
        <v/>
      </c>
      <c r="AC190" s="91" t="str">
        <f>IF(A190="","",VLOOKUP(A190,'Cons. P.A.'!A$14:W$1350,23,0))</f>
        <v/>
      </c>
      <c r="AD190" s="91" t="str">
        <f>IF(A190="","",VLOOKUP(A190,'Cons. P.A.'!A$14:AM$1350,35,0))</f>
        <v/>
      </c>
      <c r="AE190" s="90" t="str">
        <f t="shared" si="36"/>
        <v/>
      </c>
      <c r="AO190" s="15" t="str">
        <f>IF(A190="","",VLOOKUP(A190,'Cons. P.A.'!A$14:AM$1350,37,0))</f>
        <v/>
      </c>
      <c r="AP190" s="80" t="str">
        <f t="shared" si="37"/>
        <v/>
      </c>
      <c r="AQ190" s="80" t="str">
        <f t="shared" si="38"/>
        <v/>
      </c>
      <c r="AR190" s="80" t="str">
        <f t="shared" si="39"/>
        <v/>
      </c>
      <c r="AS190" s="80" t="str">
        <f t="shared" si="40"/>
        <v/>
      </c>
    </row>
    <row r="191" spans="1:45" ht="33.75" customHeight="1">
      <c r="A191" s="88" t="str">
        <f t="shared" si="28"/>
        <v/>
      </c>
      <c r="B191" s="89" t="str">
        <f>IF(A191="","",VLOOKUP(A191,'Cons. P.A.'!A$14:W$1350,5,0))</f>
        <v/>
      </c>
      <c r="C191" s="14" t="str">
        <f>IF(A191="","",VLOOKUP(A191,'Cons. P.A.'!A$14:W$1350,6,0))</f>
        <v/>
      </c>
      <c r="D191" s="14" t="str">
        <f>IF(A191="","",VLOOKUP(A191,'Cons. P.A.'!A$14:W$1350,13,0))</f>
        <v/>
      </c>
      <c r="E191" s="14" t="str">
        <f>IF(A191="","",VLOOKUP(A191,'Cons. P.A.'!A$14:W$1350,12,0))</f>
        <v/>
      </c>
      <c r="F191" s="14" t="str">
        <f>IF(A191="","",VLOOKUP(A191,'Cons. P.A.'!A$14:AM$1350,25,0))</f>
        <v/>
      </c>
      <c r="G191" s="90" t="str">
        <f t="shared" si="29"/>
        <v/>
      </c>
      <c r="H191" s="91" t="str">
        <f>IF(A191="","",VLOOKUP(A191,'Cons. P.A.'!A$14:W$1350,14,0))</f>
        <v/>
      </c>
      <c r="I191" s="91" t="str">
        <f>IF(A191="","",VLOOKUP(A191,'Cons. P.A.'!A$14:AM$1350,26,0))</f>
        <v/>
      </c>
      <c r="J191" s="90" t="str">
        <f t="shared" si="30"/>
        <v/>
      </c>
      <c r="K191" s="14" t="str">
        <f>IF(A191="","",VLOOKUP(A191,'Cons. P.A.'!A$14:W$1350,16,0))</f>
        <v/>
      </c>
      <c r="L191" s="14" t="str">
        <f>IF(A191="","",VLOOKUP(A191,'Cons. P.A.'!A$14:W$1350,15,0))</f>
        <v/>
      </c>
      <c r="M191" s="14" t="str">
        <f>IF(A191="","",VLOOKUP(A191,'Cons. P.A.'!A$14:AM$1350,28,0))</f>
        <v/>
      </c>
      <c r="N191" s="90" t="str">
        <f t="shared" si="31"/>
        <v/>
      </c>
      <c r="O191" s="91" t="str">
        <f>IF(A191="","",VLOOKUP(A191,'Cons. P.A.'!A$14:W$1350,17,0))</f>
        <v/>
      </c>
      <c r="P191" s="91" t="str">
        <f>IF(A191="","",VLOOKUP(A191,'Cons. P.A.'!A$14:AM$1350,29,0))</f>
        <v/>
      </c>
      <c r="Q191" s="90" t="str">
        <f t="shared" si="32"/>
        <v/>
      </c>
      <c r="R191" s="14" t="str">
        <f>IF(A191="","",VLOOKUP(A191,'Cons. P.A.'!A$14:W$1350,19,0))</f>
        <v/>
      </c>
      <c r="S191" s="14" t="str">
        <f>IF(A191="","",VLOOKUP(A191,'Cons. P.A.'!A$14:W$1350,18,0))</f>
        <v/>
      </c>
      <c r="T191" s="14" t="str">
        <f>IF(A191="","",VLOOKUP(A191,'Cons. P.A.'!A$14:AM$1350,31,0))</f>
        <v/>
      </c>
      <c r="U191" s="90" t="str">
        <f t="shared" si="33"/>
        <v/>
      </c>
      <c r="V191" s="91" t="str">
        <f>IF(A191="","",VLOOKUP(A191,'Cons. P.A.'!A$14:W$1350,20,0))</f>
        <v/>
      </c>
      <c r="W191" s="91" t="str">
        <f>IF(A191="","",VLOOKUP(A191,'Cons. P.A.'!A$14:AM$1350,32,0))</f>
        <v/>
      </c>
      <c r="X191" s="90" t="str">
        <f t="shared" si="34"/>
        <v/>
      </c>
      <c r="Y191" s="14" t="str">
        <f>IF(A191="","",VLOOKUP(A191,'Cons. P.A.'!A$14:W$1350,22,0))</f>
        <v/>
      </c>
      <c r="Z191" s="14" t="str">
        <f>IF(A191="","",VLOOKUP(A191,'Cons. P.A.'!A$14:W$1350,21,0))</f>
        <v/>
      </c>
      <c r="AA191" s="14" t="str">
        <f>IF(A191="","",VLOOKUP(A191,'Cons. P.A.'!A$14:AM$1350,34,0))</f>
        <v/>
      </c>
      <c r="AB191" s="90" t="str">
        <f t="shared" si="35"/>
        <v/>
      </c>
      <c r="AC191" s="91" t="str">
        <f>IF(A191="","",VLOOKUP(A191,'Cons. P.A.'!A$14:W$1350,23,0))</f>
        <v/>
      </c>
      <c r="AD191" s="91" t="str">
        <f>IF(A191="","",VLOOKUP(A191,'Cons. P.A.'!A$14:AM$1350,35,0))</f>
        <v/>
      </c>
      <c r="AE191" s="90" t="str">
        <f t="shared" si="36"/>
        <v/>
      </c>
      <c r="AO191" s="15" t="str">
        <f>IF(A191="","",VLOOKUP(A191,'Cons. P.A.'!A$14:AM$1350,37,0))</f>
        <v/>
      </c>
      <c r="AP191" s="80" t="str">
        <f t="shared" si="37"/>
        <v/>
      </c>
      <c r="AQ191" s="80" t="str">
        <f t="shared" si="38"/>
        <v/>
      </c>
      <c r="AR191" s="80" t="str">
        <f t="shared" si="39"/>
        <v/>
      </c>
      <c r="AS191" s="80" t="str">
        <f t="shared" si="40"/>
        <v/>
      </c>
    </row>
    <row r="192" spans="1:45" ht="33.75" customHeight="1">
      <c r="A192" s="88" t="str">
        <f t="shared" si="28"/>
        <v/>
      </c>
      <c r="B192" s="89" t="str">
        <f>IF(A192="","",VLOOKUP(A192,'Cons. P.A.'!A$14:W$1350,5,0))</f>
        <v/>
      </c>
      <c r="C192" s="14" t="str">
        <f>IF(A192="","",VLOOKUP(A192,'Cons. P.A.'!A$14:W$1350,6,0))</f>
        <v/>
      </c>
      <c r="D192" s="14" t="str">
        <f>IF(A192="","",VLOOKUP(A192,'Cons. P.A.'!A$14:W$1350,13,0))</f>
        <v/>
      </c>
      <c r="E192" s="14" t="str">
        <f>IF(A192="","",VLOOKUP(A192,'Cons. P.A.'!A$14:W$1350,12,0))</f>
        <v/>
      </c>
      <c r="F192" s="14" t="str">
        <f>IF(A192="","",VLOOKUP(A192,'Cons. P.A.'!A$14:AM$1350,25,0))</f>
        <v/>
      </c>
      <c r="G192" s="90" t="str">
        <f t="shared" si="29"/>
        <v/>
      </c>
      <c r="H192" s="91" t="str">
        <f>IF(A192="","",VLOOKUP(A192,'Cons. P.A.'!A$14:W$1350,14,0))</f>
        <v/>
      </c>
      <c r="I192" s="91" t="str">
        <f>IF(A192="","",VLOOKUP(A192,'Cons. P.A.'!A$14:AM$1350,26,0))</f>
        <v/>
      </c>
      <c r="J192" s="90" t="str">
        <f t="shared" si="30"/>
        <v/>
      </c>
      <c r="K192" s="14" t="str">
        <f>IF(A192="","",VLOOKUP(A192,'Cons. P.A.'!A$14:W$1350,16,0))</f>
        <v/>
      </c>
      <c r="L192" s="14" t="str">
        <f>IF(A192="","",VLOOKUP(A192,'Cons. P.A.'!A$14:W$1350,15,0))</f>
        <v/>
      </c>
      <c r="M192" s="14" t="str">
        <f>IF(A192="","",VLOOKUP(A192,'Cons. P.A.'!A$14:AM$1350,28,0))</f>
        <v/>
      </c>
      <c r="N192" s="90" t="str">
        <f t="shared" si="31"/>
        <v/>
      </c>
      <c r="O192" s="91" t="str">
        <f>IF(A192="","",VLOOKUP(A192,'Cons. P.A.'!A$14:W$1350,17,0))</f>
        <v/>
      </c>
      <c r="P192" s="91" t="str">
        <f>IF(A192="","",VLOOKUP(A192,'Cons. P.A.'!A$14:AM$1350,29,0))</f>
        <v/>
      </c>
      <c r="Q192" s="90" t="str">
        <f t="shared" si="32"/>
        <v/>
      </c>
      <c r="R192" s="14" t="str">
        <f>IF(A192="","",VLOOKUP(A192,'Cons. P.A.'!A$14:W$1350,19,0))</f>
        <v/>
      </c>
      <c r="S192" s="14" t="str">
        <f>IF(A192="","",VLOOKUP(A192,'Cons. P.A.'!A$14:W$1350,18,0))</f>
        <v/>
      </c>
      <c r="T192" s="14" t="str">
        <f>IF(A192="","",VLOOKUP(A192,'Cons. P.A.'!A$14:AM$1350,31,0))</f>
        <v/>
      </c>
      <c r="U192" s="90" t="str">
        <f t="shared" si="33"/>
        <v/>
      </c>
      <c r="V192" s="91" t="str">
        <f>IF(A192="","",VLOOKUP(A192,'Cons. P.A.'!A$14:W$1350,20,0))</f>
        <v/>
      </c>
      <c r="W192" s="91" t="str">
        <f>IF(A192="","",VLOOKUP(A192,'Cons. P.A.'!A$14:AM$1350,32,0))</f>
        <v/>
      </c>
      <c r="X192" s="90" t="str">
        <f t="shared" si="34"/>
        <v/>
      </c>
      <c r="Y192" s="14" t="str">
        <f>IF(A192="","",VLOOKUP(A192,'Cons. P.A.'!A$14:W$1350,22,0))</f>
        <v/>
      </c>
      <c r="Z192" s="14" t="str">
        <f>IF(A192="","",VLOOKUP(A192,'Cons. P.A.'!A$14:W$1350,21,0))</f>
        <v/>
      </c>
      <c r="AA192" s="14" t="str">
        <f>IF(A192="","",VLOOKUP(A192,'Cons. P.A.'!A$14:AM$1350,34,0))</f>
        <v/>
      </c>
      <c r="AB192" s="90" t="str">
        <f t="shared" si="35"/>
        <v/>
      </c>
      <c r="AC192" s="91" t="str">
        <f>IF(A192="","",VLOOKUP(A192,'Cons. P.A.'!A$14:W$1350,23,0))</f>
        <v/>
      </c>
      <c r="AD192" s="91" t="str">
        <f>IF(A192="","",VLOOKUP(A192,'Cons. P.A.'!A$14:AM$1350,35,0))</f>
        <v/>
      </c>
      <c r="AE192" s="90" t="str">
        <f t="shared" si="36"/>
        <v/>
      </c>
      <c r="AO192" s="15" t="str">
        <f>IF(A192="","",VLOOKUP(A192,'Cons. P.A.'!A$14:AM$1350,37,0))</f>
        <v/>
      </c>
      <c r="AP192" s="80" t="str">
        <f t="shared" si="37"/>
        <v/>
      </c>
      <c r="AQ192" s="80" t="str">
        <f t="shared" si="38"/>
        <v/>
      </c>
      <c r="AR192" s="80" t="str">
        <f t="shared" si="39"/>
        <v/>
      </c>
      <c r="AS192" s="80" t="str">
        <f t="shared" si="40"/>
        <v/>
      </c>
    </row>
    <row r="193" spans="1:45" ht="33.75" customHeight="1">
      <c r="A193" s="88" t="str">
        <f t="shared" si="28"/>
        <v/>
      </c>
      <c r="B193" s="89" t="str">
        <f>IF(A193="","",VLOOKUP(A193,'Cons. P.A.'!A$14:W$1350,5,0))</f>
        <v/>
      </c>
      <c r="C193" s="14" t="str">
        <f>IF(A193="","",VLOOKUP(A193,'Cons. P.A.'!A$14:W$1350,6,0))</f>
        <v/>
      </c>
      <c r="D193" s="14" t="str">
        <f>IF(A193="","",VLOOKUP(A193,'Cons. P.A.'!A$14:W$1350,13,0))</f>
        <v/>
      </c>
      <c r="E193" s="14" t="str">
        <f>IF(A193="","",VLOOKUP(A193,'Cons. P.A.'!A$14:W$1350,12,0))</f>
        <v/>
      </c>
      <c r="F193" s="14" t="str">
        <f>IF(A193="","",VLOOKUP(A193,'Cons. P.A.'!A$14:AM$1350,25,0))</f>
        <v/>
      </c>
      <c r="G193" s="90" t="str">
        <f t="shared" si="29"/>
        <v/>
      </c>
      <c r="H193" s="91" t="str">
        <f>IF(A193="","",VLOOKUP(A193,'Cons. P.A.'!A$14:W$1350,14,0))</f>
        <v/>
      </c>
      <c r="I193" s="91" t="str">
        <f>IF(A193="","",VLOOKUP(A193,'Cons. P.A.'!A$14:AM$1350,26,0))</f>
        <v/>
      </c>
      <c r="J193" s="90" t="str">
        <f t="shared" si="30"/>
        <v/>
      </c>
      <c r="K193" s="14" t="str">
        <f>IF(A193="","",VLOOKUP(A193,'Cons. P.A.'!A$14:W$1350,16,0))</f>
        <v/>
      </c>
      <c r="L193" s="14" t="str">
        <f>IF(A193="","",VLOOKUP(A193,'Cons. P.A.'!A$14:W$1350,15,0))</f>
        <v/>
      </c>
      <c r="M193" s="14" t="str">
        <f>IF(A193="","",VLOOKUP(A193,'Cons. P.A.'!A$14:AM$1350,28,0))</f>
        <v/>
      </c>
      <c r="N193" s="90" t="str">
        <f t="shared" si="31"/>
        <v/>
      </c>
      <c r="O193" s="91" t="str">
        <f>IF(A193="","",VLOOKUP(A193,'Cons. P.A.'!A$14:W$1350,17,0))</f>
        <v/>
      </c>
      <c r="P193" s="91" t="str">
        <f>IF(A193="","",VLOOKUP(A193,'Cons. P.A.'!A$14:AM$1350,29,0))</f>
        <v/>
      </c>
      <c r="Q193" s="90" t="str">
        <f t="shared" si="32"/>
        <v/>
      </c>
      <c r="R193" s="14" t="str">
        <f>IF(A193="","",VLOOKUP(A193,'Cons. P.A.'!A$14:W$1350,19,0))</f>
        <v/>
      </c>
      <c r="S193" s="14" t="str">
        <f>IF(A193="","",VLOOKUP(A193,'Cons. P.A.'!A$14:W$1350,18,0))</f>
        <v/>
      </c>
      <c r="T193" s="14" t="str">
        <f>IF(A193="","",VLOOKUP(A193,'Cons. P.A.'!A$14:AM$1350,31,0))</f>
        <v/>
      </c>
      <c r="U193" s="90" t="str">
        <f t="shared" si="33"/>
        <v/>
      </c>
      <c r="V193" s="91" t="str">
        <f>IF(A193="","",VLOOKUP(A193,'Cons. P.A.'!A$14:W$1350,20,0))</f>
        <v/>
      </c>
      <c r="W193" s="91" t="str">
        <f>IF(A193="","",VLOOKUP(A193,'Cons. P.A.'!A$14:AM$1350,32,0))</f>
        <v/>
      </c>
      <c r="X193" s="90" t="str">
        <f t="shared" si="34"/>
        <v/>
      </c>
      <c r="Y193" s="14" t="str">
        <f>IF(A193="","",VLOOKUP(A193,'Cons. P.A.'!A$14:W$1350,22,0))</f>
        <v/>
      </c>
      <c r="Z193" s="14" t="str">
        <f>IF(A193="","",VLOOKUP(A193,'Cons. P.A.'!A$14:W$1350,21,0))</f>
        <v/>
      </c>
      <c r="AA193" s="14" t="str">
        <f>IF(A193="","",VLOOKUP(A193,'Cons. P.A.'!A$14:AM$1350,34,0))</f>
        <v/>
      </c>
      <c r="AB193" s="90" t="str">
        <f t="shared" si="35"/>
        <v/>
      </c>
      <c r="AC193" s="91" t="str">
        <f>IF(A193="","",VLOOKUP(A193,'Cons. P.A.'!A$14:W$1350,23,0))</f>
        <v/>
      </c>
      <c r="AD193" s="91" t="str">
        <f>IF(A193="","",VLOOKUP(A193,'Cons. P.A.'!A$14:AM$1350,35,0))</f>
        <v/>
      </c>
      <c r="AE193" s="90" t="str">
        <f t="shared" si="36"/>
        <v/>
      </c>
      <c r="AO193" s="15" t="str">
        <f>IF(A193="","",VLOOKUP(A193,'Cons. P.A.'!A$14:AM$1350,37,0))</f>
        <v/>
      </c>
      <c r="AP193" s="80" t="str">
        <f t="shared" si="37"/>
        <v/>
      </c>
      <c r="AQ193" s="80" t="str">
        <f t="shared" si="38"/>
        <v/>
      </c>
      <c r="AR193" s="80" t="str">
        <f t="shared" si="39"/>
        <v/>
      </c>
      <c r="AS193" s="80" t="str">
        <f t="shared" si="40"/>
        <v/>
      </c>
    </row>
    <row r="194" spans="1:45" ht="33.75" customHeight="1">
      <c r="A194" s="88" t="str">
        <f t="shared" si="28"/>
        <v/>
      </c>
      <c r="B194" s="89" t="str">
        <f>IF(A194="","",VLOOKUP(A194,'Cons. P.A.'!A$14:W$1350,5,0))</f>
        <v/>
      </c>
      <c r="C194" s="14" t="str">
        <f>IF(A194="","",VLOOKUP(A194,'Cons. P.A.'!A$14:W$1350,6,0))</f>
        <v/>
      </c>
      <c r="D194" s="14" t="str">
        <f>IF(A194="","",VLOOKUP(A194,'Cons. P.A.'!A$14:W$1350,13,0))</f>
        <v/>
      </c>
      <c r="E194" s="14" t="str">
        <f>IF(A194="","",VLOOKUP(A194,'Cons. P.A.'!A$14:W$1350,12,0))</f>
        <v/>
      </c>
      <c r="F194" s="14" t="str">
        <f>IF(A194="","",VLOOKUP(A194,'Cons. P.A.'!A$14:AM$1350,25,0))</f>
        <v/>
      </c>
      <c r="G194" s="90" t="str">
        <f t="shared" si="29"/>
        <v/>
      </c>
      <c r="H194" s="91" t="str">
        <f>IF(A194="","",VLOOKUP(A194,'Cons. P.A.'!A$14:W$1350,14,0))</f>
        <v/>
      </c>
      <c r="I194" s="91" t="str">
        <f>IF(A194="","",VLOOKUP(A194,'Cons. P.A.'!A$14:AM$1350,26,0))</f>
        <v/>
      </c>
      <c r="J194" s="90" t="str">
        <f t="shared" si="30"/>
        <v/>
      </c>
      <c r="K194" s="14" t="str">
        <f>IF(A194="","",VLOOKUP(A194,'Cons. P.A.'!A$14:W$1350,16,0))</f>
        <v/>
      </c>
      <c r="L194" s="14" t="str">
        <f>IF(A194="","",VLOOKUP(A194,'Cons. P.A.'!A$14:W$1350,15,0))</f>
        <v/>
      </c>
      <c r="M194" s="14" t="str">
        <f>IF(A194="","",VLOOKUP(A194,'Cons. P.A.'!A$14:AM$1350,28,0))</f>
        <v/>
      </c>
      <c r="N194" s="90" t="str">
        <f t="shared" si="31"/>
        <v/>
      </c>
      <c r="O194" s="91" t="str">
        <f>IF(A194="","",VLOOKUP(A194,'Cons. P.A.'!A$14:W$1350,17,0))</f>
        <v/>
      </c>
      <c r="P194" s="91" t="str">
        <f>IF(A194="","",VLOOKUP(A194,'Cons. P.A.'!A$14:AM$1350,29,0))</f>
        <v/>
      </c>
      <c r="Q194" s="90" t="str">
        <f t="shared" si="32"/>
        <v/>
      </c>
      <c r="R194" s="14" t="str">
        <f>IF(A194="","",VLOOKUP(A194,'Cons. P.A.'!A$14:W$1350,19,0))</f>
        <v/>
      </c>
      <c r="S194" s="14" t="str">
        <f>IF(A194="","",VLOOKUP(A194,'Cons. P.A.'!A$14:W$1350,18,0))</f>
        <v/>
      </c>
      <c r="T194" s="14" t="str">
        <f>IF(A194="","",VLOOKUP(A194,'Cons. P.A.'!A$14:AM$1350,31,0))</f>
        <v/>
      </c>
      <c r="U194" s="90" t="str">
        <f t="shared" si="33"/>
        <v/>
      </c>
      <c r="V194" s="91" t="str">
        <f>IF(A194="","",VLOOKUP(A194,'Cons. P.A.'!A$14:W$1350,20,0))</f>
        <v/>
      </c>
      <c r="W194" s="91" t="str">
        <f>IF(A194="","",VLOOKUP(A194,'Cons. P.A.'!A$14:AM$1350,32,0))</f>
        <v/>
      </c>
      <c r="X194" s="90" t="str">
        <f t="shared" si="34"/>
        <v/>
      </c>
      <c r="Y194" s="14" t="str">
        <f>IF(A194="","",VLOOKUP(A194,'Cons. P.A.'!A$14:W$1350,22,0))</f>
        <v/>
      </c>
      <c r="Z194" s="14" t="str">
        <f>IF(A194="","",VLOOKUP(A194,'Cons. P.A.'!A$14:W$1350,21,0))</f>
        <v/>
      </c>
      <c r="AA194" s="14" t="str">
        <f>IF(A194="","",VLOOKUP(A194,'Cons. P.A.'!A$14:AM$1350,34,0))</f>
        <v/>
      </c>
      <c r="AB194" s="90" t="str">
        <f t="shared" si="35"/>
        <v/>
      </c>
      <c r="AC194" s="91" t="str">
        <f>IF(A194="","",VLOOKUP(A194,'Cons. P.A.'!A$14:W$1350,23,0))</f>
        <v/>
      </c>
      <c r="AD194" s="91" t="str">
        <f>IF(A194="","",VLOOKUP(A194,'Cons. P.A.'!A$14:AM$1350,35,0))</f>
        <v/>
      </c>
      <c r="AE194" s="90" t="str">
        <f t="shared" si="36"/>
        <v/>
      </c>
      <c r="AO194" s="15" t="str">
        <f>IF(A194="","",VLOOKUP(A194,'Cons. P.A.'!A$14:AM$1350,37,0))</f>
        <v/>
      </c>
      <c r="AP194" s="80" t="str">
        <f t="shared" si="37"/>
        <v/>
      </c>
      <c r="AQ194" s="80" t="str">
        <f t="shared" si="38"/>
        <v/>
      </c>
      <c r="AR194" s="80" t="str">
        <f t="shared" si="39"/>
        <v/>
      </c>
      <c r="AS194" s="80" t="str">
        <f t="shared" si="40"/>
        <v/>
      </c>
    </row>
    <row r="195" spans="1:45" ht="33.75" customHeight="1">
      <c r="A195" s="88" t="str">
        <f t="shared" si="28"/>
        <v/>
      </c>
      <c r="B195" s="89" t="str">
        <f>IF(A195="","",VLOOKUP(A195,'Cons. P.A.'!A$14:W$1350,5,0))</f>
        <v/>
      </c>
      <c r="C195" s="14" t="str">
        <f>IF(A195="","",VLOOKUP(A195,'Cons. P.A.'!A$14:W$1350,6,0))</f>
        <v/>
      </c>
      <c r="D195" s="14" t="str">
        <f>IF(A195="","",VLOOKUP(A195,'Cons. P.A.'!A$14:W$1350,13,0))</f>
        <v/>
      </c>
      <c r="E195" s="14" t="str">
        <f>IF(A195="","",VLOOKUP(A195,'Cons. P.A.'!A$14:W$1350,12,0))</f>
        <v/>
      </c>
      <c r="F195" s="14" t="str">
        <f>IF(A195="","",VLOOKUP(A195,'Cons. P.A.'!A$14:AM$1350,25,0))</f>
        <v/>
      </c>
      <c r="G195" s="90" t="str">
        <f t="shared" si="29"/>
        <v/>
      </c>
      <c r="H195" s="91" t="str">
        <f>IF(A195="","",VLOOKUP(A195,'Cons. P.A.'!A$14:W$1350,14,0))</f>
        <v/>
      </c>
      <c r="I195" s="91" t="str">
        <f>IF(A195="","",VLOOKUP(A195,'Cons. P.A.'!A$14:AM$1350,26,0))</f>
        <v/>
      </c>
      <c r="J195" s="90" t="str">
        <f t="shared" si="30"/>
        <v/>
      </c>
      <c r="K195" s="14" t="str">
        <f>IF(A195="","",VLOOKUP(A195,'Cons. P.A.'!A$14:W$1350,16,0))</f>
        <v/>
      </c>
      <c r="L195" s="14" t="str">
        <f>IF(A195="","",VLOOKUP(A195,'Cons. P.A.'!A$14:W$1350,15,0))</f>
        <v/>
      </c>
      <c r="M195" s="14" t="str">
        <f>IF(A195="","",VLOOKUP(A195,'Cons. P.A.'!A$14:AM$1350,28,0))</f>
        <v/>
      </c>
      <c r="N195" s="90" t="str">
        <f t="shared" si="31"/>
        <v/>
      </c>
      <c r="O195" s="91" t="str">
        <f>IF(A195="","",VLOOKUP(A195,'Cons. P.A.'!A$14:W$1350,17,0))</f>
        <v/>
      </c>
      <c r="P195" s="91" t="str">
        <f>IF(A195="","",VLOOKUP(A195,'Cons. P.A.'!A$14:AM$1350,29,0))</f>
        <v/>
      </c>
      <c r="Q195" s="90" t="str">
        <f t="shared" si="32"/>
        <v/>
      </c>
      <c r="R195" s="14" t="str">
        <f>IF(A195="","",VLOOKUP(A195,'Cons. P.A.'!A$14:W$1350,19,0))</f>
        <v/>
      </c>
      <c r="S195" s="14" t="str">
        <f>IF(A195="","",VLOOKUP(A195,'Cons. P.A.'!A$14:W$1350,18,0))</f>
        <v/>
      </c>
      <c r="T195" s="14" t="str">
        <f>IF(A195="","",VLOOKUP(A195,'Cons. P.A.'!A$14:AM$1350,31,0))</f>
        <v/>
      </c>
      <c r="U195" s="90" t="str">
        <f t="shared" si="33"/>
        <v/>
      </c>
      <c r="V195" s="91" t="str">
        <f>IF(A195="","",VLOOKUP(A195,'Cons. P.A.'!A$14:W$1350,20,0))</f>
        <v/>
      </c>
      <c r="W195" s="91" t="str">
        <f>IF(A195="","",VLOOKUP(A195,'Cons. P.A.'!A$14:AM$1350,32,0))</f>
        <v/>
      </c>
      <c r="X195" s="90" t="str">
        <f t="shared" si="34"/>
        <v/>
      </c>
      <c r="Y195" s="14" t="str">
        <f>IF(A195="","",VLOOKUP(A195,'Cons. P.A.'!A$14:W$1350,22,0))</f>
        <v/>
      </c>
      <c r="Z195" s="14" t="str">
        <f>IF(A195="","",VLOOKUP(A195,'Cons. P.A.'!A$14:W$1350,21,0))</f>
        <v/>
      </c>
      <c r="AA195" s="14" t="str">
        <f>IF(A195="","",VLOOKUP(A195,'Cons. P.A.'!A$14:AM$1350,34,0))</f>
        <v/>
      </c>
      <c r="AB195" s="90" t="str">
        <f t="shared" si="35"/>
        <v/>
      </c>
      <c r="AC195" s="91" t="str">
        <f>IF(A195="","",VLOOKUP(A195,'Cons. P.A.'!A$14:W$1350,23,0))</f>
        <v/>
      </c>
      <c r="AD195" s="91" t="str">
        <f>IF(A195="","",VLOOKUP(A195,'Cons. P.A.'!A$14:AM$1350,35,0))</f>
        <v/>
      </c>
      <c r="AE195" s="90" t="str">
        <f t="shared" si="36"/>
        <v/>
      </c>
      <c r="AO195" s="15" t="str">
        <f>IF(A195="","",VLOOKUP(A195,'Cons. P.A.'!A$14:AM$1350,37,0))</f>
        <v/>
      </c>
      <c r="AP195" s="80" t="str">
        <f t="shared" si="37"/>
        <v/>
      </c>
      <c r="AQ195" s="80" t="str">
        <f t="shared" si="38"/>
        <v/>
      </c>
      <c r="AR195" s="80" t="str">
        <f t="shared" si="39"/>
        <v/>
      </c>
      <c r="AS195" s="80" t="str">
        <f t="shared" si="40"/>
        <v/>
      </c>
    </row>
    <row r="196" spans="1:45" ht="33.75" customHeight="1">
      <c r="A196" s="88" t="str">
        <f t="shared" si="28"/>
        <v/>
      </c>
      <c r="B196" s="89" t="str">
        <f>IF(A196="","",VLOOKUP(A196,'Cons. P.A.'!A$14:W$1350,5,0))</f>
        <v/>
      </c>
      <c r="C196" s="14" t="str">
        <f>IF(A196="","",VLOOKUP(A196,'Cons. P.A.'!A$14:W$1350,6,0))</f>
        <v/>
      </c>
      <c r="D196" s="14" t="str">
        <f>IF(A196="","",VLOOKUP(A196,'Cons. P.A.'!A$14:W$1350,13,0))</f>
        <v/>
      </c>
      <c r="E196" s="14" t="str">
        <f>IF(A196="","",VLOOKUP(A196,'Cons. P.A.'!A$14:W$1350,12,0))</f>
        <v/>
      </c>
      <c r="F196" s="14" t="str">
        <f>IF(A196="","",VLOOKUP(A196,'Cons. P.A.'!A$14:AM$1350,25,0))</f>
        <v/>
      </c>
      <c r="G196" s="90" t="str">
        <f t="shared" si="29"/>
        <v/>
      </c>
      <c r="H196" s="91" t="str">
        <f>IF(A196="","",VLOOKUP(A196,'Cons. P.A.'!A$14:W$1350,14,0))</f>
        <v/>
      </c>
      <c r="I196" s="91" t="str">
        <f>IF(A196="","",VLOOKUP(A196,'Cons. P.A.'!A$14:AM$1350,26,0))</f>
        <v/>
      </c>
      <c r="J196" s="90" t="str">
        <f t="shared" si="30"/>
        <v/>
      </c>
      <c r="K196" s="14" t="str">
        <f>IF(A196="","",VLOOKUP(A196,'Cons. P.A.'!A$14:W$1350,16,0))</f>
        <v/>
      </c>
      <c r="L196" s="14" t="str">
        <f>IF(A196="","",VLOOKUP(A196,'Cons. P.A.'!A$14:W$1350,15,0))</f>
        <v/>
      </c>
      <c r="M196" s="14" t="str">
        <f>IF(A196="","",VLOOKUP(A196,'Cons. P.A.'!A$14:AM$1350,28,0))</f>
        <v/>
      </c>
      <c r="N196" s="90" t="str">
        <f t="shared" si="31"/>
        <v/>
      </c>
      <c r="O196" s="91" t="str">
        <f>IF(A196="","",VLOOKUP(A196,'Cons. P.A.'!A$14:W$1350,17,0))</f>
        <v/>
      </c>
      <c r="P196" s="91" t="str">
        <f>IF(A196="","",VLOOKUP(A196,'Cons. P.A.'!A$14:AM$1350,29,0))</f>
        <v/>
      </c>
      <c r="Q196" s="90" t="str">
        <f t="shared" si="32"/>
        <v/>
      </c>
      <c r="R196" s="14" t="str">
        <f>IF(A196="","",VLOOKUP(A196,'Cons. P.A.'!A$14:W$1350,19,0))</f>
        <v/>
      </c>
      <c r="S196" s="14" t="str">
        <f>IF(A196="","",VLOOKUP(A196,'Cons. P.A.'!A$14:W$1350,18,0))</f>
        <v/>
      </c>
      <c r="T196" s="14" t="str">
        <f>IF(A196="","",VLOOKUP(A196,'Cons. P.A.'!A$14:AM$1350,31,0))</f>
        <v/>
      </c>
      <c r="U196" s="90" t="str">
        <f t="shared" si="33"/>
        <v/>
      </c>
      <c r="V196" s="91" t="str">
        <f>IF(A196="","",VLOOKUP(A196,'Cons. P.A.'!A$14:W$1350,20,0))</f>
        <v/>
      </c>
      <c r="W196" s="91" t="str">
        <f>IF(A196="","",VLOOKUP(A196,'Cons. P.A.'!A$14:AM$1350,32,0))</f>
        <v/>
      </c>
      <c r="X196" s="90" t="str">
        <f t="shared" si="34"/>
        <v/>
      </c>
      <c r="Y196" s="14" t="str">
        <f>IF(A196="","",VLOOKUP(A196,'Cons. P.A.'!A$14:W$1350,22,0))</f>
        <v/>
      </c>
      <c r="Z196" s="14" t="str">
        <f>IF(A196="","",VLOOKUP(A196,'Cons. P.A.'!A$14:W$1350,21,0))</f>
        <v/>
      </c>
      <c r="AA196" s="14" t="str">
        <f>IF(A196="","",VLOOKUP(A196,'Cons. P.A.'!A$14:AM$1350,34,0))</f>
        <v/>
      </c>
      <c r="AB196" s="90" t="str">
        <f t="shared" si="35"/>
        <v/>
      </c>
      <c r="AC196" s="91" t="str">
        <f>IF(A196="","",VLOOKUP(A196,'Cons. P.A.'!A$14:W$1350,23,0))</f>
        <v/>
      </c>
      <c r="AD196" s="91" t="str">
        <f>IF(A196="","",VLOOKUP(A196,'Cons. P.A.'!A$14:AM$1350,35,0))</f>
        <v/>
      </c>
      <c r="AE196" s="90" t="str">
        <f t="shared" si="36"/>
        <v/>
      </c>
      <c r="AO196" s="15" t="str">
        <f>IF(A196="","",VLOOKUP(A196,'Cons. P.A.'!A$14:AM$1350,37,0))</f>
        <v/>
      </c>
      <c r="AP196" s="80" t="str">
        <f t="shared" si="37"/>
        <v/>
      </c>
      <c r="AQ196" s="80" t="str">
        <f t="shared" si="38"/>
        <v/>
      </c>
      <c r="AR196" s="80" t="str">
        <f t="shared" si="39"/>
        <v/>
      </c>
      <c r="AS196" s="80" t="str">
        <f t="shared" si="40"/>
        <v/>
      </c>
    </row>
    <row r="197" spans="1:45" ht="33.75" customHeight="1">
      <c r="A197" s="88" t="str">
        <f t="shared" si="28"/>
        <v/>
      </c>
      <c r="B197" s="89" t="str">
        <f>IF(A197="","",VLOOKUP(A197,'Cons. P.A.'!A$14:W$1350,5,0))</f>
        <v/>
      </c>
      <c r="C197" s="14" t="str">
        <f>IF(A197="","",VLOOKUP(A197,'Cons. P.A.'!A$14:W$1350,6,0))</f>
        <v/>
      </c>
      <c r="D197" s="14" t="str">
        <f>IF(A197="","",VLOOKUP(A197,'Cons. P.A.'!A$14:W$1350,13,0))</f>
        <v/>
      </c>
      <c r="E197" s="14" t="str">
        <f>IF(A197="","",VLOOKUP(A197,'Cons. P.A.'!A$14:W$1350,12,0))</f>
        <v/>
      </c>
      <c r="F197" s="14" t="str">
        <f>IF(A197="","",VLOOKUP(A197,'Cons. P.A.'!A$14:AM$1350,25,0))</f>
        <v/>
      </c>
      <c r="G197" s="90" t="str">
        <f t="shared" si="29"/>
        <v/>
      </c>
      <c r="H197" s="91" t="str">
        <f>IF(A197="","",VLOOKUP(A197,'Cons. P.A.'!A$14:W$1350,14,0))</f>
        <v/>
      </c>
      <c r="I197" s="91" t="str">
        <f>IF(A197="","",VLOOKUP(A197,'Cons. P.A.'!A$14:AM$1350,26,0))</f>
        <v/>
      </c>
      <c r="J197" s="90" t="str">
        <f t="shared" si="30"/>
        <v/>
      </c>
      <c r="K197" s="14" t="str">
        <f>IF(A197="","",VLOOKUP(A197,'Cons. P.A.'!A$14:W$1350,16,0))</f>
        <v/>
      </c>
      <c r="L197" s="14" t="str">
        <f>IF(A197="","",VLOOKUP(A197,'Cons. P.A.'!A$14:W$1350,15,0))</f>
        <v/>
      </c>
      <c r="M197" s="14" t="str">
        <f>IF(A197="","",VLOOKUP(A197,'Cons. P.A.'!A$14:AM$1350,28,0))</f>
        <v/>
      </c>
      <c r="N197" s="90" t="str">
        <f t="shared" si="31"/>
        <v/>
      </c>
      <c r="O197" s="91" t="str">
        <f>IF(A197="","",VLOOKUP(A197,'Cons. P.A.'!A$14:W$1350,17,0))</f>
        <v/>
      </c>
      <c r="P197" s="91" t="str">
        <f>IF(A197="","",VLOOKUP(A197,'Cons. P.A.'!A$14:AM$1350,29,0))</f>
        <v/>
      </c>
      <c r="Q197" s="90" t="str">
        <f t="shared" si="32"/>
        <v/>
      </c>
      <c r="R197" s="14" t="str">
        <f>IF(A197="","",VLOOKUP(A197,'Cons. P.A.'!A$14:W$1350,19,0))</f>
        <v/>
      </c>
      <c r="S197" s="14" t="str">
        <f>IF(A197="","",VLOOKUP(A197,'Cons. P.A.'!A$14:W$1350,18,0))</f>
        <v/>
      </c>
      <c r="T197" s="14" t="str">
        <f>IF(A197="","",VLOOKUP(A197,'Cons. P.A.'!A$14:AM$1350,31,0))</f>
        <v/>
      </c>
      <c r="U197" s="90" t="str">
        <f t="shared" si="33"/>
        <v/>
      </c>
      <c r="V197" s="91" t="str">
        <f>IF(A197="","",VLOOKUP(A197,'Cons. P.A.'!A$14:W$1350,20,0))</f>
        <v/>
      </c>
      <c r="W197" s="91" t="str">
        <f>IF(A197="","",VLOOKUP(A197,'Cons. P.A.'!A$14:AM$1350,32,0))</f>
        <v/>
      </c>
      <c r="X197" s="90" t="str">
        <f t="shared" si="34"/>
        <v/>
      </c>
      <c r="Y197" s="14" t="str">
        <f>IF(A197="","",VLOOKUP(A197,'Cons. P.A.'!A$14:W$1350,22,0))</f>
        <v/>
      </c>
      <c r="Z197" s="14" t="str">
        <f>IF(A197="","",VLOOKUP(A197,'Cons. P.A.'!A$14:W$1350,21,0))</f>
        <v/>
      </c>
      <c r="AA197" s="14" t="str">
        <f>IF(A197="","",VLOOKUP(A197,'Cons. P.A.'!A$14:AM$1350,34,0))</f>
        <v/>
      </c>
      <c r="AB197" s="90" t="str">
        <f t="shared" si="35"/>
        <v/>
      </c>
      <c r="AC197" s="91" t="str">
        <f>IF(A197="","",VLOOKUP(A197,'Cons. P.A.'!A$14:W$1350,23,0))</f>
        <v/>
      </c>
      <c r="AD197" s="91" t="str">
        <f>IF(A197="","",VLOOKUP(A197,'Cons. P.A.'!A$14:AM$1350,35,0))</f>
        <v/>
      </c>
      <c r="AE197" s="90" t="str">
        <f t="shared" si="36"/>
        <v/>
      </c>
      <c r="AO197" s="15" t="str">
        <f>IF(A197="","",VLOOKUP(A197,'Cons. P.A.'!A$14:AM$1350,37,0))</f>
        <v/>
      </c>
      <c r="AP197" s="80" t="str">
        <f t="shared" si="37"/>
        <v/>
      </c>
      <c r="AQ197" s="80" t="str">
        <f t="shared" si="38"/>
        <v/>
      </c>
      <c r="AR197" s="80" t="str">
        <f t="shared" si="39"/>
        <v/>
      </c>
      <c r="AS197" s="80" t="str">
        <f t="shared" si="40"/>
        <v/>
      </c>
    </row>
    <row r="198" spans="1:45" ht="33.75" customHeight="1">
      <c r="A198" s="88" t="str">
        <f t="shared" si="28"/>
        <v/>
      </c>
      <c r="B198" s="89" t="str">
        <f>IF(A198="","",VLOOKUP(A198,'Cons. P.A.'!A$14:W$1350,5,0))</f>
        <v/>
      </c>
      <c r="C198" s="14" t="str">
        <f>IF(A198="","",VLOOKUP(A198,'Cons. P.A.'!A$14:W$1350,6,0))</f>
        <v/>
      </c>
      <c r="D198" s="14" t="str">
        <f>IF(A198="","",VLOOKUP(A198,'Cons. P.A.'!A$14:W$1350,13,0))</f>
        <v/>
      </c>
      <c r="E198" s="14" t="str">
        <f>IF(A198="","",VLOOKUP(A198,'Cons. P.A.'!A$14:W$1350,12,0))</f>
        <v/>
      </c>
      <c r="F198" s="14" t="str">
        <f>IF(A198="","",VLOOKUP(A198,'Cons. P.A.'!A$14:AM$1350,25,0))</f>
        <v/>
      </c>
      <c r="G198" s="90" t="str">
        <f t="shared" si="29"/>
        <v/>
      </c>
      <c r="H198" s="91" t="str">
        <f>IF(A198="","",VLOOKUP(A198,'Cons. P.A.'!A$14:W$1350,14,0))</f>
        <v/>
      </c>
      <c r="I198" s="91" t="str">
        <f>IF(A198="","",VLOOKUP(A198,'Cons. P.A.'!A$14:AM$1350,26,0))</f>
        <v/>
      </c>
      <c r="J198" s="90" t="str">
        <f t="shared" si="30"/>
        <v/>
      </c>
      <c r="K198" s="14" t="str">
        <f>IF(A198="","",VLOOKUP(A198,'Cons. P.A.'!A$14:W$1350,16,0))</f>
        <v/>
      </c>
      <c r="L198" s="14" t="str">
        <f>IF(A198="","",VLOOKUP(A198,'Cons. P.A.'!A$14:W$1350,15,0))</f>
        <v/>
      </c>
      <c r="M198" s="14" t="str">
        <f>IF(A198="","",VLOOKUP(A198,'Cons. P.A.'!A$14:AM$1350,28,0))</f>
        <v/>
      </c>
      <c r="N198" s="90" t="str">
        <f t="shared" si="31"/>
        <v/>
      </c>
      <c r="O198" s="91" t="str">
        <f>IF(A198="","",VLOOKUP(A198,'Cons. P.A.'!A$14:W$1350,17,0))</f>
        <v/>
      </c>
      <c r="P198" s="91" t="str">
        <f>IF(A198="","",VLOOKUP(A198,'Cons. P.A.'!A$14:AM$1350,29,0))</f>
        <v/>
      </c>
      <c r="Q198" s="90" t="str">
        <f t="shared" si="32"/>
        <v/>
      </c>
      <c r="R198" s="14" t="str">
        <f>IF(A198="","",VLOOKUP(A198,'Cons. P.A.'!A$14:W$1350,19,0))</f>
        <v/>
      </c>
      <c r="S198" s="14" t="str">
        <f>IF(A198="","",VLOOKUP(A198,'Cons. P.A.'!A$14:W$1350,18,0))</f>
        <v/>
      </c>
      <c r="T198" s="14" t="str">
        <f>IF(A198="","",VLOOKUP(A198,'Cons. P.A.'!A$14:AM$1350,31,0))</f>
        <v/>
      </c>
      <c r="U198" s="90" t="str">
        <f t="shared" si="33"/>
        <v/>
      </c>
      <c r="V198" s="91" t="str">
        <f>IF(A198="","",VLOOKUP(A198,'Cons. P.A.'!A$14:W$1350,20,0))</f>
        <v/>
      </c>
      <c r="W198" s="91" t="str">
        <f>IF(A198="","",VLOOKUP(A198,'Cons. P.A.'!A$14:AM$1350,32,0))</f>
        <v/>
      </c>
      <c r="X198" s="90" t="str">
        <f t="shared" si="34"/>
        <v/>
      </c>
      <c r="Y198" s="14" t="str">
        <f>IF(A198="","",VLOOKUP(A198,'Cons. P.A.'!A$14:W$1350,22,0))</f>
        <v/>
      </c>
      <c r="Z198" s="14" t="str">
        <f>IF(A198="","",VLOOKUP(A198,'Cons. P.A.'!A$14:W$1350,21,0))</f>
        <v/>
      </c>
      <c r="AA198" s="14" t="str">
        <f>IF(A198="","",VLOOKUP(A198,'Cons. P.A.'!A$14:AM$1350,34,0))</f>
        <v/>
      </c>
      <c r="AB198" s="90" t="str">
        <f t="shared" si="35"/>
        <v/>
      </c>
      <c r="AC198" s="91" t="str">
        <f>IF(A198="","",VLOOKUP(A198,'Cons. P.A.'!A$14:W$1350,23,0))</f>
        <v/>
      </c>
      <c r="AD198" s="91" t="str">
        <f>IF(A198="","",VLOOKUP(A198,'Cons. P.A.'!A$14:AM$1350,35,0))</f>
        <v/>
      </c>
      <c r="AE198" s="90" t="str">
        <f t="shared" si="36"/>
        <v/>
      </c>
      <c r="AO198" s="15" t="str">
        <f>IF(A198="","",VLOOKUP(A198,'Cons. P.A.'!A$14:AM$1350,37,0))</f>
        <v/>
      </c>
      <c r="AP198" s="80" t="str">
        <f t="shared" si="37"/>
        <v/>
      </c>
      <c r="AQ198" s="80" t="str">
        <f t="shared" si="38"/>
        <v/>
      </c>
      <c r="AR198" s="80" t="str">
        <f t="shared" si="39"/>
        <v/>
      </c>
      <c r="AS198" s="80" t="str">
        <f t="shared" si="40"/>
        <v/>
      </c>
    </row>
    <row r="199" spans="1:45" ht="33.75" customHeight="1">
      <c r="A199" s="88" t="str">
        <f t="shared" si="28"/>
        <v/>
      </c>
      <c r="B199" s="89" t="str">
        <f>IF(A199="","",VLOOKUP(A199,'Cons. P.A.'!A$14:W$1350,5,0))</f>
        <v/>
      </c>
      <c r="C199" s="14" t="str">
        <f>IF(A199="","",VLOOKUP(A199,'Cons. P.A.'!A$14:W$1350,6,0))</f>
        <v/>
      </c>
      <c r="D199" s="14" t="str">
        <f>IF(A199="","",VLOOKUP(A199,'Cons. P.A.'!A$14:W$1350,13,0))</f>
        <v/>
      </c>
      <c r="E199" s="14" t="str">
        <f>IF(A199="","",VLOOKUP(A199,'Cons. P.A.'!A$14:W$1350,12,0))</f>
        <v/>
      </c>
      <c r="F199" s="14" t="str">
        <f>IF(A199="","",VLOOKUP(A199,'Cons. P.A.'!A$14:AM$1350,25,0))</f>
        <v/>
      </c>
      <c r="G199" s="90" t="str">
        <f t="shared" si="29"/>
        <v/>
      </c>
      <c r="H199" s="91" t="str">
        <f>IF(A199="","",VLOOKUP(A199,'Cons. P.A.'!A$14:W$1350,14,0))</f>
        <v/>
      </c>
      <c r="I199" s="91" t="str">
        <f>IF(A199="","",VLOOKUP(A199,'Cons. P.A.'!A$14:AM$1350,26,0))</f>
        <v/>
      </c>
      <c r="J199" s="90" t="str">
        <f t="shared" si="30"/>
        <v/>
      </c>
      <c r="K199" s="14" t="str">
        <f>IF(A199="","",VLOOKUP(A199,'Cons. P.A.'!A$14:W$1350,16,0))</f>
        <v/>
      </c>
      <c r="L199" s="14" t="str">
        <f>IF(A199="","",VLOOKUP(A199,'Cons. P.A.'!A$14:W$1350,15,0))</f>
        <v/>
      </c>
      <c r="M199" s="14" t="str">
        <f>IF(A199="","",VLOOKUP(A199,'Cons. P.A.'!A$14:AM$1350,28,0))</f>
        <v/>
      </c>
      <c r="N199" s="90" t="str">
        <f t="shared" si="31"/>
        <v/>
      </c>
      <c r="O199" s="91" t="str">
        <f>IF(A199="","",VLOOKUP(A199,'Cons. P.A.'!A$14:W$1350,17,0))</f>
        <v/>
      </c>
      <c r="P199" s="91" t="str">
        <f>IF(A199="","",VLOOKUP(A199,'Cons. P.A.'!A$14:AM$1350,29,0))</f>
        <v/>
      </c>
      <c r="Q199" s="90" t="str">
        <f t="shared" si="32"/>
        <v/>
      </c>
      <c r="R199" s="14" t="str">
        <f>IF(A199="","",VLOOKUP(A199,'Cons. P.A.'!A$14:W$1350,19,0))</f>
        <v/>
      </c>
      <c r="S199" s="14" t="str">
        <f>IF(A199="","",VLOOKUP(A199,'Cons. P.A.'!A$14:W$1350,18,0))</f>
        <v/>
      </c>
      <c r="T199" s="14" t="str">
        <f>IF(A199="","",VLOOKUP(A199,'Cons. P.A.'!A$14:AM$1350,31,0))</f>
        <v/>
      </c>
      <c r="U199" s="90" t="str">
        <f t="shared" si="33"/>
        <v/>
      </c>
      <c r="V199" s="91" t="str">
        <f>IF(A199="","",VLOOKUP(A199,'Cons. P.A.'!A$14:W$1350,20,0))</f>
        <v/>
      </c>
      <c r="W199" s="91" t="str">
        <f>IF(A199="","",VLOOKUP(A199,'Cons. P.A.'!A$14:AM$1350,32,0))</f>
        <v/>
      </c>
      <c r="X199" s="90" t="str">
        <f t="shared" si="34"/>
        <v/>
      </c>
      <c r="Y199" s="14" t="str">
        <f>IF(A199="","",VLOOKUP(A199,'Cons. P.A.'!A$14:W$1350,22,0))</f>
        <v/>
      </c>
      <c r="Z199" s="14" t="str">
        <f>IF(A199="","",VLOOKUP(A199,'Cons. P.A.'!A$14:W$1350,21,0))</f>
        <v/>
      </c>
      <c r="AA199" s="14" t="str">
        <f>IF(A199="","",VLOOKUP(A199,'Cons. P.A.'!A$14:AM$1350,34,0))</f>
        <v/>
      </c>
      <c r="AB199" s="90" t="str">
        <f t="shared" si="35"/>
        <v/>
      </c>
      <c r="AC199" s="91" t="str">
        <f>IF(A199="","",VLOOKUP(A199,'Cons. P.A.'!A$14:W$1350,23,0))</f>
        <v/>
      </c>
      <c r="AD199" s="91" t="str">
        <f>IF(A199="","",VLOOKUP(A199,'Cons. P.A.'!A$14:AM$1350,35,0))</f>
        <v/>
      </c>
      <c r="AE199" s="90" t="str">
        <f t="shared" si="36"/>
        <v/>
      </c>
      <c r="AO199" s="15" t="str">
        <f>IF(A199="","",VLOOKUP(A199,'Cons. P.A.'!A$14:AM$1350,37,0))</f>
        <v/>
      </c>
      <c r="AP199" s="80" t="str">
        <f t="shared" si="37"/>
        <v/>
      </c>
      <c r="AQ199" s="80" t="str">
        <f t="shared" si="38"/>
        <v/>
      </c>
      <c r="AR199" s="80" t="str">
        <f t="shared" si="39"/>
        <v/>
      </c>
      <c r="AS199" s="80" t="str">
        <f t="shared" si="40"/>
        <v/>
      </c>
    </row>
    <row r="200" spans="1:45" ht="33.75" customHeight="1">
      <c r="A200" s="88" t="str">
        <f t="shared" si="28"/>
        <v/>
      </c>
      <c r="B200" s="89" t="str">
        <f>IF(A200="","",VLOOKUP(A200,'Cons. P.A.'!A$14:W$1350,5,0))</f>
        <v/>
      </c>
      <c r="C200" s="14" t="str">
        <f>IF(A200="","",VLOOKUP(A200,'Cons. P.A.'!A$14:W$1350,6,0))</f>
        <v/>
      </c>
      <c r="D200" s="14" t="str">
        <f>IF(A200="","",VLOOKUP(A200,'Cons. P.A.'!A$14:W$1350,13,0))</f>
        <v/>
      </c>
      <c r="E200" s="14" t="str">
        <f>IF(A200="","",VLOOKUP(A200,'Cons. P.A.'!A$14:W$1350,12,0))</f>
        <v/>
      </c>
      <c r="F200" s="14" t="str">
        <f>IF(A200="","",VLOOKUP(A200,'Cons. P.A.'!A$14:AM$1350,25,0))</f>
        <v/>
      </c>
      <c r="G200" s="90" t="str">
        <f t="shared" si="29"/>
        <v/>
      </c>
      <c r="H200" s="91" t="str">
        <f>IF(A200="","",VLOOKUP(A200,'Cons. P.A.'!A$14:W$1350,14,0))</f>
        <v/>
      </c>
      <c r="I200" s="91" t="str">
        <f>IF(A200="","",VLOOKUP(A200,'Cons. P.A.'!A$14:AM$1350,26,0))</f>
        <v/>
      </c>
      <c r="J200" s="90" t="str">
        <f t="shared" si="30"/>
        <v/>
      </c>
      <c r="K200" s="14" t="str">
        <f>IF(A200="","",VLOOKUP(A200,'Cons. P.A.'!A$14:W$1350,16,0))</f>
        <v/>
      </c>
      <c r="L200" s="14" t="str">
        <f>IF(A200="","",VLOOKUP(A200,'Cons. P.A.'!A$14:W$1350,15,0))</f>
        <v/>
      </c>
      <c r="M200" s="14" t="str">
        <f>IF(A200="","",VLOOKUP(A200,'Cons. P.A.'!A$14:AM$1350,28,0))</f>
        <v/>
      </c>
      <c r="N200" s="90" t="str">
        <f t="shared" si="31"/>
        <v/>
      </c>
      <c r="O200" s="91" t="str">
        <f>IF(A200="","",VLOOKUP(A200,'Cons. P.A.'!A$14:W$1350,17,0))</f>
        <v/>
      </c>
      <c r="P200" s="91" t="str">
        <f>IF(A200="","",VLOOKUP(A200,'Cons. P.A.'!A$14:AM$1350,29,0))</f>
        <v/>
      </c>
      <c r="Q200" s="90" t="str">
        <f t="shared" si="32"/>
        <v/>
      </c>
      <c r="R200" s="14" t="str">
        <f>IF(A200="","",VLOOKUP(A200,'Cons. P.A.'!A$14:W$1350,19,0))</f>
        <v/>
      </c>
      <c r="S200" s="14" t="str">
        <f>IF(A200="","",VLOOKUP(A200,'Cons. P.A.'!A$14:W$1350,18,0))</f>
        <v/>
      </c>
      <c r="T200" s="14" t="str">
        <f>IF(A200="","",VLOOKUP(A200,'Cons. P.A.'!A$14:AM$1350,31,0))</f>
        <v/>
      </c>
      <c r="U200" s="90" t="str">
        <f t="shared" si="33"/>
        <v/>
      </c>
      <c r="V200" s="91" t="str">
        <f>IF(A200="","",VLOOKUP(A200,'Cons. P.A.'!A$14:W$1350,20,0))</f>
        <v/>
      </c>
      <c r="W200" s="91" t="str">
        <f>IF(A200="","",VLOOKUP(A200,'Cons. P.A.'!A$14:AM$1350,32,0))</f>
        <v/>
      </c>
      <c r="X200" s="90" t="str">
        <f t="shared" si="34"/>
        <v/>
      </c>
      <c r="Y200" s="14" t="str">
        <f>IF(A200="","",VLOOKUP(A200,'Cons. P.A.'!A$14:W$1350,22,0))</f>
        <v/>
      </c>
      <c r="Z200" s="14" t="str">
        <f>IF(A200="","",VLOOKUP(A200,'Cons. P.A.'!A$14:W$1350,21,0))</f>
        <v/>
      </c>
      <c r="AA200" s="14" t="str">
        <f>IF(A200="","",VLOOKUP(A200,'Cons. P.A.'!A$14:AM$1350,34,0))</f>
        <v/>
      </c>
      <c r="AB200" s="90" t="str">
        <f t="shared" si="35"/>
        <v/>
      </c>
      <c r="AC200" s="91" t="str">
        <f>IF(A200="","",VLOOKUP(A200,'Cons. P.A.'!A$14:W$1350,23,0))</f>
        <v/>
      </c>
      <c r="AD200" s="91" t="str">
        <f>IF(A200="","",VLOOKUP(A200,'Cons. P.A.'!A$14:AM$1350,35,0))</f>
        <v/>
      </c>
      <c r="AE200" s="90" t="str">
        <f t="shared" si="36"/>
        <v/>
      </c>
      <c r="AO200" s="15" t="str">
        <f>IF(A200="","",VLOOKUP(A200,'Cons. P.A.'!A$14:AM$1350,37,0))</f>
        <v/>
      </c>
      <c r="AP200" s="80" t="str">
        <f t="shared" si="37"/>
        <v/>
      </c>
      <c r="AQ200" s="80" t="str">
        <f t="shared" si="38"/>
        <v/>
      </c>
      <c r="AR200" s="80" t="str">
        <f t="shared" si="39"/>
        <v/>
      </c>
      <c r="AS200" s="80" t="str">
        <f t="shared" si="40"/>
        <v/>
      </c>
    </row>
    <row r="201" spans="1:45" ht="33.75" customHeight="1">
      <c r="A201" s="88" t="str">
        <f t="shared" si="28"/>
        <v/>
      </c>
      <c r="B201" s="89" t="str">
        <f>IF(A201="","",VLOOKUP(A201,'Cons. P.A.'!A$14:W$1350,5,0))</f>
        <v/>
      </c>
      <c r="C201" s="14" t="str">
        <f>IF(A201="","",VLOOKUP(A201,'Cons. P.A.'!A$14:W$1350,6,0))</f>
        <v/>
      </c>
      <c r="D201" s="14" t="str">
        <f>IF(A201="","",VLOOKUP(A201,'Cons. P.A.'!A$14:W$1350,13,0))</f>
        <v/>
      </c>
      <c r="E201" s="14" t="str">
        <f>IF(A201="","",VLOOKUP(A201,'Cons. P.A.'!A$14:W$1350,12,0))</f>
        <v/>
      </c>
      <c r="F201" s="14" t="str">
        <f>IF(A201="","",VLOOKUP(A201,'Cons. P.A.'!A$14:AM$1350,25,0))</f>
        <v/>
      </c>
      <c r="G201" s="90" t="str">
        <f t="shared" si="29"/>
        <v/>
      </c>
      <c r="H201" s="91" t="str">
        <f>IF(A201="","",VLOOKUP(A201,'Cons. P.A.'!A$14:W$1350,14,0))</f>
        <v/>
      </c>
      <c r="I201" s="91" t="str">
        <f>IF(A201="","",VLOOKUP(A201,'Cons. P.A.'!A$14:AM$1350,26,0))</f>
        <v/>
      </c>
      <c r="J201" s="90" t="str">
        <f t="shared" si="30"/>
        <v/>
      </c>
      <c r="K201" s="14" t="str">
        <f>IF(A201="","",VLOOKUP(A201,'Cons. P.A.'!A$14:W$1350,16,0))</f>
        <v/>
      </c>
      <c r="L201" s="14" t="str">
        <f>IF(A201="","",VLOOKUP(A201,'Cons. P.A.'!A$14:W$1350,15,0))</f>
        <v/>
      </c>
      <c r="M201" s="14" t="str">
        <f>IF(A201="","",VLOOKUP(A201,'Cons. P.A.'!A$14:AM$1350,28,0))</f>
        <v/>
      </c>
      <c r="N201" s="90" t="str">
        <f t="shared" si="31"/>
        <v/>
      </c>
      <c r="O201" s="91" t="str">
        <f>IF(A201="","",VLOOKUP(A201,'Cons. P.A.'!A$14:W$1350,17,0))</f>
        <v/>
      </c>
      <c r="P201" s="91" t="str">
        <f>IF(A201="","",VLOOKUP(A201,'Cons. P.A.'!A$14:AM$1350,29,0))</f>
        <v/>
      </c>
      <c r="Q201" s="90" t="str">
        <f t="shared" si="32"/>
        <v/>
      </c>
      <c r="R201" s="14" t="str">
        <f>IF(A201="","",VLOOKUP(A201,'Cons. P.A.'!A$14:W$1350,19,0))</f>
        <v/>
      </c>
      <c r="S201" s="14" t="str">
        <f>IF(A201="","",VLOOKUP(A201,'Cons. P.A.'!A$14:W$1350,18,0))</f>
        <v/>
      </c>
      <c r="T201" s="14" t="str">
        <f>IF(A201="","",VLOOKUP(A201,'Cons. P.A.'!A$14:AM$1350,31,0))</f>
        <v/>
      </c>
      <c r="U201" s="90" t="str">
        <f t="shared" si="33"/>
        <v/>
      </c>
      <c r="V201" s="91" t="str">
        <f>IF(A201="","",VLOOKUP(A201,'Cons. P.A.'!A$14:W$1350,20,0))</f>
        <v/>
      </c>
      <c r="W201" s="91" t="str">
        <f>IF(A201="","",VLOOKUP(A201,'Cons. P.A.'!A$14:AM$1350,32,0))</f>
        <v/>
      </c>
      <c r="X201" s="90" t="str">
        <f t="shared" si="34"/>
        <v/>
      </c>
      <c r="Y201" s="14" t="str">
        <f>IF(A201="","",VLOOKUP(A201,'Cons. P.A.'!A$14:W$1350,22,0))</f>
        <v/>
      </c>
      <c r="Z201" s="14" t="str">
        <f>IF(A201="","",VLOOKUP(A201,'Cons. P.A.'!A$14:W$1350,21,0))</f>
        <v/>
      </c>
      <c r="AA201" s="14" t="str">
        <f>IF(A201="","",VLOOKUP(A201,'Cons. P.A.'!A$14:AM$1350,34,0))</f>
        <v/>
      </c>
      <c r="AB201" s="90" t="str">
        <f t="shared" si="35"/>
        <v/>
      </c>
      <c r="AC201" s="91" t="str">
        <f>IF(A201="","",VLOOKUP(A201,'Cons. P.A.'!A$14:W$1350,23,0))</f>
        <v/>
      </c>
      <c r="AD201" s="91" t="str">
        <f>IF(A201="","",VLOOKUP(A201,'Cons. P.A.'!A$14:AM$1350,35,0))</f>
        <v/>
      </c>
      <c r="AE201" s="90" t="str">
        <f t="shared" si="36"/>
        <v/>
      </c>
      <c r="AO201" s="15" t="str">
        <f>IF(A201="","",VLOOKUP(A201,'Cons. P.A.'!A$14:AM$1350,37,0))</f>
        <v/>
      </c>
      <c r="AP201" s="80" t="str">
        <f t="shared" si="37"/>
        <v/>
      </c>
      <c r="AQ201" s="80" t="str">
        <f t="shared" si="38"/>
        <v/>
      </c>
      <c r="AR201" s="80" t="str">
        <f t="shared" si="39"/>
        <v/>
      </c>
      <c r="AS201" s="80" t="str">
        <f t="shared" si="40"/>
        <v/>
      </c>
    </row>
    <row r="202" spans="1:45" ht="33.75" customHeight="1">
      <c r="A202" s="88" t="str">
        <f t="shared" si="28"/>
        <v/>
      </c>
      <c r="B202" s="89" t="str">
        <f>IF(A202="","",VLOOKUP(A202,'Cons. P.A.'!A$14:W$1350,5,0))</f>
        <v/>
      </c>
      <c r="C202" s="14" t="str">
        <f>IF(A202="","",VLOOKUP(A202,'Cons. P.A.'!A$14:W$1350,6,0))</f>
        <v/>
      </c>
      <c r="D202" s="14" t="str">
        <f>IF(A202="","",VLOOKUP(A202,'Cons. P.A.'!A$14:W$1350,13,0))</f>
        <v/>
      </c>
      <c r="E202" s="14" t="str">
        <f>IF(A202="","",VLOOKUP(A202,'Cons. P.A.'!A$14:W$1350,12,0))</f>
        <v/>
      </c>
      <c r="F202" s="14" t="str">
        <f>IF(A202="","",VLOOKUP(A202,'Cons. P.A.'!A$14:AM$1350,25,0))</f>
        <v/>
      </c>
      <c r="G202" s="90" t="str">
        <f t="shared" si="29"/>
        <v/>
      </c>
      <c r="H202" s="91" t="str">
        <f>IF(A202="","",VLOOKUP(A202,'Cons. P.A.'!A$14:W$1350,14,0))</f>
        <v/>
      </c>
      <c r="I202" s="91" t="str">
        <f>IF(A202="","",VLOOKUP(A202,'Cons. P.A.'!A$14:AM$1350,26,0))</f>
        <v/>
      </c>
      <c r="J202" s="90" t="str">
        <f t="shared" si="30"/>
        <v/>
      </c>
      <c r="K202" s="14" t="str">
        <f>IF(A202="","",VLOOKUP(A202,'Cons. P.A.'!A$14:W$1350,16,0))</f>
        <v/>
      </c>
      <c r="L202" s="14" t="str">
        <f>IF(A202="","",VLOOKUP(A202,'Cons. P.A.'!A$14:W$1350,15,0))</f>
        <v/>
      </c>
      <c r="M202" s="14" t="str">
        <f>IF(A202="","",VLOOKUP(A202,'Cons. P.A.'!A$14:AM$1350,28,0))</f>
        <v/>
      </c>
      <c r="N202" s="90" t="str">
        <f t="shared" si="31"/>
        <v/>
      </c>
      <c r="O202" s="91" t="str">
        <f>IF(A202="","",VLOOKUP(A202,'Cons. P.A.'!A$14:W$1350,17,0))</f>
        <v/>
      </c>
      <c r="P202" s="91" t="str">
        <f>IF(A202="","",VLOOKUP(A202,'Cons. P.A.'!A$14:AM$1350,29,0))</f>
        <v/>
      </c>
      <c r="Q202" s="90" t="str">
        <f t="shared" si="32"/>
        <v/>
      </c>
      <c r="R202" s="14" t="str">
        <f>IF(A202="","",VLOOKUP(A202,'Cons. P.A.'!A$14:W$1350,19,0))</f>
        <v/>
      </c>
      <c r="S202" s="14" t="str">
        <f>IF(A202="","",VLOOKUP(A202,'Cons. P.A.'!A$14:W$1350,18,0))</f>
        <v/>
      </c>
      <c r="T202" s="14" t="str">
        <f>IF(A202="","",VLOOKUP(A202,'Cons. P.A.'!A$14:AM$1350,31,0))</f>
        <v/>
      </c>
      <c r="U202" s="90" t="str">
        <f t="shared" si="33"/>
        <v/>
      </c>
      <c r="V202" s="91" t="str">
        <f>IF(A202="","",VLOOKUP(A202,'Cons. P.A.'!A$14:W$1350,20,0))</f>
        <v/>
      </c>
      <c r="W202" s="91" t="str">
        <f>IF(A202="","",VLOOKUP(A202,'Cons. P.A.'!A$14:AM$1350,32,0))</f>
        <v/>
      </c>
      <c r="X202" s="90" t="str">
        <f t="shared" si="34"/>
        <v/>
      </c>
      <c r="Y202" s="14" t="str">
        <f>IF(A202="","",VLOOKUP(A202,'Cons. P.A.'!A$14:W$1350,22,0))</f>
        <v/>
      </c>
      <c r="Z202" s="14" t="str">
        <f>IF(A202="","",VLOOKUP(A202,'Cons. P.A.'!A$14:W$1350,21,0))</f>
        <v/>
      </c>
      <c r="AA202" s="14" t="str">
        <f>IF(A202="","",VLOOKUP(A202,'Cons. P.A.'!A$14:AM$1350,34,0))</f>
        <v/>
      </c>
      <c r="AB202" s="90" t="str">
        <f t="shared" si="35"/>
        <v/>
      </c>
      <c r="AC202" s="91" t="str">
        <f>IF(A202="","",VLOOKUP(A202,'Cons. P.A.'!A$14:W$1350,23,0))</f>
        <v/>
      </c>
      <c r="AD202" s="91" t="str">
        <f>IF(A202="","",VLOOKUP(A202,'Cons. P.A.'!A$14:AM$1350,35,0))</f>
        <v/>
      </c>
      <c r="AE202" s="90" t="str">
        <f t="shared" si="36"/>
        <v/>
      </c>
      <c r="AO202" s="15" t="str">
        <f>IF(A202="","",VLOOKUP(A202,'Cons. P.A.'!A$14:AM$1350,37,0))</f>
        <v/>
      </c>
      <c r="AP202" s="80" t="str">
        <f t="shared" si="37"/>
        <v/>
      </c>
      <c r="AQ202" s="80" t="str">
        <f t="shared" si="38"/>
        <v/>
      </c>
      <c r="AR202" s="80" t="str">
        <f t="shared" si="39"/>
        <v/>
      </c>
      <c r="AS202" s="80" t="str">
        <f t="shared" si="40"/>
        <v/>
      </c>
    </row>
    <row r="203" spans="1:45" ht="33.75" customHeight="1">
      <c r="A203" s="88" t="str">
        <f t="shared" si="28"/>
        <v/>
      </c>
      <c r="B203" s="89" t="str">
        <f>IF(A203="","",VLOOKUP(A203,'Cons. P.A.'!A$14:W$1350,5,0))</f>
        <v/>
      </c>
      <c r="C203" s="14" t="str">
        <f>IF(A203="","",VLOOKUP(A203,'Cons. P.A.'!A$14:W$1350,6,0))</f>
        <v/>
      </c>
      <c r="D203" s="14" t="str">
        <f>IF(A203="","",VLOOKUP(A203,'Cons. P.A.'!A$14:W$1350,13,0))</f>
        <v/>
      </c>
      <c r="E203" s="14" t="str">
        <f>IF(A203="","",VLOOKUP(A203,'Cons. P.A.'!A$14:W$1350,12,0))</f>
        <v/>
      </c>
      <c r="F203" s="14" t="str">
        <f>IF(A203="","",VLOOKUP(A203,'Cons. P.A.'!A$14:AM$1350,25,0))</f>
        <v/>
      </c>
      <c r="G203" s="90" t="str">
        <f t="shared" si="29"/>
        <v/>
      </c>
      <c r="H203" s="91" t="str">
        <f>IF(A203="","",VLOOKUP(A203,'Cons. P.A.'!A$14:W$1350,14,0))</f>
        <v/>
      </c>
      <c r="I203" s="91" t="str">
        <f>IF(A203="","",VLOOKUP(A203,'Cons. P.A.'!A$14:AM$1350,26,0))</f>
        <v/>
      </c>
      <c r="J203" s="90" t="str">
        <f t="shared" si="30"/>
        <v/>
      </c>
      <c r="K203" s="14" t="str">
        <f>IF(A203="","",VLOOKUP(A203,'Cons. P.A.'!A$14:W$1350,16,0))</f>
        <v/>
      </c>
      <c r="L203" s="14" t="str">
        <f>IF(A203="","",VLOOKUP(A203,'Cons. P.A.'!A$14:W$1350,15,0))</f>
        <v/>
      </c>
      <c r="M203" s="14" t="str">
        <f>IF(A203="","",VLOOKUP(A203,'Cons. P.A.'!A$14:AM$1350,28,0))</f>
        <v/>
      </c>
      <c r="N203" s="90" t="str">
        <f t="shared" si="31"/>
        <v/>
      </c>
      <c r="O203" s="91" t="str">
        <f>IF(A203="","",VLOOKUP(A203,'Cons. P.A.'!A$14:W$1350,17,0))</f>
        <v/>
      </c>
      <c r="P203" s="91" t="str">
        <f>IF(A203="","",VLOOKUP(A203,'Cons. P.A.'!A$14:AM$1350,29,0))</f>
        <v/>
      </c>
      <c r="Q203" s="90" t="str">
        <f t="shared" si="32"/>
        <v/>
      </c>
      <c r="R203" s="14" t="str">
        <f>IF(A203="","",VLOOKUP(A203,'Cons. P.A.'!A$14:W$1350,19,0))</f>
        <v/>
      </c>
      <c r="S203" s="14" t="str">
        <f>IF(A203="","",VLOOKUP(A203,'Cons. P.A.'!A$14:W$1350,18,0))</f>
        <v/>
      </c>
      <c r="T203" s="14" t="str">
        <f>IF(A203="","",VLOOKUP(A203,'Cons. P.A.'!A$14:AM$1350,31,0))</f>
        <v/>
      </c>
      <c r="U203" s="90" t="str">
        <f t="shared" si="33"/>
        <v/>
      </c>
      <c r="V203" s="91" t="str">
        <f>IF(A203="","",VLOOKUP(A203,'Cons. P.A.'!A$14:W$1350,20,0))</f>
        <v/>
      </c>
      <c r="W203" s="91" t="str">
        <f>IF(A203="","",VLOOKUP(A203,'Cons. P.A.'!A$14:AM$1350,32,0))</f>
        <v/>
      </c>
      <c r="X203" s="90" t="str">
        <f t="shared" si="34"/>
        <v/>
      </c>
      <c r="Y203" s="14" t="str">
        <f>IF(A203="","",VLOOKUP(A203,'Cons. P.A.'!A$14:W$1350,22,0))</f>
        <v/>
      </c>
      <c r="Z203" s="14" t="str">
        <f>IF(A203="","",VLOOKUP(A203,'Cons. P.A.'!A$14:W$1350,21,0))</f>
        <v/>
      </c>
      <c r="AA203" s="14" t="str">
        <f>IF(A203="","",VLOOKUP(A203,'Cons. P.A.'!A$14:AM$1350,34,0))</f>
        <v/>
      </c>
      <c r="AB203" s="90" t="str">
        <f t="shared" si="35"/>
        <v/>
      </c>
      <c r="AC203" s="91" t="str">
        <f>IF(A203="","",VLOOKUP(A203,'Cons. P.A.'!A$14:W$1350,23,0))</f>
        <v/>
      </c>
      <c r="AD203" s="91" t="str">
        <f>IF(A203="","",VLOOKUP(A203,'Cons. P.A.'!A$14:AM$1350,35,0))</f>
        <v/>
      </c>
      <c r="AE203" s="90" t="str">
        <f t="shared" si="36"/>
        <v/>
      </c>
      <c r="AO203" s="15" t="str">
        <f>IF(A203="","",VLOOKUP(A203,'Cons. P.A.'!A$14:AM$1350,37,0))</f>
        <v/>
      </c>
      <c r="AP203" s="80" t="str">
        <f t="shared" si="37"/>
        <v/>
      </c>
      <c r="AQ203" s="80" t="str">
        <f t="shared" si="38"/>
        <v/>
      </c>
      <c r="AR203" s="80" t="str">
        <f t="shared" si="39"/>
        <v/>
      </c>
      <c r="AS203" s="80" t="str">
        <f t="shared" si="40"/>
        <v/>
      </c>
    </row>
    <row r="204" spans="1:45" ht="33.75" customHeight="1">
      <c r="A204" s="88" t="str">
        <f t="shared" si="28"/>
        <v/>
      </c>
      <c r="B204" s="89" t="str">
        <f>IF(A204="","",VLOOKUP(A204,'Cons. P.A.'!A$14:W$1350,5,0))</f>
        <v/>
      </c>
      <c r="C204" s="14" t="str">
        <f>IF(A204="","",VLOOKUP(A204,'Cons. P.A.'!A$14:W$1350,6,0))</f>
        <v/>
      </c>
      <c r="D204" s="14" t="str">
        <f>IF(A204="","",VLOOKUP(A204,'Cons. P.A.'!A$14:W$1350,13,0))</f>
        <v/>
      </c>
      <c r="E204" s="14" t="str">
        <f>IF(A204="","",VLOOKUP(A204,'Cons. P.A.'!A$14:W$1350,12,0))</f>
        <v/>
      </c>
      <c r="F204" s="14" t="str">
        <f>IF(A204="","",VLOOKUP(A204,'Cons. P.A.'!A$14:AM$1350,25,0))</f>
        <v/>
      </c>
      <c r="G204" s="90" t="str">
        <f t="shared" si="29"/>
        <v/>
      </c>
      <c r="H204" s="91" t="str">
        <f>IF(A204="","",VLOOKUP(A204,'Cons. P.A.'!A$14:W$1350,14,0))</f>
        <v/>
      </c>
      <c r="I204" s="91" t="str">
        <f>IF(A204="","",VLOOKUP(A204,'Cons. P.A.'!A$14:AM$1350,26,0))</f>
        <v/>
      </c>
      <c r="J204" s="90" t="str">
        <f t="shared" si="30"/>
        <v/>
      </c>
      <c r="K204" s="14" t="str">
        <f>IF(A204="","",VLOOKUP(A204,'Cons. P.A.'!A$14:W$1350,16,0))</f>
        <v/>
      </c>
      <c r="L204" s="14" t="str">
        <f>IF(A204="","",VLOOKUP(A204,'Cons. P.A.'!A$14:W$1350,15,0))</f>
        <v/>
      </c>
      <c r="M204" s="14" t="str">
        <f>IF(A204="","",VLOOKUP(A204,'Cons. P.A.'!A$14:AM$1350,28,0))</f>
        <v/>
      </c>
      <c r="N204" s="90" t="str">
        <f t="shared" si="31"/>
        <v/>
      </c>
      <c r="O204" s="91" t="str">
        <f>IF(A204="","",VLOOKUP(A204,'Cons. P.A.'!A$14:W$1350,17,0))</f>
        <v/>
      </c>
      <c r="P204" s="91" t="str">
        <f>IF(A204="","",VLOOKUP(A204,'Cons. P.A.'!A$14:AM$1350,29,0))</f>
        <v/>
      </c>
      <c r="Q204" s="90" t="str">
        <f t="shared" si="32"/>
        <v/>
      </c>
      <c r="R204" s="14" t="str">
        <f>IF(A204="","",VLOOKUP(A204,'Cons. P.A.'!A$14:W$1350,19,0))</f>
        <v/>
      </c>
      <c r="S204" s="14" t="str">
        <f>IF(A204="","",VLOOKUP(A204,'Cons. P.A.'!A$14:W$1350,18,0))</f>
        <v/>
      </c>
      <c r="T204" s="14" t="str">
        <f>IF(A204="","",VLOOKUP(A204,'Cons. P.A.'!A$14:AM$1350,31,0))</f>
        <v/>
      </c>
      <c r="U204" s="90" t="str">
        <f t="shared" si="33"/>
        <v/>
      </c>
      <c r="V204" s="91" t="str">
        <f>IF(A204="","",VLOOKUP(A204,'Cons. P.A.'!A$14:W$1350,20,0))</f>
        <v/>
      </c>
      <c r="W204" s="91" t="str">
        <f>IF(A204="","",VLOOKUP(A204,'Cons. P.A.'!A$14:AM$1350,32,0))</f>
        <v/>
      </c>
      <c r="X204" s="90" t="str">
        <f t="shared" si="34"/>
        <v/>
      </c>
      <c r="Y204" s="14" t="str">
        <f>IF(A204="","",VLOOKUP(A204,'Cons. P.A.'!A$14:W$1350,22,0))</f>
        <v/>
      </c>
      <c r="Z204" s="14" t="str">
        <f>IF(A204="","",VLOOKUP(A204,'Cons. P.A.'!A$14:W$1350,21,0))</f>
        <v/>
      </c>
      <c r="AA204" s="14" t="str">
        <f>IF(A204="","",VLOOKUP(A204,'Cons. P.A.'!A$14:AM$1350,34,0))</f>
        <v/>
      </c>
      <c r="AB204" s="90" t="str">
        <f t="shared" si="35"/>
        <v/>
      </c>
      <c r="AC204" s="91" t="str">
        <f>IF(A204="","",VLOOKUP(A204,'Cons. P.A.'!A$14:W$1350,23,0))</f>
        <v/>
      </c>
      <c r="AD204" s="91" t="str">
        <f>IF(A204="","",VLOOKUP(A204,'Cons. P.A.'!A$14:AM$1350,35,0))</f>
        <v/>
      </c>
      <c r="AE204" s="90" t="str">
        <f t="shared" si="36"/>
        <v/>
      </c>
      <c r="AO204" s="15" t="str">
        <f>IF(A204="","",VLOOKUP(A204,'Cons. P.A.'!A$14:AM$1350,37,0))</f>
        <v/>
      </c>
      <c r="AP204" s="80" t="str">
        <f t="shared" si="37"/>
        <v/>
      </c>
      <c r="AQ204" s="80" t="str">
        <f t="shared" si="38"/>
        <v/>
      </c>
      <c r="AR204" s="80" t="str">
        <f t="shared" si="39"/>
        <v/>
      </c>
      <c r="AS204" s="80" t="str">
        <f t="shared" si="40"/>
        <v/>
      </c>
    </row>
    <row r="205" spans="1:45" ht="33.75" customHeight="1">
      <c r="A205" s="88" t="str">
        <f t="shared" ref="A205:A211" si="41">IF(D499&gt;A$9,"",CONCATENATE(B$5,"-",D499))</f>
        <v/>
      </c>
      <c r="B205" s="89" t="str">
        <f>IF(A205="","",VLOOKUP(A205,'Cons. P.A.'!A$14:W$1350,5,0))</f>
        <v/>
      </c>
      <c r="C205" s="14" t="str">
        <f>IF(A205="","",VLOOKUP(A205,'Cons. P.A.'!A$14:W$1350,6,0))</f>
        <v/>
      </c>
      <c r="D205" s="14" t="str">
        <f>IF(A205="","",VLOOKUP(A205,'Cons. P.A.'!A$14:W$1350,13,0))</f>
        <v/>
      </c>
      <c r="E205" s="14" t="str">
        <f>IF(A205="","",VLOOKUP(A205,'Cons. P.A.'!A$14:W$1350,12,0))</f>
        <v/>
      </c>
      <c r="F205" s="14" t="str">
        <f>IF(A205="","",VLOOKUP(A205,'Cons. P.A.'!A$14:AM$1350,25,0))</f>
        <v/>
      </c>
      <c r="G205" s="90" t="str">
        <f t="shared" ref="G205:G211" si="42">IF(E205="","",IF(E205=0,1,IF(F205&gt;E205,1,F205/E205)))</f>
        <v/>
      </c>
      <c r="H205" s="91" t="str">
        <f>IF(A205="","",VLOOKUP(A205,'Cons. P.A.'!A$14:W$1350,14,0))</f>
        <v/>
      </c>
      <c r="I205" s="91" t="str">
        <f>IF(A205="","",VLOOKUP(A205,'Cons. P.A.'!A$14:AM$1350,26,0))</f>
        <v/>
      </c>
      <c r="J205" s="90" t="str">
        <f t="shared" ref="J205:J211" si="43">IF(H205="","",IF(H205=0,1,IF(I205&gt;H205,1,I205/H205)))</f>
        <v/>
      </c>
      <c r="K205" s="14" t="str">
        <f>IF(A205="","",VLOOKUP(A205,'Cons. P.A.'!A$14:W$1350,16,0))</f>
        <v/>
      </c>
      <c r="L205" s="14" t="str">
        <f>IF(A205="","",VLOOKUP(A205,'Cons. P.A.'!A$14:W$1350,15,0))</f>
        <v/>
      </c>
      <c r="M205" s="14" t="str">
        <f>IF(A205="","",VLOOKUP(A205,'Cons. P.A.'!A$14:AM$1350,28,0))</f>
        <v/>
      </c>
      <c r="N205" s="90" t="str">
        <f t="shared" ref="N205:N211" si="44">IF(L205="","",IF(L205=0,1,IF(M205&gt;L205,1,M205/L205)))</f>
        <v/>
      </c>
      <c r="O205" s="91" t="str">
        <f>IF(A205="","",VLOOKUP(A205,'Cons. P.A.'!A$14:W$1350,17,0))</f>
        <v/>
      </c>
      <c r="P205" s="91" t="str">
        <f>IF(A205="","",VLOOKUP(A205,'Cons. P.A.'!A$14:AM$1350,29,0))</f>
        <v/>
      </c>
      <c r="Q205" s="90" t="str">
        <f t="shared" ref="Q205:Q211" si="45">IF(O205="","",IF(O205=0,1,IF(P205&gt;O205,1,P205/O205)))</f>
        <v/>
      </c>
      <c r="R205" s="14" t="str">
        <f>IF(A205="","",VLOOKUP(A205,'Cons. P.A.'!A$14:W$1350,19,0))</f>
        <v/>
      </c>
      <c r="S205" s="14" t="str">
        <f>IF(A205="","",VLOOKUP(A205,'Cons. P.A.'!A$14:W$1350,18,0))</f>
        <v/>
      </c>
      <c r="T205" s="14" t="str">
        <f>IF(A205="","",VLOOKUP(A205,'Cons. P.A.'!A$14:AM$1350,31,0))</f>
        <v/>
      </c>
      <c r="U205" s="90" t="str">
        <f t="shared" ref="U205:U211" si="46">IF(S205="","",IF(S205=0,1,IF(T205&gt;S205,1,T205/S205)))</f>
        <v/>
      </c>
      <c r="V205" s="91" t="str">
        <f>IF(A205="","",VLOOKUP(A205,'Cons. P.A.'!A$14:W$1350,20,0))</f>
        <v/>
      </c>
      <c r="W205" s="91" t="str">
        <f>IF(A205="","",VLOOKUP(A205,'Cons. P.A.'!A$14:AM$1350,32,0))</f>
        <v/>
      </c>
      <c r="X205" s="90" t="str">
        <f t="shared" ref="X205:X211" si="47">IF(V205="","",IF(V205=0,1,IF(W205&gt;V205,1,W205/V205)))</f>
        <v/>
      </c>
      <c r="Y205" s="14" t="str">
        <f>IF(A205="","",VLOOKUP(A205,'Cons. P.A.'!A$14:W$1350,22,0))</f>
        <v/>
      </c>
      <c r="Z205" s="14" t="str">
        <f>IF(A205="","",VLOOKUP(A205,'Cons. P.A.'!A$14:W$1350,21,0))</f>
        <v/>
      </c>
      <c r="AA205" s="14" t="str">
        <f>IF(A205="","",VLOOKUP(A205,'Cons. P.A.'!A$14:AM$1350,34,0))</f>
        <v/>
      </c>
      <c r="AB205" s="90" t="str">
        <f t="shared" ref="AB205:AB211" si="48">IF(Z205="","",IF(Z205=0,1,IF(AA205&gt;Z205,1,AA205/Z205)))</f>
        <v/>
      </c>
      <c r="AC205" s="91" t="str">
        <f>IF(A205="","",VLOOKUP(A205,'Cons. P.A.'!A$14:W$1350,23,0))</f>
        <v/>
      </c>
      <c r="AD205" s="91" t="str">
        <f>IF(A205="","",VLOOKUP(A205,'Cons. P.A.'!A$14:AM$1350,35,0))</f>
        <v/>
      </c>
      <c r="AE205" s="90" t="str">
        <f t="shared" ref="AE205:AE211" si="49">IF(AC205="","",IF(AC205=0,1,IF(AD205&gt;AC205,1,AD205/AC205)))</f>
        <v/>
      </c>
      <c r="AO205" s="15" t="str">
        <f>IF(A205="","",VLOOKUP(A205,'Cons. P.A.'!A$14:AM$1350,37,0))</f>
        <v/>
      </c>
      <c r="AP205" s="80" t="str">
        <f t="shared" ref="AP205:AP211" si="50">IF(D205="","",$AO205*G205)</f>
        <v/>
      </c>
      <c r="AQ205" s="80" t="str">
        <f t="shared" ref="AQ205:AQ211" si="51">IF(D205="","",$AO205*N205)</f>
        <v/>
      </c>
      <c r="AR205" s="80" t="str">
        <f t="shared" si="39"/>
        <v/>
      </c>
      <c r="AS205" s="80" t="str">
        <f t="shared" si="40"/>
        <v/>
      </c>
    </row>
    <row r="206" spans="1:45" ht="33.75" customHeight="1">
      <c r="A206" s="88" t="str">
        <f t="shared" si="41"/>
        <v/>
      </c>
      <c r="B206" s="89" t="str">
        <f>IF(A206="","",VLOOKUP(A206,'Cons. P.A.'!A$14:W$1350,5,0))</f>
        <v/>
      </c>
      <c r="C206" s="14" t="str">
        <f>IF(A206="","",VLOOKUP(A206,'Cons. P.A.'!A$14:W$1350,6,0))</f>
        <v/>
      </c>
      <c r="D206" s="14" t="str">
        <f>IF(A206="","",VLOOKUP(A206,'Cons. P.A.'!A$14:W$1350,13,0))</f>
        <v/>
      </c>
      <c r="E206" s="14" t="str">
        <f>IF(A206="","",VLOOKUP(A206,'Cons. P.A.'!A$14:W$1350,12,0))</f>
        <v/>
      </c>
      <c r="F206" s="14" t="str">
        <f>IF(A206="","",VLOOKUP(A206,'Cons. P.A.'!A$14:AM$1350,25,0))</f>
        <v/>
      </c>
      <c r="G206" s="90" t="str">
        <f t="shared" si="42"/>
        <v/>
      </c>
      <c r="H206" s="91" t="str">
        <f>IF(A206="","",VLOOKUP(A206,'Cons. P.A.'!A$14:W$1350,14,0))</f>
        <v/>
      </c>
      <c r="I206" s="91" t="str">
        <f>IF(A206="","",VLOOKUP(A206,'Cons. P.A.'!A$14:AM$1350,26,0))</f>
        <v/>
      </c>
      <c r="J206" s="90" t="str">
        <f t="shared" si="43"/>
        <v/>
      </c>
      <c r="K206" s="14" t="str">
        <f>IF(A206="","",VLOOKUP(A206,'Cons. P.A.'!A$14:W$1350,16,0))</f>
        <v/>
      </c>
      <c r="L206" s="14" t="str">
        <f>IF(A206="","",VLOOKUP(A206,'Cons. P.A.'!A$14:W$1350,15,0))</f>
        <v/>
      </c>
      <c r="M206" s="14" t="str">
        <f>IF(A206="","",VLOOKUP(A206,'Cons. P.A.'!A$14:AM$1350,28,0))</f>
        <v/>
      </c>
      <c r="N206" s="90" t="str">
        <f t="shared" si="44"/>
        <v/>
      </c>
      <c r="O206" s="91" t="str">
        <f>IF(A206="","",VLOOKUP(A206,'Cons. P.A.'!A$14:W$1350,17,0))</f>
        <v/>
      </c>
      <c r="P206" s="91" t="str">
        <f>IF(A206="","",VLOOKUP(A206,'Cons. P.A.'!A$14:AM$1350,29,0))</f>
        <v/>
      </c>
      <c r="Q206" s="90" t="str">
        <f t="shared" si="45"/>
        <v/>
      </c>
      <c r="R206" s="14" t="str">
        <f>IF(A206="","",VLOOKUP(A206,'Cons. P.A.'!A$14:W$1350,19,0))</f>
        <v/>
      </c>
      <c r="S206" s="14" t="str">
        <f>IF(A206="","",VLOOKUP(A206,'Cons. P.A.'!A$14:W$1350,18,0))</f>
        <v/>
      </c>
      <c r="T206" s="14" t="str">
        <f>IF(A206="","",VLOOKUP(A206,'Cons. P.A.'!A$14:AM$1350,31,0))</f>
        <v/>
      </c>
      <c r="U206" s="90" t="str">
        <f t="shared" si="46"/>
        <v/>
      </c>
      <c r="V206" s="91" t="str">
        <f>IF(A206="","",VLOOKUP(A206,'Cons. P.A.'!A$14:W$1350,20,0))</f>
        <v/>
      </c>
      <c r="W206" s="91" t="str">
        <f>IF(A206="","",VLOOKUP(A206,'Cons. P.A.'!A$14:AM$1350,32,0))</f>
        <v/>
      </c>
      <c r="X206" s="90" t="str">
        <f t="shared" si="47"/>
        <v/>
      </c>
      <c r="Y206" s="14" t="str">
        <f>IF(A206="","",VLOOKUP(A206,'Cons. P.A.'!A$14:W$1350,22,0))</f>
        <v/>
      </c>
      <c r="Z206" s="14" t="str">
        <f>IF(A206="","",VLOOKUP(A206,'Cons. P.A.'!A$14:W$1350,21,0))</f>
        <v/>
      </c>
      <c r="AA206" s="14" t="str">
        <f>IF(A206="","",VLOOKUP(A206,'Cons. P.A.'!A$14:AM$1350,34,0))</f>
        <v/>
      </c>
      <c r="AB206" s="90" t="str">
        <f t="shared" si="48"/>
        <v/>
      </c>
      <c r="AC206" s="91" t="str">
        <f>IF(A206="","",VLOOKUP(A206,'Cons. P.A.'!A$14:W$1350,23,0))</f>
        <v/>
      </c>
      <c r="AD206" s="91" t="str">
        <f>IF(A206="","",VLOOKUP(A206,'Cons. P.A.'!A$14:AM$1350,35,0))</f>
        <v/>
      </c>
      <c r="AE206" s="90" t="str">
        <f t="shared" si="49"/>
        <v/>
      </c>
      <c r="AO206" s="15" t="str">
        <f>IF(A206="","",VLOOKUP(A206,'Cons. P.A.'!A$14:AM$1350,37,0))</f>
        <v/>
      </c>
      <c r="AP206" s="80" t="str">
        <f t="shared" si="50"/>
        <v/>
      </c>
      <c r="AQ206" s="80" t="str">
        <f t="shared" si="51"/>
        <v/>
      </c>
      <c r="AR206" s="80" t="str">
        <f t="shared" si="39"/>
        <v/>
      </c>
      <c r="AS206" s="80" t="str">
        <f t="shared" si="40"/>
        <v/>
      </c>
    </row>
    <row r="207" spans="1:45" ht="33.75" customHeight="1">
      <c r="A207" s="88" t="str">
        <f t="shared" si="41"/>
        <v/>
      </c>
      <c r="B207" s="89" t="str">
        <f>IF(A207="","",VLOOKUP(A207,'Cons. P.A.'!A$14:W$1350,5,0))</f>
        <v/>
      </c>
      <c r="C207" s="14" t="str">
        <f>IF(A207="","",VLOOKUP(A207,'Cons. P.A.'!A$14:W$1350,6,0))</f>
        <v/>
      </c>
      <c r="D207" s="14" t="str">
        <f>IF(A207="","",VLOOKUP(A207,'Cons. P.A.'!A$14:W$1350,13,0))</f>
        <v/>
      </c>
      <c r="E207" s="14" t="str">
        <f>IF(A207="","",VLOOKUP(A207,'Cons. P.A.'!A$14:W$1350,12,0))</f>
        <v/>
      </c>
      <c r="F207" s="14" t="str">
        <f>IF(A207="","",VLOOKUP(A207,'Cons. P.A.'!A$14:AM$1350,25,0))</f>
        <v/>
      </c>
      <c r="G207" s="90" t="str">
        <f t="shared" si="42"/>
        <v/>
      </c>
      <c r="H207" s="91" t="str">
        <f>IF(A207="","",VLOOKUP(A207,'Cons. P.A.'!A$14:W$1350,14,0))</f>
        <v/>
      </c>
      <c r="I207" s="91" t="str">
        <f>IF(A207="","",VLOOKUP(A207,'Cons. P.A.'!A$14:AM$1350,26,0))</f>
        <v/>
      </c>
      <c r="J207" s="90" t="str">
        <f t="shared" si="43"/>
        <v/>
      </c>
      <c r="K207" s="14" t="str">
        <f>IF(A207="","",VLOOKUP(A207,'Cons. P.A.'!A$14:W$1350,16,0))</f>
        <v/>
      </c>
      <c r="L207" s="14" t="str">
        <f>IF(A207="","",VLOOKUP(A207,'Cons. P.A.'!A$14:W$1350,15,0))</f>
        <v/>
      </c>
      <c r="M207" s="14" t="str">
        <f>IF(A207="","",VLOOKUP(A207,'Cons. P.A.'!A$14:AM$1350,28,0))</f>
        <v/>
      </c>
      <c r="N207" s="90" t="str">
        <f t="shared" si="44"/>
        <v/>
      </c>
      <c r="O207" s="91" t="str">
        <f>IF(A207="","",VLOOKUP(A207,'Cons. P.A.'!A$14:W$1350,17,0))</f>
        <v/>
      </c>
      <c r="P207" s="91" t="str">
        <f>IF(A207="","",VLOOKUP(A207,'Cons. P.A.'!A$14:AM$1350,29,0))</f>
        <v/>
      </c>
      <c r="Q207" s="90" t="str">
        <f t="shared" si="45"/>
        <v/>
      </c>
      <c r="R207" s="14" t="str">
        <f>IF(A207="","",VLOOKUP(A207,'Cons. P.A.'!A$14:W$1350,19,0))</f>
        <v/>
      </c>
      <c r="S207" s="14" t="str">
        <f>IF(A207="","",VLOOKUP(A207,'Cons. P.A.'!A$14:W$1350,18,0))</f>
        <v/>
      </c>
      <c r="T207" s="14" t="str">
        <f>IF(A207="","",VLOOKUP(A207,'Cons. P.A.'!A$14:AM$1350,31,0))</f>
        <v/>
      </c>
      <c r="U207" s="90" t="str">
        <f t="shared" si="46"/>
        <v/>
      </c>
      <c r="V207" s="91" t="str">
        <f>IF(A207="","",VLOOKUP(A207,'Cons. P.A.'!A$14:W$1350,20,0))</f>
        <v/>
      </c>
      <c r="W207" s="91" t="str">
        <f>IF(A207="","",VLOOKUP(A207,'Cons. P.A.'!A$14:AM$1350,32,0))</f>
        <v/>
      </c>
      <c r="X207" s="90" t="str">
        <f t="shared" si="47"/>
        <v/>
      </c>
      <c r="Y207" s="14" t="str">
        <f>IF(A207="","",VLOOKUP(A207,'Cons. P.A.'!A$14:W$1350,22,0))</f>
        <v/>
      </c>
      <c r="Z207" s="14" t="str">
        <f>IF(A207="","",VLOOKUP(A207,'Cons. P.A.'!A$14:W$1350,21,0))</f>
        <v/>
      </c>
      <c r="AA207" s="14" t="str">
        <f>IF(A207="","",VLOOKUP(A207,'Cons. P.A.'!A$14:AM$1350,34,0))</f>
        <v/>
      </c>
      <c r="AB207" s="90" t="str">
        <f t="shared" si="48"/>
        <v/>
      </c>
      <c r="AC207" s="91" t="str">
        <f>IF(A207="","",VLOOKUP(A207,'Cons. P.A.'!A$14:W$1350,23,0))</f>
        <v/>
      </c>
      <c r="AD207" s="91" t="str">
        <f>IF(A207="","",VLOOKUP(A207,'Cons. P.A.'!A$14:AM$1350,35,0))</f>
        <v/>
      </c>
      <c r="AE207" s="90" t="str">
        <f t="shared" si="49"/>
        <v/>
      </c>
      <c r="AO207" s="15" t="str">
        <f>IF(A207="","",VLOOKUP(A207,'Cons. P.A.'!A$14:AM$1350,37,0))</f>
        <v/>
      </c>
      <c r="AP207" s="80" t="str">
        <f t="shared" si="50"/>
        <v/>
      </c>
      <c r="AQ207" s="80" t="str">
        <f t="shared" si="51"/>
        <v/>
      </c>
      <c r="AR207" s="80" t="str">
        <f t="shared" si="39"/>
        <v/>
      </c>
      <c r="AS207" s="80" t="str">
        <f t="shared" si="40"/>
        <v/>
      </c>
    </row>
    <row r="208" spans="1:45" ht="33.75" customHeight="1">
      <c r="A208" s="88" t="str">
        <f t="shared" si="41"/>
        <v/>
      </c>
      <c r="B208" s="89" t="str">
        <f>IF(A208="","",VLOOKUP(A208,'Cons. P.A.'!A$14:W$1350,5,0))</f>
        <v/>
      </c>
      <c r="C208" s="14" t="str">
        <f>IF(A208="","",VLOOKUP(A208,'Cons. P.A.'!A$14:W$1350,6,0))</f>
        <v/>
      </c>
      <c r="D208" s="14" t="str">
        <f>IF(A208="","",VLOOKUP(A208,'Cons. P.A.'!A$14:W$1350,13,0))</f>
        <v/>
      </c>
      <c r="E208" s="14" t="str">
        <f>IF(A208="","",VLOOKUP(A208,'Cons. P.A.'!A$14:W$1350,12,0))</f>
        <v/>
      </c>
      <c r="F208" s="14" t="str">
        <f>IF(A208="","",VLOOKUP(A208,'Cons. P.A.'!A$14:AM$1350,25,0))</f>
        <v/>
      </c>
      <c r="G208" s="90" t="str">
        <f t="shared" si="42"/>
        <v/>
      </c>
      <c r="H208" s="91" t="str">
        <f>IF(A208="","",VLOOKUP(A208,'Cons. P.A.'!A$14:W$1350,14,0))</f>
        <v/>
      </c>
      <c r="I208" s="91" t="str">
        <f>IF(A208="","",VLOOKUP(A208,'Cons. P.A.'!A$14:AM$1350,26,0))</f>
        <v/>
      </c>
      <c r="J208" s="90" t="str">
        <f t="shared" si="43"/>
        <v/>
      </c>
      <c r="K208" s="14" t="str">
        <f>IF(A208="","",VLOOKUP(A208,'Cons. P.A.'!A$14:W$1350,16,0))</f>
        <v/>
      </c>
      <c r="L208" s="14" t="str">
        <f>IF(A208="","",VLOOKUP(A208,'Cons. P.A.'!A$14:W$1350,15,0))</f>
        <v/>
      </c>
      <c r="M208" s="14" t="str">
        <f>IF(A208="","",VLOOKUP(A208,'Cons. P.A.'!A$14:AM$1350,28,0))</f>
        <v/>
      </c>
      <c r="N208" s="90" t="str">
        <f t="shared" si="44"/>
        <v/>
      </c>
      <c r="O208" s="91" t="str">
        <f>IF(A208="","",VLOOKUP(A208,'Cons. P.A.'!A$14:W$1350,17,0))</f>
        <v/>
      </c>
      <c r="P208" s="91" t="str">
        <f>IF(A208="","",VLOOKUP(A208,'Cons. P.A.'!A$14:AM$1350,29,0))</f>
        <v/>
      </c>
      <c r="Q208" s="90" t="str">
        <f t="shared" si="45"/>
        <v/>
      </c>
      <c r="R208" s="14" t="str">
        <f>IF(A208="","",VLOOKUP(A208,'Cons. P.A.'!A$14:W$1350,19,0))</f>
        <v/>
      </c>
      <c r="S208" s="14" t="str">
        <f>IF(A208="","",VLOOKUP(A208,'Cons. P.A.'!A$14:W$1350,18,0))</f>
        <v/>
      </c>
      <c r="T208" s="14" t="str">
        <f>IF(A208="","",VLOOKUP(A208,'Cons. P.A.'!A$14:AM$1350,31,0))</f>
        <v/>
      </c>
      <c r="U208" s="90" t="str">
        <f t="shared" si="46"/>
        <v/>
      </c>
      <c r="V208" s="91" t="str">
        <f>IF(A208="","",VLOOKUP(A208,'Cons. P.A.'!A$14:W$1350,20,0))</f>
        <v/>
      </c>
      <c r="W208" s="91" t="str">
        <f>IF(A208="","",VLOOKUP(A208,'Cons. P.A.'!A$14:AM$1350,32,0))</f>
        <v/>
      </c>
      <c r="X208" s="90" t="str">
        <f t="shared" si="47"/>
        <v/>
      </c>
      <c r="Y208" s="14" t="str">
        <f>IF(A208="","",VLOOKUP(A208,'Cons. P.A.'!A$14:W$1350,22,0))</f>
        <v/>
      </c>
      <c r="Z208" s="14" t="str">
        <f>IF(A208="","",VLOOKUP(A208,'Cons. P.A.'!A$14:W$1350,21,0))</f>
        <v/>
      </c>
      <c r="AA208" s="14" t="str">
        <f>IF(A208="","",VLOOKUP(A208,'Cons. P.A.'!A$14:AM$1350,34,0))</f>
        <v/>
      </c>
      <c r="AB208" s="90" t="str">
        <f t="shared" si="48"/>
        <v/>
      </c>
      <c r="AC208" s="91" t="str">
        <f>IF(A208="","",VLOOKUP(A208,'Cons. P.A.'!A$14:W$1350,23,0))</f>
        <v/>
      </c>
      <c r="AD208" s="91" t="str">
        <f>IF(A208="","",VLOOKUP(A208,'Cons. P.A.'!A$14:AM$1350,35,0))</f>
        <v/>
      </c>
      <c r="AE208" s="90" t="str">
        <f t="shared" si="49"/>
        <v/>
      </c>
      <c r="AO208" s="15" t="str">
        <f>IF(A208="","",VLOOKUP(A208,'Cons. P.A.'!A$14:AM$1350,37,0))</f>
        <v/>
      </c>
      <c r="AP208" s="80" t="str">
        <f t="shared" si="50"/>
        <v/>
      </c>
      <c r="AQ208" s="80" t="str">
        <f t="shared" si="51"/>
        <v/>
      </c>
      <c r="AR208" s="80" t="str">
        <f t="shared" si="39"/>
        <v/>
      </c>
      <c r="AS208" s="80" t="str">
        <f t="shared" si="40"/>
        <v/>
      </c>
    </row>
    <row r="209" spans="1:45" ht="33.75" customHeight="1">
      <c r="A209" s="88" t="str">
        <f t="shared" si="41"/>
        <v/>
      </c>
      <c r="B209" s="89" t="str">
        <f>IF(A209="","",VLOOKUP(A209,'Cons. P.A.'!A$14:W$1350,5,0))</f>
        <v/>
      </c>
      <c r="C209" s="14" t="str">
        <f>IF(A209="","",VLOOKUP(A209,'Cons. P.A.'!A$14:W$1350,6,0))</f>
        <v/>
      </c>
      <c r="D209" s="14" t="str">
        <f>IF(A209="","",VLOOKUP(A209,'Cons. P.A.'!A$14:W$1350,13,0))</f>
        <v/>
      </c>
      <c r="E209" s="14" t="str">
        <f>IF(A209="","",VLOOKUP(A209,'Cons. P.A.'!A$14:W$1350,12,0))</f>
        <v/>
      </c>
      <c r="F209" s="14" t="str">
        <f>IF(A209="","",VLOOKUP(A209,'Cons. P.A.'!A$14:AM$1350,25,0))</f>
        <v/>
      </c>
      <c r="G209" s="90" t="str">
        <f t="shared" si="42"/>
        <v/>
      </c>
      <c r="H209" s="91" t="str">
        <f>IF(A209="","",VLOOKUP(A209,'Cons. P.A.'!A$14:W$1350,14,0))</f>
        <v/>
      </c>
      <c r="I209" s="91" t="str">
        <f>IF(A209="","",VLOOKUP(A209,'Cons. P.A.'!A$14:AM$1350,26,0))</f>
        <v/>
      </c>
      <c r="J209" s="90" t="str">
        <f t="shared" si="43"/>
        <v/>
      </c>
      <c r="K209" s="14" t="str">
        <f>IF(A209="","",VLOOKUP(A209,'Cons. P.A.'!A$14:W$1350,16,0))</f>
        <v/>
      </c>
      <c r="L209" s="14" t="str">
        <f>IF(A209="","",VLOOKUP(A209,'Cons. P.A.'!A$14:W$1350,15,0))</f>
        <v/>
      </c>
      <c r="M209" s="14" t="str">
        <f>IF(A209="","",VLOOKUP(A209,'Cons. P.A.'!A$14:AM$1350,28,0))</f>
        <v/>
      </c>
      <c r="N209" s="90" t="str">
        <f t="shared" si="44"/>
        <v/>
      </c>
      <c r="O209" s="91" t="str">
        <f>IF(A209="","",VLOOKUP(A209,'Cons. P.A.'!A$14:W$1350,17,0))</f>
        <v/>
      </c>
      <c r="P209" s="91" t="str">
        <f>IF(A209="","",VLOOKUP(A209,'Cons. P.A.'!A$14:AM$1350,29,0))</f>
        <v/>
      </c>
      <c r="Q209" s="90" t="str">
        <f t="shared" si="45"/>
        <v/>
      </c>
      <c r="R209" s="14" t="str">
        <f>IF(A209="","",VLOOKUP(A209,'Cons. P.A.'!A$14:W$1350,19,0))</f>
        <v/>
      </c>
      <c r="S209" s="14" t="str">
        <f>IF(A209="","",VLOOKUP(A209,'Cons. P.A.'!A$14:W$1350,18,0))</f>
        <v/>
      </c>
      <c r="T209" s="14" t="str">
        <f>IF(A209="","",VLOOKUP(A209,'Cons. P.A.'!A$14:AM$1350,31,0))</f>
        <v/>
      </c>
      <c r="U209" s="90" t="str">
        <f t="shared" si="46"/>
        <v/>
      </c>
      <c r="V209" s="91" t="str">
        <f>IF(A209="","",VLOOKUP(A209,'Cons. P.A.'!A$14:W$1350,20,0))</f>
        <v/>
      </c>
      <c r="W209" s="91" t="str">
        <f>IF(A209="","",VLOOKUP(A209,'Cons. P.A.'!A$14:AM$1350,32,0))</f>
        <v/>
      </c>
      <c r="X209" s="90" t="str">
        <f t="shared" si="47"/>
        <v/>
      </c>
      <c r="Y209" s="14" t="str">
        <f>IF(A209="","",VLOOKUP(A209,'Cons. P.A.'!A$14:W$1350,22,0))</f>
        <v/>
      </c>
      <c r="Z209" s="14" t="str">
        <f>IF(A209="","",VLOOKUP(A209,'Cons. P.A.'!A$14:W$1350,21,0))</f>
        <v/>
      </c>
      <c r="AA209" s="14" t="str">
        <f>IF(A209="","",VLOOKUP(A209,'Cons. P.A.'!A$14:AM$1350,34,0))</f>
        <v/>
      </c>
      <c r="AB209" s="90" t="str">
        <f t="shared" si="48"/>
        <v/>
      </c>
      <c r="AC209" s="91" t="str">
        <f>IF(A209="","",VLOOKUP(A209,'Cons. P.A.'!A$14:W$1350,23,0))</f>
        <v/>
      </c>
      <c r="AD209" s="91" t="str">
        <f>IF(A209="","",VLOOKUP(A209,'Cons. P.A.'!A$14:AM$1350,35,0))</f>
        <v/>
      </c>
      <c r="AE209" s="90" t="str">
        <f t="shared" si="49"/>
        <v/>
      </c>
      <c r="AO209" s="15" t="str">
        <f>IF(A209="","",VLOOKUP(A209,'Cons. P.A.'!A$14:AM$1350,37,0))</f>
        <v/>
      </c>
      <c r="AP209" s="80" t="str">
        <f t="shared" si="50"/>
        <v/>
      </c>
      <c r="AQ209" s="80" t="str">
        <f t="shared" si="51"/>
        <v/>
      </c>
      <c r="AR209" s="80" t="str">
        <f t="shared" si="39"/>
        <v/>
      </c>
      <c r="AS209" s="80" t="str">
        <f t="shared" si="40"/>
        <v/>
      </c>
    </row>
    <row r="210" spans="1:45" ht="33.75" customHeight="1">
      <c r="A210" s="88" t="str">
        <f t="shared" si="41"/>
        <v/>
      </c>
      <c r="B210" s="89" t="str">
        <f>IF(A210="","",VLOOKUP(A210,'Cons. P.A.'!A$14:W$1350,5,0))</f>
        <v/>
      </c>
      <c r="C210" s="14" t="str">
        <f>IF(A210="","",VLOOKUP(A210,'Cons. P.A.'!A$14:W$1350,6,0))</f>
        <v/>
      </c>
      <c r="D210" s="14" t="str">
        <f>IF(A210="","",VLOOKUP(A210,'Cons. P.A.'!A$14:W$1350,13,0))</f>
        <v/>
      </c>
      <c r="E210" s="14" t="str">
        <f>IF(A210="","",VLOOKUP(A210,'Cons. P.A.'!A$14:W$1350,12,0))</f>
        <v/>
      </c>
      <c r="F210" s="14" t="str">
        <f>IF(A210="","",VLOOKUP(A210,'Cons. P.A.'!A$14:AM$1350,25,0))</f>
        <v/>
      </c>
      <c r="G210" s="90" t="str">
        <f t="shared" si="42"/>
        <v/>
      </c>
      <c r="H210" s="91" t="str">
        <f>IF(A210="","",VLOOKUP(A210,'Cons. P.A.'!A$14:W$1350,14,0))</f>
        <v/>
      </c>
      <c r="I210" s="91" t="str">
        <f>IF(A210="","",VLOOKUP(A210,'Cons. P.A.'!A$14:AM$1350,26,0))</f>
        <v/>
      </c>
      <c r="J210" s="90" t="str">
        <f t="shared" si="43"/>
        <v/>
      </c>
      <c r="K210" s="14" t="str">
        <f>IF(A210="","",VLOOKUP(A210,'Cons. P.A.'!A$14:W$1350,16,0))</f>
        <v/>
      </c>
      <c r="L210" s="14" t="str">
        <f>IF(A210="","",VLOOKUP(A210,'Cons. P.A.'!A$14:W$1350,15,0))</f>
        <v/>
      </c>
      <c r="M210" s="14" t="str">
        <f>IF(A210="","",VLOOKUP(A210,'Cons. P.A.'!A$14:AM$1350,28,0))</f>
        <v/>
      </c>
      <c r="N210" s="90" t="str">
        <f t="shared" si="44"/>
        <v/>
      </c>
      <c r="O210" s="91" t="str">
        <f>IF(A210="","",VLOOKUP(A210,'Cons. P.A.'!A$14:W$1350,17,0))</f>
        <v/>
      </c>
      <c r="P210" s="91" t="str">
        <f>IF(A210="","",VLOOKUP(A210,'Cons. P.A.'!A$14:AM$1350,29,0))</f>
        <v/>
      </c>
      <c r="Q210" s="90" t="str">
        <f t="shared" si="45"/>
        <v/>
      </c>
      <c r="R210" s="14" t="str">
        <f>IF(A210="","",VLOOKUP(A210,'Cons. P.A.'!A$14:W$1350,19,0))</f>
        <v/>
      </c>
      <c r="S210" s="14" t="str">
        <f>IF(A210="","",VLOOKUP(A210,'Cons. P.A.'!A$14:W$1350,18,0))</f>
        <v/>
      </c>
      <c r="T210" s="14" t="str">
        <f>IF(A210="","",VLOOKUP(A210,'Cons. P.A.'!A$14:AM$1350,31,0))</f>
        <v/>
      </c>
      <c r="U210" s="90" t="str">
        <f t="shared" si="46"/>
        <v/>
      </c>
      <c r="V210" s="91" t="str">
        <f>IF(A210="","",VLOOKUP(A210,'Cons. P.A.'!A$14:W$1350,20,0))</f>
        <v/>
      </c>
      <c r="W210" s="91" t="str">
        <f>IF(A210="","",VLOOKUP(A210,'Cons. P.A.'!A$14:AM$1350,32,0))</f>
        <v/>
      </c>
      <c r="X210" s="90" t="str">
        <f t="shared" si="47"/>
        <v/>
      </c>
      <c r="Y210" s="14" t="str">
        <f>IF(A210="","",VLOOKUP(A210,'Cons. P.A.'!A$14:W$1350,22,0))</f>
        <v/>
      </c>
      <c r="Z210" s="14" t="str">
        <f>IF(A210="","",VLOOKUP(A210,'Cons. P.A.'!A$14:W$1350,21,0))</f>
        <v/>
      </c>
      <c r="AA210" s="14" t="str">
        <f>IF(A210="","",VLOOKUP(A210,'Cons. P.A.'!A$14:AM$1350,34,0))</f>
        <v/>
      </c>
      <c r="AB210" s="90" t="str">
        <f t="shared" si="48"/>
        <v/>
      </c>
      <c r="AC210" s="91" t="str">
        <f>IF(A210="","",VLOOKUP(A210,'Cons. P.A.'!A$14:W$1350,23,0))</f>
        <v/>
      </c>
      <c r="AD210" s="91" t="str">
        <f>IF(A210="","",VLOOKUP(A210,'Cons. P.A.'!A$14:AM$1350,35,0))</f>
        <v/>
      </c>
      <c r="AE210" s="90" t="str">
        <f t="shared" si="49"/>
        <v/>
      </c>
      <c r="AO210" s="15" t="str">
        <f>IF(A210="","",VLOOKUP(A210,'Cons. P.A.'!A$14:AM$1350,37,0))</f>
        <v/>
      </c>
      <c r="AP210" s="80" t="str">
        <f t="shared" si="50"/>
        <v/>
      </c>
      <c r="AQ210" s="80" t="str">
        <f t="shared" si="51"/>
        <v/>
      </c>
      <c r="AR210" s="80" t="str">
        <f t="shared" si="39"/>
        <v/>
      </c>
      <c r="AS210" s="80" t="str">
        <f t="shared" si="40"/>
        <v/>
      </c>
    </row>
    <row r="211" spans="1:45" ht="33.75" customHeight="1">
      <c r="A211" s="88" t="str">
        <f t="shared" si="41"/>
        <v/>
      </c>
      <c r="B211" s="89" t="str">
        <f>IF(A211="","",VLOOKUP(A211,'Cons. P.A.'!A$14:W$1350,5,0))</f>
        <v/>
      </c>
      <c r="C211" s="14" t="str">
        <f>IF(A211="","",VLOOKUP(A211,'Cons. P.A.'!A$14:W$1350,6,0))</f>
        <v/>
      </c>
      <c r="D211" s="14" t="str">
        <f>IF(A211="","",VLOOKUP(A211,'Cons. P.A.'!A$14:W$1350,13,0))</f>
        <v/>
      </c>
      <c r="E211" s="14" t="str">
        <f>IF(A211="","",VLOOKUP(A211,'Cons. P.A.'!A$14:W$1350,12,0))</f>
        <v/>
      </c>
      <c r="F211" s="14" t="str">
        <f>IF(A211="","",VLOOKUP(A211,'Cons. P.A.'!A$14:AM$1350,25,0))</f>
        <v/>
      </c>
      <c r="G211" s="90" t="str">
        <f t="shared" si="42"/>
        <v/>
      </c>
      <c r="H211" s="91" t="str">
        <f>IF(A211="","",VLOOKUP(A211,'Cons. P.A.'!A$14:W$1350,14,0))</f>
        <v/>
      </c>
      <c r="I211" s="91" t="str">
        <f>IF(A211="","",VLOOKUP(A211,'Cons. P.A.'!A$14:AM$1350,26,0))</f>
        <v/>
      </c>
      <c r="J211" s="90" t="str">
        <f t="shared" si="43"/>
        <v/>
      </c>
      <c r="K211" s="14" t="str">
        <f>IF(A211="","",VLOOKUP(A211,'Cons. P.A.'!A$14:W$1350,16,0))</f>
        <v/>
      </c>
      <c r="L211" s="14" t="str">
        <f>IF(A211="","",VLOOKUP(A211,'Cons. P.A.'!A$14:W$1350,15,0))</f>
        <v/>
      </c>
      <c r="M211" s="14" t="str">
        <f>IF(A211="","",VLOOKUP(A211,'Cons. P.A.'!A$14:AM$1350,28,0))</f>
        <v/>
      </c>
      <c r="N211" s="90" t="str">
        <f t="shared" si="44"/>
        <v/>
      </c>
      <c r="O211" s="91" t="str">
        <f>IF(A211="","",VLOOKUP(A211,'Cons. P.A.'!A$14:W$1350,17,0))</f>
        <v/>
      </c>
      <c r="P211" s="91" t="str">
        <f>IF(A211="","",VLOOKUP(A211,'Cons. P.A.'!A$14:AM$1350,29,0))</f>
        <v/>
      </c>
      <c r="Q211" s="90" t="str">
        <f t="shared" si="45"/>
        <v/>
      </c>
      <c r="R211" s="14" t="str">
        <f>IF(A211="","",VLOOKUP(A211,'Cons. P.A.'!A$14:W$1350,19,0))</f>
        <v/>
      </c>
      <c r="S211" s="14" t="str">
        <f>IF(A211="","",VLOOKUP(A211,'Cons. P.A.'!A$14:W$1350,18,0))</f>
        <v/>
      </c>
      <c r="T211" s="14" t="str">
        <f>IF(A211="","",VLOOKUP(A211,'Cons. P.A.'!A$14:AM$1350,31,0))</f>
        <v/>
      </c>
      <c r="U211" s="90" t="str">
        <f t="shared" si="46"/>
        <v/>
      </c>
      <c r="V211" s="91" t="str">
        <f>IF(A211="","",VLOOKUP(A211,'Cons. P.A.'!A$14:W$1350,20,0))</f>
        <v/>
      </c>
      <c r="W211" s="91" t="str">
        <f>IF(A211="","",VLOOKUP(A211,'Cons. P.A.'!A$14:AM$1350,32,0))</f>
        <v/>
      </c>
      <c r="X211" s="90" t="str">
        <f t="shared" si="47"/>
        <v/>
      </c>
      <c r="Y211" s="14" t="str">
        <f>IF(A211="","",VLOOKUP(A211,'Cons. P.A.'!A$14:W$1350,22,0))</f>
        <v/>
      </c>
      <c r="Z211" s="14" t="str">
        <f>IF(A211="","",VLOOKUP(A211,'Cons. P.A.'!A$14:W$1350,21,0))</f>
        <v/>
      </c>
      <c r="AA211" s="14" t="str">
        <f>IF(A211="","",VLOOKUP(A211,'Cons. P.A.'!A$14:AM$1350,34,0))</f>
        <v/>
      </c>
      <c r="AB211" s="90" t="str">
        <f t="shared" si="48"/>
        <v/>
      </c>
      <c r="AC211" s="91" t="str">
        <f>IF(A211="","",VLOOKUP(A211,'Cons. P.A.'!A$14:W$1350,23,0))</f>
        <v/>
      </c>
      <c r="AD211" s="91" t="str">
        <f>IF(A211="","",VLOOKUP(A211,'Cons. P.A.'!A$14:AM$1350,35,0))</f>
        <v/>
      </c>
      <c r="AE211" s="90" t="str">
        <f t="shared" si="49"/>
        <v/>
      </c>
      <c r="AO211" s="15" t="str">
        <f>IF(A211="","",VLOOKUP(A211,'Cons. P.A.'!A$14:AM$1350,37,0))</f>
        <v/>
      </c>
      <c r="AP211" s="80" t="str">
        <f t="shared" si="50"/>
        <v/>
      </c>
      <c r="AQ211" s="80" t="str">
        <f t="shared" si="51"/>
        <v/>
      </c>
      <c r="AR211" s="80" t="str">
        <f t="shared" si="39"/>
        <v/>
      </c>
      <c r="AS211" s="80" t="str">
        <f t="shared" si="40"/>
        <v/>
      </c>
    </row>
    <row r="212" spans="1:45">
      <c r="AO212" s="15"/>
      <c r="AP212" s="80"/>
      <c r="AQ212" s="80"/>
    </row>
    <row r="305" spans="1:4" hidden="1">
      <c r="A305" s="11" t="s">
        <v>3090</v>
      </c>
      <c r="B305" s="11" t="s">
        <v>3090</v>
      </c>
    </row>
    <row r="306" spans="1:4" hidden="1">
      <c r="A306" s="92" t="e">
        <f>#REF!</f>
        <v>#REF!</v>
      </c>
      <c r="B306" s="63" t="s">
        <v>2908</v>
      </c>
      <c r="C306" s="64" t="s">
        <v>3227</v>
      </c>
      <c r="D306" s="11">
        <v>1</v>
      </c>
    </row>
    <row r="307" spans="1:4" hidden="1">
      <c r="A307" s="92" t="e">
        <f>#REF!</f>
        <v>#REF!</v>
      </c>
      <c r="B307" s="63" t="s">
        <v>0</v>
      </c>
      <c r="C307" s="62" t="s">
        <v>1</v>
      </c>
      <c r="D307" s="11">
        <v>2</v>
      </c>
    </row>
    <row r="308" spans="1:4" hidden="1">
      <c r="A308" s="92" t="e">
        <f>#REF!</f>
        <v>#REF!</v>
      </c>
      <c r="B308" s="63" t="s">
        <v>2</v>
      </c>
      <c r="C308" s="62" t="s">
        <v>3</v>
      </c>
      <c r="D308" s="11">
        <v>3</v>
      </c>
    </row>
    <row r="309" spans="1:4" hidden="1">
      <c r="A309" s="92" t="e">
        <f>#REF!</f>
        <v>#REF!</v>
      </c>
      <c r="B309" s="63" t="s">
        <v>4</v>
      </c>
      <c r="C309" s="62" t="s">
        <v>5</v>
      </c>
      <c r="D309" s="11">
        <v>4</v>
      </c>
    </row>
    <row r="310" spans="1:4" hidden="1">
      <c r="A310" s="92" t="e">
        <f>#REF!</f>
        <v>#REF!</v>
      </c>
      <c r="B310" s="63" t="s">
        <v>6</v>
      </c>
      <c r="C310" s="62" t="s">
        <v>7</v>
      </c>
      <c r="D310" s="11">
        <v>5</v>
      </c>
    </row>
    <row r="311" spans="1:4" hidden="1">
      <c r="A311" s="92" t="e">
        <f>#REF!</f>
        <v>#REF!</v>
      </c>
      <c r="B311" s="63" t="s">
        <v>8</v>
      </c>
      <c r="C311" s="62" t="s">
        <v>9</v>
      </c>
      <c r="D311" s="11">
        <v>6</v>
      </c>
    </row>
    <row r="312" spans="1:4" hidden="1">
      <c r="A312" s="92" t="e">
        <f>#REF!</f>
        <v>#REF!</v>
      </c>
      <c r="B312" s="63" t="s">
        <v>10</v>
      </c>
      <c r="C312" s="62" t="s">
        <v>11</v>
      </c>
      <c r="D312" s="11">
        <v>7</v>
      </c>
    </row>
    <row r="313" spans="1:4" hidden="1">
      <c r="A313" s="92" t="e">
        <f>#REF!</f>
        <v>#REF!</v>
      </c>
      <c r="B313" s="63" t="s">
        <v>12</v>
      </c>
      <c r="C313" s="62" t="s">
        <v>13</v>
      </c>
      <c r="D313" s="11">
        <v>8</v>
      </c>
    </row>
    <row r="314" spans="1:4" hidden="1">
      <c r="A314" s="92" t="e">
        <f>#REF!</f>
        <v>#REF!</v>
      </c>
      <c r="B314" s="63" t="s">
        <v>14</v>
      </c>
      <c r="C314" s="62" t="s">
        <v>15</v>
      </c>
      <c r="D314" s="11">
        <v>9</v>
      </c>
    </row>
    <row r="315" spans="1:4" hidden="1">
      <c r="A315" s="92" t="e">
        <f>#REF!</f>
        <v>#REF!</v>
      </c>
      <c r="B315" s="63" t="s">
        <v>16</v>
      </c>
      <c r="C315" s="62" t="s">
        <v>17</v>
      </c>
      <c r="D315" s="11">
        <v>10</v>
      </c>
    </row>
    <row r="316" spans="1:4" hidden="1">
      <c r="A316" s="92" t="e">
        <f>#REF!</f>
        <v>#REF!</v>
      </c>
      <c r="B316" s="63" t="s">
        <v>3919</v>
      </c>
      <c r="C316" s="62" t="s">
        <v>3920</v>
      </c>
      <c r="D316" s="11">
        <v>11</v>
      </c>
    </row>
    <row r="317" spans="1:4" hidden="1">
      <c r="A317" s="92" t="e">
        <f>#REF!</f>
        <v>#REF!</v>
      </c>
      <c r="B317" s="63" t="s">
        <v>18</v>
      </c>
      <c r="C317" s="62" t="s">
        <v>19</v>
      </c>
      <c r="D317" s="11">
        <v>12</v>
      </c>
    </row>
    <row r="318" spans="1:4" hidden="1">
      <c r="A318" s="92" t="e">
        <f>#REF!</f>
        <v>#REF!</v>
      </c>
      <c r="B318" s="63" t="s">
        <v>20</v>
      </c>
      <c r="C318" s="62" t="s">
        <v>21</v>
      </c>
      <c r="D318" s="11">
        <v>13</v>
      </c>
    </row>
    <row r="319" spans="1:4" hidden="1">
      <c r="A319" s="92" t="e">
        <f>#REF!</f>
        <v>#REF!</v>
      </c>
      <c r="B319" s="63" t="s">
        <v>22</v>
      </c>
      <c r="C319" s="62" t="s">
        <v>23</v>
      </c>
      <c r="D319" s="11">
        <v>14</v>
      </c>
    </row>
    <row r="320" spans="1:4" hidden="1">
      <c r="A320" s="92" t="e">
        <f>#REF!</f>
        <v>#REF!</v>
      </c>
      <c r="B320" s="63" t="s">
        <v>24</v>
      </c>
      <c r="C320" s="62" t="s">
        <v>25</v>
      </c>
      <c r="D320" s="11">
        <v>15</v>
      </c>
    </row>
    <row r="321" spans="1:4" hidden="1">
      <c r="A321" s="92" t="e">
        <f>#REF!</f>
        <v>#REF!</v>
      </c>
      <c r="B321" s="63" t="s">
        <v>26</v>
      </c>
      <c r="C321" s="62" t="s">
        <v>27</v>
      </c>
      <c r="D321" s="11">
        <v>16</v>
      </c>
    </row>
    <row r="322" spans="1:4" hidden="1">
      <c r="A322" s="92" t="e">
        <f>#REF!</f>
        <v>#REF!</v>
      </c>
      <c r="B322" s="63" t="s">
        <v>28</v>
      </c>
      <c r="C322" s="62" t="s">
        <v>29</v>
      </c>
      <c r="D322" s="11">
        <v>17</v>
      </c>
    </row>
    <row r="323" spans="1:4" hidden="1">
      <c r="A323" s="92" t="e">
        <f>#REF!</f>
        <v>#REF!</v>
      </c>
      <c r="B323" s="63" t="s">
        <v>3921</v>
      </c>
      <c r="C323" s="62" t="s">
        <v>3922</v>
      </c>
      <c r="D323" s="11">
        <v>18</v>
      </c>
    </row>
    <row r="324" spans="1:4" hidden="1">
      <c r="A324" s="92" t="e">
        <f>#REF!</f>
        <v>#REF!</v>
      </c>
      <c r="B324" s="63" t="s">
        <v>30</v>
      </c>
      <c r="C324" s="62" t="s">
        <v>3125</v>
      </c>
      <c r="D324" s="11">
        <v>19</v>
      </c>
    </row>
    <row r="325" spans="1:4" hidden="1">
      <c r="A325" s="92" t="e">
        <f>#REF!</f>
        <v>#REF!</v>
      </c>
      <c r="B325" s="63" t="s">
        <v>31</v>
      </c>
      <c r="C325" s="62" t="s">
        <v>32</v>
      </c>
      <c r="D325" s="11">
        <v>20</v>
      </c>
    </row>
    <row r="326" spans="1:4" hidden="1">
      <c r="A326" s="92" t="e">
        <f>#REF!</f>
        <v>#REF!</v>
      </c>
      <c r="B326" s="63" t="s">
        <v>33</v>
      </c>
      <c r="C326" s="62" t="s">
        <v>34</v>
      </c>
      <c r="D326" s="11">
        <v>21</v>
      </c>
    </row>
    <row r="327" spans="1:4" hidden="1">
      <c r="A327" s="92" t="e">
        <f>#REF!</f>
        <v>#REF!</v>
      </c>
      <c r="B327" s="63" t="s">
        <v>35</v>
      </c>
      <c r="C327" s="62" t="s">
        <v>3124</v>
      </c>
      <c r="D327" s="11">
        <v>22</v>
      </c>
    </row>
    <row r="328" spans="1:4" hidden="1">
      <c r="A328" s="92" t="e">
        <f>#REF!</f>
        <v>#REF!</v>
      </c>
      <c r="B328" s="63" t="s">
        <v>36</v>
      </c>
      <c r="C328" s="62" t="s">
        <v>37</v>
      </c>
      <c r="D328" s="11">
        <v>23</v>
      </c>
    </row>
    <row r="329" spans="1:4" hidden="1">
      <c r="D329" s="11">
        <v>24</v>
      </c>
    </row>
    <row r="330" spans="1:4" hidden="1">
      <c r="D330" s="11">
        <v>25</v>
      </c>
    </row>
    <row r="331" spans="1:4" hidden="1">
      <c r="D331" s="11">
        <v>26</v>
      </c>
    </row>
    <row r="332" spans="1:4" hidden="1">
      <c r="D332" s="11">
        <v>27</v>
      </c>
    </row>
    <row r="333" spans="1:4" hidden="1">
      <c r="D333" s="11">
        <v>28</v>
      </c>
    </row>
    <row r="334" spans="1:4" hidden="1">
      <c r="D334" s="11">
        <v>29</v>
      </c>
    </row>
    <row r="335" spans="1:4" hidden="1">
      <c r="D335" s="11">
        <v>30</v>
      </c>
    </row>
    <row r="336" spans="1:4" hidden="1">
      <c r="D336" s="11">
        <v>31</v>
      </c>
    </row>
    <row r="337" spans="4:4" hidden="1">
      <c r="D337" s="11">
        <v>32</v>
      </c>
    </row>
    <row r="338" spans="4:4" hidden="1">
      <c r="D338" s="11">
        <v>33</v>
      </c>
    </row>
    <row r="339" spans="4:4" hidden="1">
      <c r="D339" s="11">
        <v>34</v>
      </c>
    </row>
    <row r="340" spans="4:4" hidden="1">
      <c r="D340" s="11">
        <v>35</v>
      </c>
    </row>
    <row r="341" spans="4:4" hidden="1">
      <c r="D341" s="11">
        <v>36</v>
      </c>
    </row>
    <row r="342" spans="4:4" hidden="1">
      <c r="D342" s="11">
        <v>37</v>
      </c>
    </row>
    <row r="343" spans="4:4" hidden="1">
      <c r="D343" s="11">
        <v>38</v>
      </c>
    </row>
    <row r="344" spans="4:4" hidden="1">
      <c r="D344" s="11">
        <v>39</v>
      </c>
    </row>
    <row r="345" spans="4:4" hidden="1">
      <c r="D345" s="11">
        <v>40</v>
      </c>
    </row>
    <row r="346" spans="4:4" hidden="1">
      <c r="D346" s="11">
        <v>41</v>
      </c>
    </row>
    <row r="347" spans="4:4" hidden="1">
      <c r="D347" s="11">
        <v>42</v>
      </c>
    </row>
    <row r="348" spans="4:4" hidden="1">
      <c r="D348" s="11">
        <v>43</v>
      </c>
    </row>
    <row r="349" spans="4:4" hidden="1">
      <c r="D349" s="11">
        <v>44</v>
      </c>
    </row>
    <row r="350" spans="4:4" hidden="1">
      <c r="D350" s="11">
        <v>45</v>
      </c>
    </row>
    <row r="351" spans="4:4" hidden="1">
      <c r="D351" s="11">
        <v>46</v>
      </c>
    </row>
    <row r="352" spans="4:4" hidden="1">
      <c r="D352" s="11">
        <v>47</v>
      </c>
    </row>
    <row r="353" spans="4:4" hidden="1">
      <c r="D353" s="11">
        <v>48</v>
      </c>
    </row>
    <row r="354" spans="4:4" hidden="1">
      <c r="D354" s="11">
        <v>49</v>
      </c>
    </row>
    <row r="355" spans="4:4" hidden="1">
      <c r="D355" s="11">
        <v>50</v>
      </c>
    </row>
    <row r="356" spans="4:4" hidden="1">
      <c r="D356" s="11">
        <v>51</v>
      </c>
    </row>
    <row r="357" spans="4:4" hidden="1">
      <c r="D357" s="11">
        <v>52</v>
      </c>
    </row>
    <row r="358" spans="4:4" hidden="1">
      <c r="D358" s="11">
        <v>53</v>
      </c>
    </row>
    <row r="359" spans="4:4" hidden="1">
      <c r="D359" s="11">
        <v>54</v>
      </c>
    </row>
    <row r="360" spans="4:4" hidden="1">
      <c r="D360" s="11">
        <v>55</v>
      </c>
    </row>
    <row r="361" spans="4:4" hidden="1">
      <c r="D361" s="11">
        <v>56</v>
      </c>
    </row>
    <row r="362" spans="4:4" hidden="1">
      <c r="D362" s="11">
        <v>57</v>
      </c>
    </row>
    <row r="363" spans="4:4" hidden="1">
      <c r="D363" s="11">
        <v>58</v>
      </c>
    </row>
    <row r="364" spans="4:4" hidden="1">
      <c r="D364" s="11">
        <v>59</v>
      </c>
    </row>
    <row r="365" spans="4:4" hidden="1">
      <c r="D365" s="11">
        <v>60</v>
      </c>
    </row>
    <row r="366" spans="4:4" hidden="1">
      <c r="D366" s="11">
        <v>61</v>
      </c>
    </row>
    <row r="367" spans="4:4" hidden="1">
      <c r="D367" s="11">
        <v>62</v>
      </c>
    </row>
    <row r="368" spans="4:4" hidden="1">
      <c r="D368" s="11">
        <v>63</v>
      </c>
    </row>
    <row r="369" spans="4:4" hidden="1">
      <c r="D369" s="11">
        <v>64</v>
      </c>
    </row>
    <row r="370" spans="4:4" hidden="1">
      <c r="D370" s="11">
        <v>65</v>
      </c>
    </row>
    <row r="371" spans="4:4" hidden="1">
      <c r="D371" s="11">
        <v>66</v>
      </c>
    </row>
    <row r="372" spans="4:4" hidden="1">
      <c r="D372" s="11">
        <v>67</v>
      </c>
    </row>
    <row r="373" spans="4:4" hidden="1">
      <c r="D373" s="11">
        <v>68</v>
      </c>
    </row>
    <row r="374" spans="4:4" hidden="1">
      <c r="D374" s="11">
        <v>69</v>
      </c>
    </row>
    <row r="375" spans="4:4" hidden="1">
      <c r="D375" s="11">
        <v>70</v>
      </c>
    </row>
    <row r="376" spans="4:4" hidden="1">
      <c r="D376" s="11">
        <v>71</v>
      </c>
    </row>
    <row r="377" spans="4:4" hidden="1">
      <c r="D377" s="11">
        <v>72</v>
      </c>
    </row>
    <row r="378" spans="4:4" hidden="1">
      <c r="D378" s="11">
        <v>73</v>
      </c>
    </row>
    <row r="379" spans="4:4" hidden="1">
      <c r="D379" s="11">
        <v>74</v>
      </c>
    </row>
    <row r="380" spans="4:4" hidden="1">
      <c r="D380" s="11">
        <v>75</v>
      </c>
    </row>
    <row r="381" spans="4:4" hidden="1">
      <c r="D381" s="11">
        <v>76</v>
      </c>
    </row>
    <row r="382" spans="4:4" hidden="1">
      <c r="D382" s="11">
        <v>77</v>
      </c>
    </row>
    <row r="383" spans="4:4" hidden="1">
      <c r="D383" s="11">
        <v>78</v>
      </c>
    </row>
    <row r="384" spans="4:4" hidden="1">
      <c r="D384" s="11">
        <v>79</v>
      </c>
    </row>
    <row r="385" spans="4:4" hidden="1">
      <c r="D385" s="11">
        <v>80</v>
      </c>
    </row>
    <row r="386" spans="4:4" hidden="1">
      <c r="D386" s="11">
        <v>81</v>
      </c>
    </row>
    <row r="387" spans="4:4" hidden="1">
      <c r="D387" s="11">
        <v>82</v>
      </c>
    </row>
    <row r="388" spans="4:4" hidden="1">
      <c r="D388" s="11">
        <v>83</v>
      </c>
    </row>
    <row r="389" spans="4:4" hidden="1">
      <c r="D389" s="11">
        <v>84</v>
      </c>
    </row>
    <row r="390" spans="4:4" hidden="1">
      <c r="D390" s="11">
        <v>85</v>
      </c>
    </row>
    <row r="391" spans="4:4" hidden="1">
      <c r="D391" s="11">
        <v>86</v>
      </c>
    </row>
    <row r="392" spans="4:4" hidden="1">
      <c r="D392" s="11">
        <v>87</v>
      </c>
    </row>
    <row r="393" spans="4:4" hidden="1">
      <c r="D393" s="11">
        <v>88</v>
      </c>
    </row>
    <row r="394" spans="4:4" hidden="1">
      <c r="D394" s="11">
        <v>89</v>
      </c>
    </row>
    <row r="395" spans="4:4" hidden="1">
      <c r="D395" s="11">
        <v>90</v>
      </c>
    </row>
    <row r="396" spans="4:4" hidden="1">
      <c r="D396" s="11">
        <v>91</v>
      </c>
    </row>
    <row r="397" spans="4:4" hidden="1">
      <c r="D397" s="11">
        <v>92</v>
      </c>
    </row>
    <row r="398" spans="4:4" hidden="1">
      <c r="D398" s="11">
        <v>93</v>
      </c>
    </row>
    <row r="399" spans="4:4" hidden="1">
      <c r="D399" s="11">
        <v>94</v>
      </c>
    </row>
    <row r="400" spans="4:4" hidden="1">
      <c r="D400" s="11">
        <v>95</v>
      </c>
    </row>
    <row r="401" spans="4:4" hidden="1">
      <c r="D401" s="11">
        <v>96</v>
      </c>
    </row>
    <row r="402" spans="4:4" hidden="1">
      <c r="D402" s="11">
        <v>97</v>
      </c>
    </row>
    <row r="403" spans="4:4" hidden="1">
      <c r="D403" s="11">
        <v>98</v>
      </c>
    </row>
    <row r="404" spans="4:4" hidden="1">
      <c r="D404" s="11">
        <v>99</v>
      </c>
    </row>
    <row r="405" spans="4:4" hidden="1">
      <c r="D405" s="11">
        <v>100</v>
      </c>
    </row>
    <row r="406" spans="4:4" hidden="1">
      <c r="D406" s="11">
        <v>101</v>
      </c>
    </row>
    <row r="407" spans="4:4" hidden="1">
      <c r="D407" s="11">
        <v>102</v>
      </c>
    </row>
    <row r="408" spans="4:4" hidden="1">
      <c r="D408" s="11">
        <v>103</v>
      </c>
    </row>
    <row r="409" spans="4:4" hidden="1">
      <c r="D409" s="11">
        <v>104</v>
      </c>
    </row>
    <row r="410" spans="4:4" hidden="1">
      <c r="D410" s="11">
        <v>105</v>
      </c>
    </row>
    <row r="411" spans="4:4" hidden="1">
      <c r="D411" s="11">
        <v>106</v>
      </c>
    </row>
    <row r="412" spans="4:4" hidden="1">
      <c r="D412" s="11">
        <v>107</v>
      </c>
    </row>
    <row r="413" spans="4:4" hidden="1">
      <c r="D413" s="11">
        <v>108</v>
      </c>
    </row>
    <row r="414" spans="4:4" hidden="1">
      <c r="D414" s="11">
        <v>109</v>
      </c>
    </row>
    <row r="415" spans="4:4" hidden="1">
      <c r="D415" s="11">
        <v>110</v>
      </c>
    </row>
    <row r="416" spans="4:4" hidden="1">
      <c r="D416" s="11">
        <v>111</v>
      </c>
    </row>
    <row r="417" spans="4:4" hidden="1">
      <c r="D417" s="11">
        <v>112</v>
      </c>
    </row>
    <row r="418" spans="4:4" hidden="1">
      <c r="D418" s="11">
        <v>113</v>
      </c>
    </row>
    <row r="419" spans="4:4" hidden="1">
      <c r="D419" s="11">
        <v>114</v>
      </c>
    </row>
    <row r="420" spans="4:4" hidden="1">
      <c r="D420" s="11">
        <v>115</v>
      </c>
    </row>
    <row r="421" spans="4:4" hidden="1">
      <c r="D421" s="11">
        <v>116</v>
      </c>
    </row>
    <row r="422" spans="4:4" hidden="1">
      <c r="D422" s="11">
        <v>117</v>
      </c>
    </row>
    <row r="423" spans="4:4" hidden="1">
      <c r="D423" s="11">
        <v>118</v>
      </c>
    </row>
    <row r="424" spans="4:4" hidden="1">
      <c r="D424" s="11">
        <v>119</v>
      </c>
    </row>
    <row r="425" spans="4:4" hidden="1">
      <c r="D425" s="11">
        <v>120</v>
      </c>
    </row>
    <row r="426" spans="4:4" hidden="1">
      <c r="D426" s="11">
        <v>121</v>
      </c>
    </row>
    <row r="427" spans="4:4" hidden="1">
      <c r="D427" s="11">
        <v>122</v>
      </c>
    </row>
    <row r="428" spans="4:4" hidden="1">
      <c r="D428" s="11">
        <v>123</v>
      </c>
    </row>
    <row r="429" spans="4:4" hidden="1">
      <c r="D429" s="11">
        <v>124</v>
      </c>
    </row>
    <row r="430" spans="4:4" hidden="1">
      <c r="D430" s="11">
        <v>125</v>
      </c>
    </row>
    <row r="431" spans="4:4" hidden="1">
      <c r="D431" s="11">
        <v>126</v>
      </c>
    </row>
    <row r="432" spans="4:4" hidden="1">
      <c r="D432" s="11">
        <v>127</v>
      </c>
    </row>
    <row r="433" spans="4:4" hidden="1">
      <c r="D433" s="11">
        <v>128</v>
      </c>
    </row>
    <row r="434" spans="4:4" hidden="1">
      <c r="D434" s="11">
        <v>129</v>
      </c>
    </row>
    <row r="435" spans="4:4" hidden="1">
      <c r="D435" s="11">
        <v>130</v>
      </c>
    </row>
    <row r="436" spans="4:4" hidden="1">
      <c r="D436" s="11">
        <v>131</v>
      </c>
    </row>
    <row r="437" spans="4:4" hidden="1">
      <c r="D437" s="11">
        <v>132</v>
      </c>
    </row>
    <row r="438" spans="4:4" hidden="1">
      <c r="D438" s="11">
        <v>133</v>
      </c>
    </row>
    <row r="439" spans="4:4" hidden="1">
      <c r="D439" s="11">
        <v>134</v>
      </c>
    </row>
    <row r="440" spans="4:4" hidden="1">
      <c r="D440" s="11">
        <v>135</v>
      </c>
    </row>
    <row r="441" spans="4:4" hidden="1">
      <c r="D441" s="11">
        <v>136</v>
      </c>
    </row>
    <row r="442" spans="4:4" hidden="1">
      <c r="D442" s="11">
        <v>137</v>
      </c>
    </row>
    <row r="443" spans="4:4" hidden="1">
      <c r="D443" s="11">
        <v>138</v>
      </c>
    </row>
    <row r="444" spans="4:4" hidden="1">
      <c r="D444" s="11">
        <v>139</v>
      </c>
    </row>
    <row r="445" spans="4:4" hidden="1">
      <c r="D445" s="11">
        <v>140</v>
      </c>
    </row>
    <row r="446" spans="4:4" hidden="1">
      <c r="D446" s="11">
        <v>141</v>
      </c>
    </row>
    <row r="447" spans="4:4" hidden="1">
      <c r="D447" s="11">
        <v>142</v>
      </c>
    </row>
    <row r="448" spans="4:4" hidden="1">
      <c r="D448" s="11">
        <v>143</v>
      </c>
    </row>
    <row r="449" spans="4:4" hidden="1">
      <c r="D449" s="11">
        <v>144</v>
      </c>
    </row>
    <row r="450" spans="4:4" hidden="1">
      <c r="D450" s="11">
        <v>145</v>
      </c>
    </row>
    <row r="451" spans="4:4" hidden="1">
      <c r="D451" s="11">
        <v>146</v>
      </c>
    </row>
    <row r="452" spans="4:4" hidden="1">
      <c r="D452" s="11">
        <v>147</v>
      </c>
    </row>
    <row r="453" spans="4:4" hidden="1">
      <c r="D453" s="11">
        <v>148</v>
      </c>
    </row>
    <row r="454" spans="4:4" hidden="1">
      <c r="D454" s="11">
        <v>149</v>
      </c>
    </row>
    <row r="455" spans="4:4" hidden="1">
      <c r="D455" s="11">
        <v>150</v>
      </c>
    </row>
    <row r="456" spans="4:4" hidden="1">
      <c r="D456" s="11">
        <v>151</v>
      </c>
    </row>
    <row r="457" spans="4:4" hidden="1">
      <c r="D457" s="11">
        <v>152</v>
      </c>
    </row>
    <row r="458" spans="4:4" hidden="1">
      <c r="D458" s="11">
        <v>153</v>
      </c>
    </row>
    <row r="459" spans="4:4" hidden="1">
      <c r="D459" s="11">
        <v>154</v>
      </c>
    </row>
    <row r="460" spans="4:4" hidden="1">
      <c r="D460" s="11">
        <v>155</v>
      </c>
    </row>
    <row r="461" spans="4:4" hidden="1">
      <c r="D461" s="11">
        <v>156</v>
      </c>
    </row>
    <row r="462" spans="4:4" hidden="1">
      <c r="D462" s="11">
        <v>157</v>
      </c>
    </row>
    <row r="463" spans="4:4" hidden="1">
      <c r="D463" s="11">
        <v>158</v>
      </c>
    </row>
    <row r="464" spans="4:4" hidden="1">
      <c r="D464" s="11">
        <v>159</v>
      </c>
    </row>
    <row r="465" spans="4:4" hidden="1">
      <c r="D465" s="11">
        <v>160</v>
      </c>
    </row>
    <row r="466" spans="4:4" hidden="1">
      <c r="D466" s="11">
        <v>161</v>
      </c>
    </row>
    <row r="467" spans="4:4" hidden="1">
      <c r="D467" s="11">
        <v>162</v>
      </c>
    </row>
    <row r="468" spans="4:4" hidden="1">
      <c r="D468" s="11">
        <v>163</v>
      </c>
    </row>
    <row r="469" spans="4:4" hidden="1">
      <c r="D469" s="11">
        <v>164</v>
      </c>
    </row>
    <row r="470" spans="4:4" hidden="1">
      <c r="D470" s="11">
        <v>165</v>
      </c>
    </row>
    <row r="471" spans="4:4" hidden="1">
      <c r="D471" s="11">
        <v>166</v>
      </c>
    </row>
    <row r="472" spans="4:4" hidden="1">
      <c r="D472" s="11">
        <v>167</v>
      </c>
    </row>
    <row r="473" spans="4:4" hidden="1">
      <c r="D473" s="11">
        <v>168</v>
      </c>
    </row>
    <row r="474" spans="4:4" hidden="1">
      <c r="D474" s="11">
        <v>169</v>
      </c>
    </row>
    <row r="475" spans="4:4" hidden="1">
      <c r="D475" s="11">
        <v>170</v>
      </c>
    </row>
    <row r="476" spans="4:4" hidden="1">
      <c r="D476" s="11">
        <v>171</v>
      </c>
    </row>
    <row r="477" spans="4:4" hidden="1">
      <c r="D477" s="11">
        <v>172</v>
      </c>
    </row>
    <row r="478" spans="4:4" hidden="1">
      <c r="D478" s="11">
        <v>173</v>
      </c>
    </row>
    <row r="479" spans="4:4" hidden="1">
      <c r="D479" s="11">
        <v>174</v>
      </c>
    </row>
    <row r="480" spans="4:4" hidden="1">
      <c r="D480" s="11">
        <v>175</v>
      </c>
    </row>
    <row r="481" spans="4:4" hidden="1">
      <c r="D481" s="11">
        <v>176</v>
      </c>
    </row>
    <row r="482" spans="4:4" hidden="1">
      <c r="D482" s="11">
        <v>177</v>
      </c>
    </row>
    <row r="483" spans="4:4" hidden="1">
      <c r="D483" s="11">
        <v>178</v>
      </c>
    </row>
    <row r="484" spans="4:4" hidden="1">
      <c r="D484" s="11">
        <v>179</v>
      </c>
    </row>
    <row r="485" spans="4:4" hidden="1">
      <c r="D485" s="11">
        <v>180</v>
      </c>
    </row>
    <row r="486" spans="4:4" hidden="1">
      <c r="D486" s="11">
        <v>181</v>
      </c>
    </row>
    <row r="487" spans="4:4" hidden="1">
      <c r="D487" s="11">
        <v>182</v>
      </c>
    </row>
    <row r="488" spans="4:4" hidden="1">
      <c r="D488" s="11">
        <v>183</v>
      </c>
    </row>
    <row r="489" spans="4:4" hidden="1">
      <c r="D489" s="11">
        <v>184</v>
      </c>
    </row>
    <row r="490" spans="4:4" hidden="1">
      <c r="D490" s="11">
        <v>185</v>
      </c>
    </row>
    <row r="491" spans="4:4" hidden="1">
      <c r="D491" s="11">
        <v>186</v>
      </c>
    </row>
    <row r="492" spans="4:4" hidden="1">
      <c r="D492" s="11">
        <v>187</v>
      </c>
    </row>
    <row r="493" spans="4:4" hidden="1">
      <c r="D493" s="11">
        <v>188</v>
      </c>
    </row>
    <row r="494" spans="4:4" hidden="1">
      <c r="D494" s="11">
        <v>189</v>
      </c>
    </row>
    <row r="495" spans="4:4" hidden="1">
      <c r="D495" s="11">
        <v>190</v>
      </c>
    </row>
    <row r="496" spans="4:4" hidden="1">
      <c r="D496" s="11">
        <v>191</v>
      </c>
    </row>
    <row r="497" spans="4:4" hidden="1">
      <c r="D497" s="11">
        <v>192</v>
      </c>
    </row>
    <row r="498" spans="4:4" hidden="1">
      <c r="D498" s="11">
        <v>193</v>
      </c>
    </row>
    <row r="499" spans="4:4" hidden="1">
      <c r="D499" s="11">
        <v>194</v>
      </c>
    </row>
    <row r="500" spans="4:4" hidden="1">
      <c r="D500" s="11">
        <v>195</v>
      </c>
    </row>
    <row r="501" spans="4:4" hidden="1">
      <c r="D501" s="11">
        <v>196</v>
      </c>
    </row>
    <row r="502" spans="4:4" hidden="1">
      <c r="D502" s="11">
        <v>197</v>
      </c>
    </row>
    <row r="503" spans="4:4" hidden="1">
      <c r="D503" s="11">
        <v>198</v>
      </c>
    </row>
    <row r="504" spans="4:4" hidden="1">
      <c r="D504" s="11">
        <v>199</v>
      </c>
    </row>
    <row r="505" spans="4:4" hidden="1">
      <c r="D505" s="11">
        <v>200</v>
      </c>
    </row>
  </sheetData>
  <sheetProtection algorithmName="SHA-512" hashValue="ghFdXATr+m+Cud7HBePWw7BcRXzI3oHIE0SjjXbNnS7c5hppr1wNOTvgtB8c5eoCfj7QQCrydijEOY/y1spUlA==" saltValue="ViOQtTZbrfk2vwKcyaAlzw==" spinCount="100000" sheet="1" objects="1" scenarios="1"/>
  <mergeCells count="18">
    <mergeCell ref="R9:X9"/>
    <mergeCell ref="R10:R11"/>
    <mergeCell ref="S10:U10"/>
    <mergeCell ref="V10:X10"/>
    <mergeCell ref="Y9:AE9"/>
    <mergeCell ref="Y10:Y11"/>
    <mergeCell ref="Z10:AB10"/>
    <mergeCell ref="AC10:AE10"/>
    <mergeCell ref="B9:C10"/>
    <mergeCell ref="D3:K3"/>
    <mergeCell ref="D9:J9"/>
    <mergeCell ref="K9:Q9"/>
    <mergeCell ref="D10:D11"/>
    <mergeCell ref="E10:G10"/>
    <mergeCell ref="H10:J10"/>
    <mergeCell ref="K10:K11"/>
    <mergeCell ref="L10:N10"/>
    <mergeCell ref="O10:Q10"/>
  </mergeCells>
  <dataValidations count="1">
    <dataValidation type="list" allowBlank="1" showInputMessage="1" showErrorMessage="1" sqref="B5">
      <formula1>$B$305:$B$327</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dimension ref="A1:AV1350"/>
  <sheetViews>
    <sheetView topLeftCell="E1" workbookViewId="0">
      <pane xSplit="7" ySplit="13" topLeftCell="L29" activePane="bottomRight" state="frozen"/>
      <selection activeCell="E1" sqref="E1"/>
      <selection pane="topRight" activeCell="L1" sqref="L1"/>
      <selection pane="bottomLeft" activeCell="E14" sqref="E14"/>
      <selection pane="bottomRight" activeCell="F32" sqref="F32"/>
    </sheetView>
  </sheetViews>
  <sheetFormatPr baseColWidth="10" defaultRowHeight="15"/>
  <cols>
    <col min="1" max="1" width="9.7109375" hidden="1" customWidth="1"/>
    <col min="2" max="2" width="11.140625" hidden="1" customWidth="1"/>
    <col min="3" max="3" width="9.85546875" hidden="1" customWidth="1"/>
    <col min="4" max="4" width="9.5703125" hidden="1" customWidth="1"/>
    <col min="6" max="6" width="37.42578125" customWidth="1"/>
    <col min="7" max="7" width="23" hidden="1" customWidth="1"/>
    <col min="8" max="8" width="5.85546875" hidden="1" customWidth="1"/>
    <col min="9" max="9" width="7" customWidth="1"/>
    <col min="10" max="10" width="16.42578125" customWidth="1"/>
    <col min="11" max="11" width="11.7109375" hidden="1" customWidth="1"/>
    <col min="12" max="12" width="5.7109375" customWidth="1"/>
    <col min="13" max="13" width="23.42578125" customWidth="1"/>
    <col min="14" max="14" width="16.42578125" customWidth="1"/>
    <col min="15" max="15" width="5.7109375" customWidth="1"/>
    <col min="16" max="16" width="23.28515625" customWidth="1"/>
    <col min="17" max="17" width="16.42578125" customWidth="1"/>
    <col min="18" max="18" width="5.7109375" customWidth="1"/>
    <col min="19" max="19" width="23.28515625" customWidth="1"/>
    <col min="20" max="20" width="16.42578125" customWidth="1"/>
    <col min="21" max="21" width="5.7109375" customWidth="1"/>
    <col min="22" max="22" width="23.28515625" customWidth="1"/>
    <col min="23" max="23" width="16.42578125" customWidth="1"/>
    <col min="24" max="24" width="22.85546875" hidden="1" customWidth="1"/>
    <col min="27" max="27" width="11.42578125" hidden="1" customWidth="1"/>
    <col min="30" max="30" width="11.42578125" hidden="1" customWidth="1"/>
    <col min="33" max="33" width="11.42578125" hidden="1" customWidth="1"/>
    <col min="36" max="36" width="11.42578125" hidden="1" customWidth="1"/>
    <col min="37" max="37" width="6.85546875" customWidth="1"/>
    <col min="38" max="38" width="11.42578125" hidden="1" customWidth="1"/>
    <col min="39" max="39" width="7.5703125" customWidth="1"/>
    <col min="40" max="42" width="8.28515625" customWidth="1"/>
    <col min="43" max="43" width="7" customWidth="1"/>
    <col min="44" max="44" width="11" customWidth="1"/>
    <col min="45" max="46" width="7.7109375" customWidth="1"/>
    <col min="48" max="48" width="9.140625" customWidth="1"/>
  </cols>
  <sheetData>
    <row r="1" spans="1:48" ht="5.25" customHeight="1"/>
    <row r="2" spans="1:48" ht="5.25" customHeight="1"/>
    <row r="3" spans="1:48" ht="69" customHeight="1">
      <c r="B3" s="42"/>
      <c r="E3" s="121" t="s">
        <v>3918</v>
      </c>
      <c r="F3" s="121"/>
      <c r="G3" s="95"/>
      <c r="H3" s="95"/>
    </row>
    <row r="4" spans="1:48" ht="3" customHeight="1"/>
    <row r="5" spans="1:48" ht="3" hidden="1" customHeight="1"/>
    <row r="6" spans="1:48" ht="3" hidden="1" customHeight="1">
      <c r="AM6">
        <v>4000</v>
      </c>
    </row>
    <row r="7" spans="1:48" ht="3" hidden="1" customHeight="1">
      <c r="AM7" s="38" t="s">
        <v>2726</v>
      </c>
      <c r="AN7" s="38" t="s">
        <v>2727</v>
      </c>
      <c r="AO7" s="38" t="s">
        <v>2728</v>
      </c>
      <c r="AP7" s="38" t="s">
        <v>2729</v>
      </c>
      <c r="AQ7" s="38" t="s">
        <v>3913</v>
      </c>
    </row>
    <row r="8" spans="1:48" hidden="1">
      <c r="J8" s="44">
        <v>1135784351917</v>
      </c>
      <c r="AM8" s="60">
        <v>280000000.98000008</v>
      </c>
      <c r="AN8" s="60">
        <v>280000000.98000008</v>
      </c>
      <c r="AO8" s="60">
        <v>280000000.98000008</v>
      </c>
      <c r="AP8" s="60">
        <v>280000000.98000008</v>
      </c>
      <c r="AQ8" s="60">
        <v>1.96E+16</v>
      </c>
      <c r="AT8" s="60" t="e">
        <v>#DIV/0!</v>
      </c>
      <c r="AV8" s="60" t="e">
        <v>#DIV/0!</v>
      </c>
    </row>
    <row r="9" spans="1:48" hidden="1">
      <c r="AM9" t="s">
        <v>3911</v>
      </c>
      <c r="AN9" s="122">
        <v>8327000000</v>
      </c>
      <c r="AO9" s="122"/>
      <c r="AP9" s="122"/>
    </row>
    <row r="10" spans="1:48" hidden="1">
      <c r="E10">
        <v>1</v>
      </c>
      <c r="F10">
        <v>2</v>
      </c>
      <c r="G10" s="42">
        <v>3</v>
      </c>
      <c r="H10" s="42">
        <v>4</v>
      </c>
      <c r="I10" s="42">
        <v>5</v>
      </c>
      <c r="J10" s="42">
        <v>6</v>
      </c>
      <c r="K10" s="42">
        <v>7</v>
      </c>
      <c r="L10" s="42">
        <v>8</v>
      </c>
      <c r="M10" s="42">
        <v>9</v>
      </c>
      <c r="N10" s="42">
        <v>10</v>
      </c>
      <c r="O10" s="42">
        <v>11</v>
      </c>
      <c r="P10" s="42">
        <v>12</v>
      </c>
      <c r="Q10" s="42">
        <v>13</v>
      </c>
      <c r="R10" s="42">
        <v>14</v>
      </c>
      <c r="S10" s="42">
        <v>15</v>
      </c>
      <c r="T10" s="42">
        <v>16</v>
      </c>
      <c r="U10" s="42">
        <v>17</v>
      </c>
      <c r="V10" s="42">
        <v>18</v>
      </c>
      <c r="W10" s="42">
        <v>19</v>
      </c>
      <c r="X10" s="42">
        <v>20</v>
      </c>
      <c r="Y10" s="42">
        <v>21</v>
      </c>
      <c r="Z10" s="42">
        <v>22</v>
      </c>
      <c r="AA10" s="42">
        <v>23</v>
      </c>
      <c r="AB10" s="42">
        <v>24</v>
      </c>
      <c r="AC10" s="42">
        <v>25</v>
      </c>
      <c r="AD10" s="42">
        <v>26</v>
      </c>
      <c r="AE10" s="42">
        <v>27</v>
      </c>
      <c r="AF10" s="42">
        <v>28</v>
      </c>
      <c r="AG10" s="42">
        <v>29</v>
      </c>
      <c r="AH10" s="42">
        <v>30</v>
      </c>
      <c r="AI10" s="42">
        <v>31</v>
      </c>
      <c r="AJ10" s="42">
        <v>32</v>
      </c>
      <c r="AK10" s="42">
        <v>33</v>
      </c>
      <c r="AL10" s="42">
        <v>66</v>
      </c>
      <c r="AM10" t="s">
        <v>3912</v>
      </c>
      <c r="AN10" s="122">
        <v>6466178550</v>
      </c>
      <c r="AO10" s="122"/>
      <c r="AP10" s="122"/>
      <c r="AQ10" s="60">
        <v>0.77653159000840644</v>
      </c>
    </row>
    <row r="11" spans="1:48" hidden="1">
      <c r="A11" s="34">
        <v>1</v>
      </c>
      <c r="B11" s="34">
        <v>2</v>
      </c>
      <c r="C11" s="34">
        <v>3</v>
      </c>
      <c r="D11" s="34">
        <v>4</v>
      </c>
      <c r="E11" s="34">
        <v>5</v>
      </c>
      <c r="F11" s="34">
        <v>6</v>
      </c>
      <c r="G11" s="34">
        <v>7</v>
      </c>
      <c r="H11" s="34">
        <v>8</v>
      </c>
      <c r="I11" s="34">
        <v>9</v>
      </c>
      <c r="J11" s="34">
        <v>10</v>
      </c>
      <c r="K11" s="34">
        <v>11</v>
      </c>
      <c r="L11" s="34">
        <v>12</v>
      </c>
      <c r="M11" s="34">
        <v>13</v>
      </c>
      <c r="N11" s="34">
        <v>14</v>
      </c>
      <c r="O11" s="34">
        <v>15</v>
      </c>
      <c r="P11" s="34">
        <v>16</v>
      </c>
      <c r="Q11" s="34">
        <v>17</v>
      </c>
      <c r="R11" s="34">
        <v>18</v>
      </c>
      <c r="S11" s="34">
        <v>19</v>
      </c>
      <c r="T11" s="34">
        <v>20</v>
      </c>
      <c r="U11" s="34">
        <v>21</v>
      </c>
      <c r="V11" s="34">
        <v>22</v>
      </c>
      <c r="W11" s="34">
        <v>23</v>
      </c>
      <c r="X11" s="34">
        <v>24</v>
      </c>
      <c r="Y11" s="34">
        <v>25</v>
      </c>
      <c r="Z11" s="34">
        <v>26</v>
      </c>
      <c r="AA11" s="34">
        <v>27</v>
      </c>
      <c r="AB11" s="34">
        <v>28</v>
      </c>
      <c r="AC11" s="34">
        <v>29</v>
      </c>
      <c r="AD11" s="34">
        <v>30</v>
      </c>
      <c r="AE11" s="34">
        <v>31</v>
      </c>
      <c r="AF11" s="34">
        <v>32</v>
      </c>
      <c r="AG11" s="34">
        <v>33</v>
      </c>
      <c r="AH11" s="34">
        <v>34</v>
      </c>
      <c r="AI11" s="34">
        <v>35</v>
      </c>
      <c r="AJ11" s="34">
        <v>36</v>
      </c>
      <c r="AK11" s="34">
        <v>37</v>
      </c>
    </row>
    <row r="12" spans="1:48">
      <c r="E12" s="32" t="s">
        <v>3917</v>
      </c>
      <c r="G12" s="21"/>
      <c r="H12" s="22"/>
      <c r="I12" s="23"/>
      <c r="J12" s="22"/>
      <c r="K12" s="24"/>
      <c r="L12" s="124" t="s">
        <v>929</v>
      </c>
      <c r="M12" s="124"/>
      <c r="N12" s="124"/>
      <c r="O12" s="124" t="s">
        <v>930</v>
      </c>
      <c r="P12" s="124"/>
      <c r="Q12" s="124"/>
      <c r="R12" s="124" t="s">
        <v>931</v>
      </c>
      <c r="S12" s="124"/>
      <c r="T12" s="124"/>
      <c r="U12" s="124" t="s">
        <v>932</v>
      </c>
      <c r="V12" s="124"/>
      <c r="W12" s="124"/>
      <c r="Y12" s="123" t="s">
        <v>3096</v>
      </c>
      <c r="Z12" s="123"/>
      <c r="AA12" s="123"/>
      <c r="AB12" s="123" t="s">
        <v>3097</v>
      </c>
      <c r="AC12" s="123"/>
      <c r="AD12" s="123"/>
      <c r="AE12" s="123" t="s">
        <v>3098</v>
      </c>
      <c r="AF12" s="123"/>
      <c r="AG12" s="123"/>
      <c r="AH12" s="123" t="s">
        <v>3099</v>
      </c>
      <c r="AI12" s="123"/>
      <c r="AJ12" s="123"/>
      <c r="AM12" s="123" t="s">
        <v>3612</v>
      </c>
      <c r="AN12" s="123"/>
      <c r="AO12" s="123"/>
      <c r="AP12" s="123"/>
    </row>
    <row r="13" spans="1:48" ht="36">
      <c r="B13" s="20" t="s">
        <v>941</v>
      </c>
      <c r="C13" s="20" t="s">
        <v>940</v>
      </c>
      <c r="D13" s="20" t="s">
        <v>198</v>
      </c>
      <c r="E13" s="20" t="s">
        <v>927</v>
      </c>
      <c r="F13" s="20" t="s">
        <v>928</v>
      </c>
      <c r="G13" s="20" t="s">
        <v>933</v>
      </c>
      <c r="H13" s="20" t="s">
        <v>41</v>
      </c>
      <c r="I13" s="20" t="s">
        <v>934</v>
      </c>
      <c r="J13" s="20" t="s">
        <v>935</v>
      </c>
      <c r="K13" s="24"/>
      <c r="L13" s="20" t="s">
        <v>936</v>
      </c>
      <c r="M13" s="20" t="s">
        <v>937</v>
      </c>
      <c r="N13" s="20" t="s">
        <v>938</v>
      </c>
      <c r="O13" s="20" t="s">
        <v>936</v>
      </c>
      <c r="P13" s="20" t="s">
        <v>937</v>
      </c>
      <c r="Q13" s="20" t="s">
        <v>938</v>
      </c>
      <c r="R13" s="20" t="s">
        <v>936</v>
      </c>
      <c r="S13" s="20" t="s">
        <v>937</v>
      </c>
      <c r="T13" s="20" t="s">
        <v>938</v>
      </c>
      <c r="U13" s="20" t="s">
        <v>959</v>
      </c>
      <c r="V13" s="20" t="s">
        <v>937</v>
      </c>
      <c r="W13" s="20" t="s">
        <v>938</v>
      </c>
      <c r="X13" s="20" t="s">
        <v>939</v>
      </c>
      <c r="Y13" s="35" t="s">
        <v>959</v>
      </c>
      <c r="Z13" s="36" t="s">
        <v>3094</v>
      </c>
      <c r="AA13" s="35" t="s">
        <v>3095</v>
      </c>
      <c r="AB13" s="35" t="s">
        <v>959</v>
      </c>
      <c r="AC13" s="36" t="s">
        <v>3094</v>
      </c>
      <c r="AD13" s="35" t="s">
        <v>3095</v>
      </c>
      <c r="AE13" s="35" t="s">
        <v>959</v>
      </c>
      <c r="AF13" s="36" t="s">
        <v>3094</v>
      </c>
      <c r="AG13" s="35" t="s">
        <v>3095</v>
      </c>
      <c r="AH13" s="35" t="s">
        <v>959</v>
      </c>
      <c r="AI13" s="36" t="s">
        <v>3094</v>
      </c>
      <c r="AJ13" s="35" t="s">
        <v>3095</v>
      </c>
      <c r="AM13" s="35" t="s">
        <v>2726</v>
      </c>
      <c r="AN13" s="35" t="s">
        <v>2727</v>
      </c>
      <c r="AO13" s="35" t="s">
        <v>2728</v>
      </c>
      <c r="AP13" s="35" t="s">
        <v>2729</v>
      </c>
    </row>
    <row r="14" spans="1:48" ht="39" customHeight="1">
      <c r="A14" s="17" t="s">
        <v>42</v>
      </c>
      <c r="B14" s="17" t="s">
        <v>0</v>
      </c>
      <c r="C14" s="17" t="s">
        <v>42</v>
      </c>
      <c r="D14" s="17" t="s">
        <v>204</v>
      </c>
      <c r="E14" s="17" t="s">
        <v>859</v>
      </c>
      <c r="F14" s="17" t="s">
        <v>860</v>
      </c>
      <c r="G14" s="28" t="s">
        <v>861</v>
      </c>
      <c r="H14" s="18">
        <v>1</v>
      </c>
      <c r="I14" s="30">
        <v>0.99999999999999989</v>
      </c>
      <c r="J14" s="19"/>
      <c r="K14" s="29"/>
      <c r="L14" s="17"/>
      <c r="M14" s="17"/>
      <c r="N14" s="19"/>
      <c r="O14" s="17">
        <v>0.3</v>
      </c>
      <c r="P14" s="17" t="s">
        <v>862</v>
      </c>
      <c r="Q14" s="19">
        <v>0</v>
      </c>
      <c r="R14" s="17">
        <v>0.5</v>
      </c>
      <c r="S14" s="17" t="s">
        <v>862</v>
      </c>
      <c r="T14" s="19">
        <v>0</v>
      </c>
      <c r="U14" s="17">
        <v>0.2</v>
      </c>
      <c r="V14" s="17" t="s">
        <v>862</v>
      </c>
      <c r="W14" s="19"/>
      <c r="X14" s="17"/>
      <c r="Y14" s="27"/>
      <c r="Z14" s="27"/>
      <c r="AA14" s="27"/>
      <c r="AB14" s="27">
        <v>0.3</v>
      </c>
      <c r="AC14" s="27"/>
      <c r="AD14" s="27"/>
      <c r="AE14" s="27">
        <v>0.5</v>
      </c>
      <c r="AF14" s="27"/>
      <c r="AG14" s="27">
        <v>0</v>
      </c>
      <c r="AH14" s="27">
        <v>0.2</v>
      </c>
      <c r="AI14" s="27"/>
      <c r="AJ14" s="27">
        <v>0</v>
      </c>
      <c r="AK14" s="37">
        <v>2.5000000000000001E-2</v>
      </c>
      <c r="AL14" s="43">
        <v>0</v>
      </c>
      <c r="AM14" s="60">
        <v>2.5000000000000001E-2</v>
      </c>
      <c r="AN14" s="60">
        <v>2.5000000000000001E-2</v>
      </c>
      <c r="AO14" s="60">
        <v>2.5000000000000001E-2</v>
      </c>
      <c r="AP14" s="60">
        <v>2.5000000000000001E-2</v>
      </c>
      <c r="AQ14" s="27">
        <v>1</v>
      </c>
      <c r="AR14" s="27">
        <v>0</v>
      </c>
      <c r="AS14" s="60">
        <v>1</v>
      </c>
      <c r="AT14" s="60"/>
      <c r="AU14" s="60">
        <v>2.5000000000000001E-2</v>
      </c>
      <c r="AV14" s="60">
        <v>2.5000000000000001E-2</v>
      </c>
    </row>
    <row r="15" spans="1:48" ht="22.5">
      <c r="A15" s="17" t="s">
        <v>44</v>
      </c>
      <c r="B15" s="17" t="s">
        <v>0</v>
      </c>
      <c r="C15" s="17" t="s">
        <v>42</v>
      </c>
      <c r="D15" s="17" t="s">
        <v>210</v>
      </c>
      <c r="E15" s="17" t="s">
        <v>863</v>
      </c>
      <c r="F15" s="17" t="s">
        <v>864</v>
      </c>
      <c r="G15" s="28" t="s">
        <v>2982</v>
      </c>
      <c r="H15" s="18">
        <v>1</v>
      </c>
      <c r="I15" s="30">
        <v>5</v>
      </c>
      <c r="J15" s="19"/>
      <c r="K15" s="29"/>
      <c r="L15" s="17"/>
      <c r="M15" s="17"/>
      <c r="N15" s="19"/>
      <c r="O15" s="17">
        <v>0</v>
      </c>
      <c r="P15" s="17">
        <v>0</v>
      </c>
      <c r="Q15" s="19">
        <v>0</v>
      </c>
      <c r="R15" s="17">
        <v>2</v>
      </c>
      <c r="S15" s="17" t="s">
        <v>866</v>
      </c>
      <c r="T15" s="19">
        <v>0</v>
      </c>
      <c r="U15" s="17">
        <v>3</v>
      </c>
      <c r="V15" s="17" t="s">
        <v>866</v>
      </c>
      <c r="W15" s="19"/>
      <c r="X15" s="17"/>
      <c r="Y15" s="27"/>
      <c r="Z15" s="27"/>
      <c r="AA15" s="27"/>
      <c r="AB15" s="27"/>
      <c r="AC15" s="27"/>
      <c r="AD15" s="27"/>
      <c r="AE15" s="27">
        <v>2</v>
      </c>
      <c r="AF15" s="27"/>
      <c r="AG15" s="27">
        <v>0</v>
      </c>
      <c r="AH15" s="27">
        <v>3</v>
      </c>
      <c r="AI15" s="27"/>
      <c r="AJ15" s="27">
        <v>0</v>
      </c>
      <c r="AK15" s="37">
        <v>2.5000000000000001E-2</v>
      </c>
      <c r="AL15" s="43">
        <v>0</v>
      </c>
      <c r="AM15" s="60">
        <v>2.5000000000000001E-2</v>
      </c>
      <c r="AN15" s="60">
        <v>2.5000000000000001E-2</v>
      </c>
      <c r="AO15" s="60">
        <v>2.5000000000000001E-2</v>
      </c>
      <c r="AP15" s="60">
        <v>2.5000000000000001E-2</v>
      </c>
      <c r="AQ15" s="27">
        <v>5</v>
      </c>
      <c r="AR15" s="27">
        <v>0</v>
      </c>
      <c r="AS15" s="60">
        <v>1</v>
      </c>
      <c r="AT15" s="60"/>
      <c r="AU15" s="60">
        <v>2.5000000000000001E-2</v>
      </c>
      <c r="AV15" s="60">
        <v>2.5000000000000001E-2</v>
      </c>
    </row>
    <row r="16" spans="1:48">
      <c r="A16" s="17" t="s">
        <v>2476</v>
      </c>
      <c r="B16" s="17" t="s">
        <v>0</v>
      </c>
      <c r="C16" s="17" t="s">
        <v>44</v>
      </c>
      <c r="D16" s="17" t="s">
        <v>213</v>
      </c>
      <c r="E16" s="17" t="s">
        <v>867</v>
      </c>
      <c r="F16" s="17" t="s">
        <v>868</v>
      </c>
      <c r="G16" s="28" t="s">
        <v>869</v>
      </c>
      <c r="H16" s="18">
        <v>0.05</v>
      </c>
      <c r="I16" s="30">
        <v>250</v>
      </c>
      <c r="J16" s="19">
        <v>27100000</v>
      </c>
      <c r="K16" s="29">
        <v>27100000</v>
      </c>
      <c r="L16" s="17">
        <v>63</v>
      </c>
      <c r="M16" s="17" t="s">
        <v>870</v>
      </c>
      <c r="N16" s="19"/>
      <c r="O16" s="17">
        <v>61</v>
      </c>
      <c r="P16" s="17" t="s">
        <v>870</v>
      </c>
      <c r="Q16" s="19">
        <v>9130334</v>
      </c>
      <c r="R16" s="17">
        <v>63</v>
      </c>
      <c r="S16" s="17" t="s">
        <v>870</v>
      </c>
      <c r="T16" s="19">
        <v>10969666</v>
      </c>
      <c r="U16" s="17">
        <v>63</v>
      </c>
      <c r="V16" s="17" t="s">
        <v>870</v>
      </c>
      <c r="W16" s="19">
        <v>7000000</v>
      </c>
      <c r="X16" s="17">
        <v>0</v>
      </c>
      <c r="Y16" s="27">
        <v>63</v>
      </c>
      <c r="Z16" s="27"/>
      <c r="AA16" s="27" t="s">
        <v>3128</v>
      </c>
      <c r="AB16" s="27">
        <v>61</v>
      </c>
      <c r="AC16" s="27">
        <v>9130334</v>
      </c>
      <c r="AD16" s="27" t="s">
        <v>3128</v>
      </c>
      <c r="AE16" s="27">
        <v>63</v>
      </c>
      <c r="AF16" s="27">
        <v>10969666</v>
      </c>
      <c r="AG16" s="27" t="s">
        <v>3128</v>
      </c>
      <c r="AH16" s="27">
        <v>63</v>
      </c>
      <c r="AI16" s="27">
        <v>4640000</v>
      </c>
      <c r="AJ16" s="27" t="s">
        <v>3615</v>
      </c>
      <c r="AK16" s="37">
        <v>4.7500000000000001E-2</v>
      </c>
      <c r="AL16" s="43">
        <v>0</v>
      </c>
      <c r="AM16" s="60">
        <v>4.7500000000000001E-2</v>
      </c>
      <c r="AN16" s="60">
        <v>4.7500000000000001E-2</v>
      </c>
      <c r="AO16" s="60">
        <v>4.7500000000000001E-2</v>
      </c>
      <c r="AP16" s="60">
        <v>4.7500000000000001E-2</v>
      </c>
      <c r="AQ16" s="27">
        <v>250</v>
      </c>
      <c r="AR16" s="27">
        <v>24740000</v>
      </c>
      <c r="AS16" s="60">
        <v>1</v>
      </c>
      <c r="AT16" s="60">
        <v>0.91291512915129147</v>
      </c>
      <c r="AU16" s="60">
        <v>4.7500000000000001E-2</v>
      </c>
      <c r="AV16" s="60">
        <v>4.3363468634686347E-2</v>
      </c>
    </row>
    <row r="17" spans="1:48" ht="22.5">
      <c r="A17" s="17" t="s">
        <v>2477</v>
      </c>
      <c r="B17" s="17" t="s">
        <v>0</v>
      </c>
      <c r="C17" s="17" t="s">
        <v>44</v>
      </c>
      <c r="D17" s="17" t="s">
        <v>213</v>
      </c>
      <c r="E17" s="17" t="s">
        <v>871</v>
      </c>
      <c r="F17" s="17" t="s">
        <v>872</v>
      </c>
      <c r="G17" s="28" t="s">
        <v>873</v>
      </c>
      <c r="H17" s="18">
        <v>0.05</v>
      </c>
      <c r="I17" s="30">
        <v>20</v>
      </c>
      <c r="J17" s="19"/>
      <c r="K17" s="29">
        <v>0</v>
      </c>
      <c r="L17" s="17">
        <v>5</v>
      </c>
      <c r="M17" s="17" t="s">
        <v>873</v>
      </c>
      <c r="N17" s="19"/>
      <c r="O17" s="17">
        <v>5</v>
      </c>
      <c r="P17" s="17" t="s">
        <v>873</v>
      </c>
      <c r="Q17" s="19">
        <v>0</v>
      </c>
      <c r="R17" s="17">
        <v>5</v>
      </c>
      <c r="S17" s="17" t="s">
        <v>873</v>
      </c>
      <c r="T17" s="19">
        <v>0</v>
      </c>
      <c r="U17" s="17">
        <v>5</v>
      </c>
      <c r="V17" s="17" t="s">
        <v>873</v>
      </c>
      <c r="W17" s="19"/>
      <c r="X17" s="17">
        <v>0</v>
      </c>
      <c r="Y17" s="27">
        <v>5</v>
      </c>
      <c r="Z17" s="27"/>
      <c r="AA17" s="27" t="s">
        <v>3129</v>
      </c>
      <c r="AB17" s="27">
        <v>5</v>
      </c>
      <c r="AC17" s="27"/>
      <c r="AD17" s="27" t="s">
        <v>3129</v>
      </c>
      <c r="AE17" s="27">
        <v>5</v>
      </c>
      <c r="AF17" s="27"/>
      <c r="AG17" s="27" t="s">
        <v>3129</v>
      </c>
      <c r="AH17" s="27">
        <v>5</v>
      </c>
      <c r="AI17" s="27"/>
      <c r="AJ17" s="27">
        <v>0</v>
      </c>
      <c r="AK17" s="37">
        <v>4.7500000000000001E-2</v>
      </c>
      <c r="AL17" s="43">
        <v>0</v>
      </c>
      <c r="AM17" s="60">
        <v>4.7500000000000001E-2</v>
      </c>
      <c r="AN17" s="60">
        <v>4.7500000000000001E-2</v>
      </c>
      <c r="AO17" s="60">
        <v>4.7500000000000001E-2</v>
      </c>
      <c r="AP17" s="60">
        <v>4.7500000000000001E-2</v>
      </c>
      <c r="AQ17" s="27">
        <v>20</v>
      </c>
      <c r="AR17" s="27">
        <v>0</v>
      </c>
      <c r="AS17" s="60">
        <v>1</v>
      </c>
      <c r="AT17" s="60"/>
      <c r="AU17" s="60">
        <v>4.7500000000000001E-2</v>
      </c>
      <c r="AV17" s="60">
        <v>4.7500000000000001E-2</v>
      </c>
    </row>
    <row r="18" spans="1:48">
      <c r="A18" s="17" t="s">
        <v>2478</v>
      </c>
      <c r="B18" s="17" t="s">
        <v>0</v>
      </c>
      <c r="C18" s="17" t="s">
        <v>44</v>
      </c>
      <c r="D18" s="17" t="s">
        <v>213</v>
      </c>
      <c r="E18" s="17" t="s">
        <v>874</v>
      </c>
      <c r="F18" s="17" t="s">
        <v>875</v>
      </c>
      <c r="G18" s="28" t="s">
        <v>876</v>
      </c>
      <c r="H18" s="18">
        <v>0.05</v>
      </c>
      <c r="I18" s="30">
        <v>8</v>
      </c>
      <c r="J18" s="19"/>
      <c r="K18" s="29">
        <v>0</v>
      </c>
      <c r="L18" s="17">
        <v>2</v>
      </c>
      <c r="M18" s="17" t="s">
        <v>877</v>
      </c>
      <c r="N18" s="19"/>
      <c r="O18" s="17">
        <v>2</v>
      </c>
      <c r="P18" s="17" t="s">
        <v>877</v>
      </c>
      <c r="Q18" s="19">
        <v>0</v>
      </c>
      <c r="R18" s="17">
        <v>2</v>
      </c>
      <c r="S18" s="17" t="s">
        <v>877</v>
      </c>
      <c r="T18" s="19">
        <v>0</v>
      </c>
      <c r="U18" s="17">
        <v>2</v>
      </c>
      <c r="V18" s="17" t="s">
        <v>877</v>
      </c>
      <c r="W18" s="19"/>
      <c r="X18" s="17">
        <v>0</v>
      </c>
      <c r="Y18" s="27">
        <v>2</v>
      </c>
      <c r="Z18" s="27"/>
      <c r="AA18" s="27" t="s">
        <v>3130</v>
      </c>
      <c r="AB18" s="27">
        <v>2</v>
      </c>
      <c r="AC18" s="27"/>
      <c r="AD18" s="27" t="s">
        <v>3130</v>
      </c>
      <c r="AE18" s="27">
        <v>2</v>
      </c>
      <c r="AF18" s="27"/>
      <c r="AG18" s="27" t="s">
        <v>3130</v>
      </c>
      <c r="AH18" s="27">
        <v>2</v>
      </c>
      <c r="AI18" s="27"/>
      <c r="AJ18" s="27">
        <v>0</v>
      </c>
      <c r="AK18" s="37">
        <v>4.7500000000000001E-2</v>
      </c>
      <c r="AL18" s="43">
        <v>0</v>
      </c>
      <c r="AM18" s="60">
        <v>4.7500000000000001E-2</v>
      </c>
      <c r="AN18" s="60">
        <v>4.7500000000000001E-2</v>
      </c>
      <c r="AO18" s="60">
        <v>4.7500000000000001E-2</v>
      </c>
      <c r="AP18" s="60">
        <v>4.7500000000000001E-2</v>
      </c>
      <c r="AQ18" s="27">
        <v>8</v>
      </c>
      <c r="AR18" s="27">
        <v>0</v>
      </c>
      <c r="AS18" s="60">
        <v>1</v>
      </c>
      <c r="AT18" s="60"/>
      <c r="AU18" s="60">
        <v>4.7500000000000001E-2</v>
      </c>
      <c r="AV18" s="60">
        <v>4.7500000000000001E-2</v>
      </c>
    </row>
    <row r="19" spans="1:48" ht="22.5">
      <c r="A19" s="17" t="s">
        <v>2479</v>
      </c>
      <c r="B19" s="17" t="s">
        <v>0</v>
      </c>
      <c r="C19" s="17" t="s">
        <v>44</v>
      </c>
      <c r="D19" s="17" t="s">
        <v>213</v>
      </c>
      <c r="E19" s="17" t="s">
        <v>878</v>
      </c>
      <c r="F19" s="17" t="s">
        <v>879</v>
      </c>
      <c r="G19" s="28" t="s">
        <v>880</v>
      </c>
      <c r="H19" s="18">
        <v>0.05</v>
      </c>
      <c r="I19" s="30">
        <v>4</v>
      </c>
      <c r="J19" s="19">
        <v>80000000</v>
      </c>
      <c r="K19" s="29">
        <v>80000000</v>
      </c>
      <c r="L19" s="17">
        <v>1</v>
      </c>
      <c r="M19" s="17" t="s">
        <v>881</v>
      </c>
      <c r="N19" s="19"/>
      <c r="O19" s="17">
        <v>1</v>
      </c>
      <c r="P19" s="17" t="s">
        <v>881</v>
      </c>
      <c r="Q19" s="19">
        <v>21825520</v>
      </c>
      <c r="R19" s="17">
        <v>1</v>
      </c>
      <c r="S19" s="17" t="s">
        <v>881</v>
      </c>
      <c r="T19" s="19">
        <v>31068440</v>
      </c>
      <c r="U19" s="17">
        <v>1</v>
      </c>
      <c r="V19" s="17" t="s">
        <v>881</v>
      </c>
      <c r="W19" s="19">
        <v>27106040</v>
      </c>
      <c r="X19" s="17">
        <v>0</v>
      </c>
      <c r="Y19" s="27">
        <v>1</v>
      </c>
      <c r="Z19" s="27"/>
      <c r="AA19" s="27" t="s">
        <v>3126</v>
      </c>
      <c r="AB19" s="27">
        <v>1</v>
      </c>
      <c r="AC19" s="27">
        <v>21825520</v>
      </c>
      <c r="AD19" s="27" t="s">
        <v>3127</v>
      </c>
      <c r="AE19" s="27">
        <v>1</v>
      </c>
      <c r="AF19" s="27">
        <v>31068440</v>
      </c>
      <c r="AG19" s="27" t="s">
        <v>3479</v>
      </c>
      <c r="AH19" s="27">
        <v>1</v>
      </c>
      <c r="AI19" s="27">
        <v>27106040</v>
      </c>
      <c r="AJ19" s="27" t="s">
        <v>3616</v>
      </c>
      <c r="AK19" s="37">
        <v>4.7500000000000001E-2</v>
      </c>
      <c r="AL19" s="43">
        <v>0</v>
      </c>
      <c r="AM19" s="60">
        <v>4.7500000000000001E-2</v>
      </c>
      <c r="AN19" s="60">
        <v>4.7500000000000001E-2</v>
      </c>
      <c r="AO19" s="60">
        <v>4.7500000000000001E-2</v>
      </c>
      <c r="AP19" s="60">
        <v>4.7500000000000001E-2</v>
      </c>
      <c r="AQ19" s="27">
        <v>4</v>
      </c>
      <c r="AR19" s="27">
        <v>80000000</v>
      </c>
      <c r="AS19" s="60">
        <v>1</v>
      </c>
      <c r="AT19" s="60">
        <v>1</v>
      </c>
      <c r="AU19" s="60">
        <v>4.7500000000000001E-2</v>
      </c>
      <c r="AV19" s="60">
        <v>4.7500000000000001E-2</v>
      </c>
    </row>
    <row r="20" spans="1:48" ht="22.5">
      <c r="A20" s="17" t="s">
        <v>2480</v>
      </c>
      <c r="B20" s="17" t="s">
        <v>0</v>
      </c>
      <c r="C20" s="17" t="s">
        <v>44</v>
      </c>
      <c r="D20" s="17" t="s">
        <v>213</v>
      </c>
      <c r="E20" s="17" t="s">
        <v>882</v>
      </c>
      <c r="F20" s="17" t="s">
        <v>883</v>
      </c>
      <c r="G20" s="28" t="s">
        <v>884</v>
      </c>
      <c r="H20" s="18">
        <v>0.05</v>
      </c>
      <c r="I20" s="30">
        <v>4</v>
      </c>
      <c r="J20" s="19">
        <v>89000000</v>
      </c>
      <c r="K20" s="29">
        <v>89000000</v>
      </c>
      <c r="L20" s="17">
        <v>1</v>
      </c>
      <c r="M20" s="17" t="s">
        <v>885</v>
      </c>
      <c r="N20" s="19">
        <v>800000</v>
      </c>
      <c r="O20" s="17">
        <v>1</v>
      </c>
      <c r="P20" s="17" t="s">
        <v>885</v>
      </c>
      <c r="Q20" s="19">
        <v>24000000</v>
      </c>
      <c r="R20" s="17">
        <v>1</v>
      </c>
      <c r="S20" s="17" t="s">
        <v>885</v>
      </c>
      <c r="T20" s="19">
        <v>25000000</v>
      </c>
      <c r="U20" s="17">
        <v>1</v>
      </c>
      <c r="V20" s="17" t="s">
        <v>885</v>
      </c>
      <c r="W20" s="19">
        <v>39200000</v>
      </c>
      <c r="X20" s="17">
        <v>0</v>
      </c>
      <c r="Y20" s="27">
        <v>1</v>
      </c>
      <c r="Z20" s="27">
        <v>800000</v>
      </c>
      <c r="AA20" s="27" t="s">
        <v>3131</v>
      </c>
      <c r="AB20" s="27">
        <v>1</v>
      </c>
      <c r="AC20" s="27">
        <v>24000000</v>
      </c>
      <c r="AD20" s="27" t="s">
        <v>3132</v>
      </c>
      <c r="AE20" s="27">
        <v>1</v>
      </c>
      <c r="AF20" s="27">
        <v>25000000</v>
      </c>
      <c r="AG20" s="27" t="s">
        <v>3131</v>
      </c>
      <c r="AH20" s="27">
        <v>1</v>
      </c>
      <c r="AI20" s="27">
        <v>24000000</v>
      </c>
      <c r="AJ20" s="27" t="s">
        <v>3617</v>
      </c>
      <c r="AK20" s="37">
        <v>4.7500000000000001E-2</v>
      </c>
      <c r="AL20" s="43">
        <v>0</v>
      </c>
      <c r="AM20" s="60">
        <v>4.7500000000000001E-2</v>
      </c>
      <c r="AN20" s="60">
        <v>4.7500000000000001E-2</v>
      </c>
      <c r="AO20" s="60">
        <v>4.7500000000000001E-2</v>
      </c>
      <c r="AP20" s="60">
        <v>4.7500000000000001E-2</v>
      </c>
      <c r="AQ20" s="27">
        <v>4</v>
      </c>
      <c r="AR20" s="27">
        <v>73800000</v>
      </c>
      <c r="AS20" s="60">
        <v>1</v>
      </c>
      <c r="AT20" s="60">
        <v>0.82921348314606746</v>
      </c>
      <c r="AU20" s="60">
        <v>4.7500000000000001E-2</v>
      </c>
      <c r="AV20" s="60">
        <v>3.9387640449438203E-2</v>
      </c>
    </row>
    <row r="21" spans="1:48" ht="22.5">
      <c r="A21" s="17" t="s">
        <v>2481</v>
      </c>
      <c r="B21" s="17" t="s">
        <v>0</v>
      </c>
      <c r="C21" s="17" t="s">
        <v>44</v>
      </c>
      <c r="D21" s="17" t="s">
        <v>213</v>
      </c>
      <c r="E21" s="17" t="s">
        <v>886</v>
      </c>
      <c r="F21" s="17" t="s">
        <v>887</v>
      </c>
      <c r="G21" s="28" t="s">
        <v>888</v>
      </c>
      <c r="H21" s="18">
        <v>0.05</v>
      </c>
      <c r="I21" s="30">
        <v>4</v>
      </c>
      <c r="J21" s="19">
        <v>132000000</v>
      </c>
      <c r="K21" s="29">
        <v>132000000</v>
      </c>
      <c r="L21" s="17">
        <v>1</v>
      </c>
      <c r="M21" s="17" t="s">
        <v>888</v>
      </c>
      <c r="N21" s="19">
        <v>0</v>
      </c>
      <c r="O21" s="17">
        <v>1</v>
      </c>
      <c r="P21" s="17" t="s">
        <v>888</v>
      </c>
      <c r="Q21" s="19">
        <v>32287920</v>
      </c>
      <c r="R21" s="17">
        <v>1</v>
      </c>
      <c r="S21" s="17" t="s">
        <v>888</v>
      </c>
      <c r="T21" s="19">
        <v>53606610</v>
      </c>
      <c r="U21" s="17">
        <v>1</v>
      </c>
      <c r="V21" s="17" t="s">
        <v>888</v>
      </c>
      <c r="W21" s="19">
        <v>46105470</v>
      </c>
      <c r="X21" s="17">
        <v>0</v>
      </c>
      <c r="Y21" s="27">
        <v>1</v>
      </c>
      <c r="Z21" s="27"/>
      <c r="AA21" s="27" t="s">
        <v>3133</v>
      </c>
      <c r="AB21" s="27">
        <v>1</v>
      </c>
      <c r="AC21" s="27">
        <v>32287920</v>
      </c>
      <c r="AD21" s="27" t="s">
        <v>3133</v>
      </c>
      <c r="AE21" s="27">
        <v>1</v>
      </c>
      <c r="AF21" s="27">
        <v>53606610</v>
      </c>
      <c r="AG21" s="27" t="s">
        <v>3133</v>
      </c>
      <c r="AH21" s="27">
        <v>1</v>
      </c>
      <c r="AI21" s="27">
        <v>45105470</v>
      </c>
      <c r="AJ21" s="27" t="s">
        <v>3618</v>
      </c>
      <c r="AK21" s="37">
        <v>4.7500000000000001E-2</v>
      </c>
      <c r="AL21" s="43">
        <v>0</v>
      </c>
      <c r="AM21" s="60">
        <v>4.7500000000000001E-2</v>
      </c>
      <c r="AN21" s="60">
        <v>4.7500000000000001E-2</v>
      </c>
      <c r="AO21" s="60">
        <v>4.7500000000000001E-2</v>
      </c>
      <c r="AP21" s="60">
        <v>4.7500000000000001E-2</v>
      </c>
      <c r="AQ21" s="27">
        <v>4</v>
      </c>
      <c r="AR21" s="27">
        <v>131000000</v>
      </c>
      <c r="AS21" s="60">
        <v>1</v>
      </c>
      <c r="AT21" s="60">
        <v>0.99242424242424243</v>
      </c>
      <c r="AU21" s="60">
        <v>4.7500000000000001E-2</v>
      </c>
      <c r="AV21" s="60">
        <v>4.7140151515151517E-2</v>
      </c>
    </row>
    <row r="22" spans="1:48" ht="22.5">
      <c r="A22" s="17" t="s">
        <v>2482</v>
      </c>
      <c r="B22" s="17" t="s">
        <v>0</v>
      </c>
      <c r="C22" s="17" t="s">
        <v>44</v>
      </c>
      <c r="D22" s="17" t="s">
        <v>213</v>
      </c>
      <c r="E22" s="17" t="s">
        <v>889</v>
      </c>
      <c r="F22" s="17" t="s">
        <v>890</v>
      </c>
      <c r="G22" s="28" t="s">
        <v>891</v>
      </c>
      <c r="H22" s="18">
        <v>0.05</v>
      </c>
      <c r="I22" s="30">
        <v>4</v>
      </c>
      <c r="J22" s="19">
        <v>50000000</v>
      </c>
      <c r="K22" s="29">
        <v>50000000</v>
      </c>
      <c r="L22" s="17">
        <v>1</v>
      </c>
      <c r="M22" s="17" t="s">
        <v>891</v>
      </c>
      <c r="N22" s="19">
        <v>0</v>
      </c>
      <c r="O22" s="17">
        <v>1</v>
      </c>
      <c r="P22" s="17" t="s">
        <v>891</v>
      </c>
      <c r="Q22" s="19">
        <v>14110000</v>
      </c>
      <c r="R22" s="17">
        <v>1</v>
      </c>
      <c r="S22" s="17" t="s">
        <v>891</v>
      </c>
      <c r="T22" s="19">
        <v>9800000</v>
      </c>
      <c r="U22" s="17">
        <v>1</v>
      </c>
      <c r="V22" s="17" t="s">
        <v>891</v>
      </c>
      <c r="W22" s="19">
        <v>26090000</v>
      </c>
      <c r="X22" s="17">
        <v>0</v>
      </c>
      <c r="Y22" s="27">
        <v>1</v>
      </c>
      <c r="Z22" s="27"/>
      <c r="AA22" s="27" t="s">
        <v>3134</v>
      </c>
      <c r="AB22" s="27">
        <v>1</v>
      </c>
      <c r="AC22" s="27">
        <v>14110000</v>
      </c>
      <c r="AD22" s="27" t="s">
        <v>3134</v>
      </c>
      <c r="AE22" s="27">
        <v>1</v>
      </c>
      <c r="AF22" s="27">
        <v>9800000</v>
      </c>
      <c r="AG22" s="27" t="s">
        <v>3480</v>
      </c>
      <c r="AH22" s="27">
        <v>1</v>
      </c>
      <c r="AI22" s="27">
        <v>15300000</v>
      </c>
      <c r="AJ22" s="27" t="s">
        <v>3619</v>
      </c>
      <c r="AK22" s="37">
        <v>4.7500000000000001E-2</v>
      </c>
      <c r="AL22" s="43">
        <v>0</v>
      </c>
      <c r="AM22" s="60">
        <v>4.7500000000000001E-2</v>
      </c>
      <c r="AN22" s="60">
        <v>4.7500000000000001E-2</v>
      </c>
      <c r="AO22" s="60">
        <v>4.7500000000000001E-2</v>
      </c>
      <c r="AP22" s="60">
        <v>4.7500000000000001E-2</v>
      </c>
      <c r="AQ22" s="27">
        <v>4</v>
      </c>
      <c r="AR22" s="27">
        <v>39210000</v>
      </c>
      <c r="AS22" s="60">
        <v>1</v>
      </c>
      <c r="AT22" s="60">
        <v>0.78420000000000001</v>
      </c>
      <c r="AU22" s="60">
        <v>4.7500000000000001E-2</v>
      </c>
      <c r="AV22" s="60">
        <v>3.7249499999999998E-2</v>
      </c>
    </row>
    <row r="23" spans="1:48">
      <c r="A23" s="17" t="s">
        <v>2483</v>
      </c>
      <c r="B23" s="17" t="s">
        <v>0</v>
      </c>
      <c r="C23" s="17" t="s">
        <v>44</v>
      </c>
      <c r="D23" s="17" t="s">
        <v>213</v>
      </c>
      <c r="E23" s="17" t="s">
        <v>892</v>
      </c>
      <c r="F23" s="17" t="s">
        <v>893</v>
      </c>
      <c r="G23" s="28" t="s">
        <v>894</v>
      </c>
      <c r="H23" s="18">
        <v>0.05</v>
      </c>
      <c r="I23" s="30">
        <v>4</v>
      </c>
      <c r="J23" s="19">
        <v>50000000</v>
      </c>
      <c r="K23" s="29">
        <v>50000000</v>
      </c>
      <c r="L23" s="17">
        <v>1</v>
      </c>
      <c r="M23" s="17" t="s">
        <v>895</v>
      </c>
      <c r="N23" s="19">
        <v>358700</v>
      </c>
      <c r="O23" s="17">
        <v>1</v>
      </c>
      <c r="P23" s="17" t="s">
        <v>895</v>
      </c>
      <c r="Q23" s="19">
        <v>10761000</v>
      </c>
      <c r="R23" s="17">
        <v>1</v>
      </c>
      <c r="S23" s="17" t="s">
        <v>895</v>
      </c>
      <c r="T23" s="19">
        <v>19133300</v>
      </c>
      <c r="U23" s="17">
        <v>1</v>
      </c>
      <c r="V23" s="17" t="s">
        <v>895</v>
      </c>
      <c r="W23" s="19">
        <v>19747000</v>
      </c>
      <c r="X23" s="17">
        <v>0</v>
      </c>
      <c r="Y23" s="27">
        <v>1</v>
      </c>
      <c r="Z23" s="27">
        <v>358700</v>
      </c>
      <c r="AA23" s="27" t="s">
        <v>3135</v>
      </c>
      <c r="AB23" s="27">
        <v>1</v>
      </c>
      <c r="AC23" s="27">
        <v>10761000</v>
      </c>
      <c r="AD23" s="27" t="s">
        <v>3135</v>
      </c>
      <c r="AE23" s="27">
        <v>1</v>
      </c>
      <c r="AF23" s="27">
        <v>19133300</v>
      </c>
      <c r="AG23" s="27" t="s">
        <v>3135</v>
      </c>
      <c r="AH23" s="27">
        <v>1</v>
      </c>
      <c r="AI23" s="27">
        <v>17694000</v>
      </c>
      <c r="AJ23" s="27" t="s">
        <v>3620</v>
      </c>
      <c r="AK23" s="37">
        <v>4.7500000000000001E-2</v>
      </c>
      <c r="AL23" s="43">
        <v>0</v>
      </c>
      <c r="AM23" s="60">
        <v>4.7500000000000001E-2</v>
      </c>
      <c r="AN23" s="60">
        <v>4.7500000000000001E-2</v>
      </c>
      <c r="AO23" s="60">
        <v>4.7500000000000001E-2</v>
      </c>
      <c r="AP23" s="60">
        <v>4.7500000000000001E-2</v>
      </c>
      <c r="AQ23" s="27">
        <v>4</v>
      </c>
      <c r="AR23" s="27">
        <v>47947000</v>
      </c>
      <c r="AS23" s="60">
        <v>1</v>
      </c>
      <c r="AT23" s="60">
        <v>0.95894000000000001</v>
      </c>
      <c r="AU23" s="60">
        <v>4.7500000000000001E-2</v>
      </c>
      <c r="AV23" s="60">
        <v>4.5549650000000004E-2</v>
      </c>
    </row>
    <row r="24" spans="1:48" ht="45">
      <c r="A24" s="17" t="s">
        <v>2484</v>
      </c>
      <c r="B24" s="17" t="s">
        <v>0</v>
      </c>
      <c r="C24" s="17" t="s">
        <v>44</v>
      </c>
      <c r="D24" s="17" t="s">
        <v>213</v>
      </c>
      <c r="E24" s="17" t="s">
        <v>896</v>
      </c>
      <c r="F24" s="17" t="s">
        <v>897</v>
      </c>
      <c r="G24" s="28" t="s">
        <v>898</v>
      </c>
      <c r="H24" s="18">
        <v>0.05</v>
      </c>
      <c r="I24" s="30">
        <v>4</v>
      </c>
      <c r="J24" s="19">
        <v>129000000</v>
      </c>
      <c r="K24" s="29">
        <v>129000000</v>
      </c>
      <c r="L24" s="17">
        <v>1</v>
      </c>
      <c r="M24" s="17" t="s">
        <v>899</v>
      </c>
      <c r="N24" s="19">
        <v>1320000</v>
      </c>
      <c r="O24" s="17">
        <v>1</v>
      </c>
      <c r="P24" s="17" t="s">
        <v>899</v>
      </c>
      <c r="Q24" s="19">
        <v>30152967</v>
      </c>
      <c r="R24" s="17">
        <v>1</v>
      </c>
      <c r="S24" s="17" t="s">
        <v>899</v>
      </c>
      <c r="T24" s="19">
        <v>56044033</v>
      </c>
      <c r="U24" s="17">
        <v>1</v>
      </c>
      <c r="V24" s="17" t="s">
        <v>899</v>
      </c>
      <c r="W24" s="19">
        <v>41483000</v>
      </c>
      <c r="X24" s="17">
        <v>0</v>
      </c>
      <c r="Y24" s="27">
        <v>1</v>
      </c>
      <c r="Z24" s="27">
        <v>1320000</v>
      </c>
      <c r="AA24" s="27" t="s">
        <v>3136</v>
      </c>
      <c r="AB24" s="27">
        <v>1</v>
      </c>
      <c r="AC24" s="27">
        <v>30152967</v>
      </c>
      <c r="AD24" s="27" t="s">
        <v>3136</v>
      </c>
      <c r="AE24" s="27">
        <v>1</v>
      </c>
      <c r="AF24" s="27">
        <v>56044033</v>
      </c>
      <c r="AG24" s="27" t="s">
        <v>3481</v>
      </c>
      <c r="AH24" s="27">
        <v>1</v>
      </c>
      <c r="AI24" s="27">
        <v>41483000</v>
      </c>
      <c r="AJ24" s="27" t="s">
        <v>3621</v>
      </c>
      <c r="AK24" s="37">
        <v>4.7500000000000001E-2</v>
      </c>
      <c r="AL24" s="43">
        <v>0</v>
      </c>
      <c r="AM24" s="60">
        <v>4.7500000000000001E-2</v>
      </c>
      <c r="AN24" s="60">
        <v>4.7500000000000001E-2</v>
      </c>
      <c r="AO24" s="60">
        <v>4.7500000000000001E-2</v>
      </c>
      <c r="AP24" s="60">
        <v>4.7500000000000001E-2</v>
      </c>
      <c r="AQ24" s="27">
        <v>4</v>
      </c>
      <c r="AR24" s="27">
        <v>129000000</v>
      </c>
      <c r="AS24" s="60">
        <v>1</v>
      </c>
      <c r="AT24" s="60">
        <v>1</v>
      </c>
      <c r="AU24" s="60">
        <v>4.7500000000000001E-2</v>
      </c>
      <c r="AV24" s="60">
        <v>4.7500000000000001E-2</v>
      </c>
    </row>
    <row r="25" spans="1:48" ht="22.5">
      <c r="A25" s="17" t="s">
        <v>2485</v>
      </c>
      <c r="B25" s="17" t="s">
        <v>0</v>
      </c>
      <c r="C25" s="17" t="s">
        <v>44</v>
      </c>
      <c r="D25" s="17" t="s">
        <v>213</v>
      </c>
      <c r="E25" s="17" t="s">
        <v>900</v>
      </c>
      <c r="F25" s="17" t="s">
        <v>901</v>
      </c>
      <c r="G25" s="28" t="s">
        <v>902</v>
      </c>
      <c r="H25" s="18">
        <v>0.05</v>
      </c>
      <c r="I25" s="30">
        <v>2</v>
      </c>
      <c r="J25" s="19">
        <v>130000000</v>
      </c>
      <c r="K25" s="29">
        <v>130000000</v>
      </c>
      <c r="L25" s="17">
        <v>1</v>
      </c>
      <c r="M25" s="17" t="s">
        <v>2463</v>
      </c>
      <c r="N25" s="19">
        <v>0</v>
      </c>
      <c r="O25" s="17">
        <v>0</v>
      </c>
      <c r="P25" s="17">
        <v>0</v>
      </c>
      <c r="Q25" s="19">
        <v>0</v>
      </c>
      <c r="R25" s="17">
        <v>0</v>
      </c>
      <c r="S25" s="17">
        <v>0</v>
      </c>
      <c r="T25" s="19">
        <v>60000000</v>
      </c>
      <c r="U25" s="17">
        <v>0</v>
      </c>
      <c r="V25" s="17">
        <v>0</v>
      </c>
      <c r="W25" s="19">
        <v>70000000</v>
      </c>
      <c r="X25" s="17">
        <v>0</v>
      </c>
      <c r="Y25" s="27">
        <v>1</v>
      </c>
      <c r="Z25" s="27"/>
      <c r="AA25" s="27"/>
      <c r="AB25" s="27"/>
      <c r="AC25" s="27"/>
      <c r="AD25" s="27">
        <v>0</v>
      </c>
      <c r="AE25" s="27">
        <v>1</v>
      </c>
      <c r="AF25" s="27">
        <v>60000000</v>
      </c>
      <c r="AG25" s="27" t="s">
        <v>3482</v>
      </c>
      <c r="AH25" s="27"/>
      <c r="AI25" s="27">
        <v>86161392</v>
      </c>
      <c r="AJ25" s="27" t="s">
        <v>3622</v>
      </c>
      <c r="AK25" s="37">
        <v>4.7500000000000001E-2</v>
      </c>
      <c r="AL25" s="43">
        <v>0</v>
      </c>
      <c r="AM25" s="60">
        <v>4.7500000000000001E-2</v>
      </c>
      <c r="AN25" s="60">
        <v>4.7500000000000001E-2</v>
      </c>
      <c r="AO25" s="60">
        <v>4.7500000000000001E-2</v>
      </c>
      <c r="AP25" s="60">
        <v>4.7500000000000001E-2</v>
      </c>
      <c r="AQ25" s="27">
        <v>2</v>
      </c>
      <c r="AR25" s="27">
        <v>146161392</v>
      </c>
      <c r="AS25" s="60">
        <v>1</v>
      </c>
      <c r="AT25" s="60">
        <v>1.1243183999999999</v>
      </c>
      <c r="AU25" s="60">
        <v>4.7500000000000001E-2</v>
      </c>
      <c r="AV25" s="60">
        <v>5.3405123999999998E-2</v>
      </c>
    </row>
    <row r="26" spans="1:48" ht="22.5">
      <c r="A26" s="17" t="s">
        <v>2486</v>
      </c>
      <c r="B26" s="17" t="s">
        <v>0</v>
      </c>
      <c r="C26" s="17" t="s">
        <v>44</v>
      </c>
      <c r="D26" s="17" t="s">
        <v>213</v>
      </c>
      <c r="E26" s="17" t="s">
        <v>903</v>
      </c>
      <c r="F26" s="17" t="s">
        <v>2983</v>
      </c>
      <c r="G26" s="28" t="s">
        <v>904</v>
      </c>
      <c r="H26" s="18">
        <v>0.1</v>
      </c>
      <c r="I26" s="30">
        <v>10</v>
      </c>
      <c r="J26" s="19">
        <v>1400000000</v>
      </c>
      <c r="K26" s="29">
        <v>1400000000</v>
      </c>
      <c r="L26" s="17">
        <v>0</v>
      </c>
      <c r="M26" s="17">
        <v>0</v>
      </c>
      <c r="N26" s="19">
        <v>0</v>
      </c>
      <c r="O26" s="17">
        <v>0</v>
      </c>
      <c r="P26" s="17">
        <v>0</v>
      </c>
      <c r="Q26" s="19">
        <v>0</v>
      </c>
      <c r="R26" s="17">
        <v>5</v>
      </c>
      <c r="S26" s="17" t="s">
        <v>905</v>
      </c>
      <c r="T26" s="19">
        <v>0</v>
      </c>
      <c r="U26" s="17">
        <v>5</v>
      </c>
      <c r="V26" s="17" t="s">
        <v>905</v>
      </c>
      <c r="W26" s="19">
        <v>1400000000</v>
      </c>
      <c r="X26" s="17">
        <v>0</v>
      </c>
      <c r="Y26" s="27">
        <v>0</v>
      </c>
      <c r="Z26" s="27">
        <v>0</v>
      </c>
      <c r="AA26" s="27">
        <v>0</v>
      </c>
      <c r="AB26" s="27">
        <v>0</v>
      </c>
      <c r="AC26" s="27">
        <v>0</v>
      </c>
      <c r="AD26" s="27">
        <v>0</v>
      </c>
      <c r="AE26" s="27">
        <v>5</v>
      </c>
      <c r="AF26" s="27">
        <v>0</v>
      </c>
      <c r="AG26" s="27" t="s">
        <v>3483</v>
      </c>
      <c r="AH26" s="27">
        <v>5</v>
      </c>
      <c r="AI26" s="27">
        <v>1400000000</v>
      </c>
      <c r="AJ26" s="27" t="s">
        <v>3623</v>
      </c>
      <c r="AK26" s="37">
        <v>9.5000000000000001E-2</v>
      </c>
      <c r="AL26" s="43">
        <v>0</v>
      </c>
      <c r="AM26" s="60">
        <v>9.5000000000000001E-2</v>
      </c>
      <c r="AN26" s="60">
        <v>9.5000000000000001E-2</v>
      </c>
      <c r="AO26" s="60">
        <v>9.5000000000000001E-2</v>
      </c>
      <c r="AP26" s="60">
        <v>9.5000000000000001E-2</v>
      </c>
      <c r="AQ26" s="27">
        <v>10</v>
      </c>
      <c r="AR26" s="27">
        <v>1400000000</v>
      </c>
      <c r="AS26" s="60">
        <v>1</v>
      </c>
      <c r="AT26" s="60">
        <v>1</v>
      </c>
      <c r="AU26" s="60">
        <v>9.5000000000000001E-2</v>
      </c>
      <c r="AV26" s="60">
        <v>9.5000000000000001E-2</v>
      </c>
    </row>
    <row r="27" spans="1:48" ht="22.5">
      <c r="A27" s="17" t="s">
        <v>2599</v>
      </c>
      <c r="B27" s="17" t="s">
        <v>0</v>
      </c>
      <c r="C27" s="17" t="s">
        <v>44</v>
      </c>
      <c r="D27" s="17" t="s">
        <v>213</v>
      </c>
      <c r="E27" s="17" t="s">
        <v>906</v>
      </c>
      <c r="F27" s="17" t="s">
        <v>907</v>
      </c>
      <c r="G27" s="28" t="s">
        <v>908</v>
      </c>
      <c r="H27" s="18">
        <v>0.1</v>
      </c>
      <c r="I27" s="30">
        <v>2</v>
      </c>
      <c r="J27" s="19">
        <v>12421900000</v>
      </c>
      <c r="K27" s="29">
        <v>12421900000</v>
      </c>
      <c r="L27" s="17">
        <v>0</v>
      </c>
      <c r="M27" s="17">
        <v>0</v>
      </c>
      <c r="N27" s="19">
        <v>0</v>
      </c>
      <c r="O27" s="17">
        <v>0</v>
      </c>
      <c r="P27" s="17">
        <v>0</v>
      </c>
      <c r="Q27" s="19">
        <v>0</v>
      </c>
      <c r="R27" s="17">
        <v>1</v>
      </c>
      <c r="S27" s="17" t="s">
        <v>3137</v>
      </c>
      <c r="T27" s="19">
        <v>0</v>
      </c>
      <c r="U27" s="17">
        <v>1</v>
      </c>
      <c r="V27" s="17" t="s">
        <v>3137</v>
      </c>
      <c r="W27" s="19">
        <v>12421900000</v>
      </c>
      <c r="X27" s="17">
        <v>0</v>
      </c>
      <c r="Y27" s="27">
        <v>0</v>
      </c>
      <c r="Z27" s="27">
        <v>0</v>
      </c>
      <c r="AA27" s="27">
        <v>0</v>
      </c>
      <c r="AB27" s="27">
        <v>0</v>
      </c>
      <c r="AC27" s="27">
        <v>0</v>
      </c>
      <c r="AD27" s="27">
        <v>0</v>
      </c>
      <c r="AE27" s="27">
        <v>1</v>
      </c>
      <c r="AF27" s="27">
        <v>0</v>
      </c>
      <c r="AG27" s="27" t="s">
        <v>3484</v>
      </c>
      <c r="AH27" s="27">
        <v>1</v>
      </c>
      <c r="AI27" s="27">
        <v>12421900000</v>
      </c>
      <c r="AJ27" s="27" t="s">
        <v>3624</v>
      </c>
      <c r="AK27" s="37">
        <v>9.5000000000000001E-2</v>
      </c>
      <c r="AL27" s="43">
        <v>0</v>
      </c>
      <c r="AM27" s="60">
        <v>9.5000000000000001E-2</v>
      </c>
      <c r="AN27" s="60">
        <v>9.5000000000000001E-2</v>
      </c>
      <c r="AO27" s="60">
        <v>9.5000000000000001E-2</v>
      </c>
      <c r="AP27" s="60">
        <v>9.5000000000000001E-2</v>
      </c>
      <c r="AQ27" s="27">
        <v>2</v>
      </c>
      <c r="AR27" s="27">
        <v>12421900000</v>
      </c>
      <c r="AS27" s="60">
        <v>1</v>
      </c>
      <c r="AT27" s="60">
        <v>1</v>
      </c>
      <c r="AU27" s="60">
        <v>9.5000000000000001E-2</v>
      </c>
      <c r="AV27" s="60">
        <v>9.5000000000000001E-2</v>
      </c>
    </row>
    <row r="28" spans="1:48" ht="33.75">
      <c r="A28" s="17" t="s">
        <v>2538</v>
      </c>
      <c r="B28" s="17" t="s">
        <v>0</v>
      </c>
      <c r="C28" s="17" t="s">
        <v>44</v>
      </c>
      <c r="D28" s="17" t="s">
        <v>213</v>
      </c>
      <c r="E28" s="17" t="s">
        <v>909</v>
      </c>
      <c r="F28" s="17" t="s">
        <v>910</v>
      </c>
      <c r="G28" s="28" t="s">
        <v>911</v>
      </c>
      <c r="H28" s="18">
        <v>0.05</v>
      </c>
      <c r="I28" s="30">
        <v>4</v>
      </c>
      <c r="J28" s="19">
        <v>119000000</v>
      </c>
      <c r="K28" s="29">
        <v>119000000</v>
      </c>
      <c r="L28" s="17">
        <v>1</v>
      </c>
      <c r="M28" s="17" t="s">
        <v>912</v>
      </c>
      <c r="N28" s="19">
        <v>0</v>
      </c>
      <c r="O28" s="17">
        <v>1</v>
      </c>
      <c r="P28" s="17" t="s">
        <v>912</v>
      </c>
      <c r="Q28" s="19">
        <v>36679067</v>
      </c>
      <c r="R28" s="17">
        <v>1</v>
      </c>
      <c r="S28" s="17" t="s">
        <v>912</v>
      </c>
      <c r="T28" s="19">
        <v>47196933</v>
      </c>
      <c r="U28" s="17">
        <v>1</v>
      </c>
      <c r="V28" s="17" t="s">
        <v>912</v>
      </c>
      <c r="W28" s="19">
        <v>35124000</v>
      </c>
      <c r="X28" s="17">
        <v>0</v>
      </c>
      <c r="Y28" s="27">
        <v>1</v>
      </c>
      <c r="Z28" s="27">
        <v>0</v>
      </c>
      <c r="AA28" s="27" t="s">
        <v>3138</v>
      </c>
      <c r="AB28" s="27">
        <v>1</v>
      </c>
      <c r="AC28" s="27">
        <v>36679067</v>
      </c>
      <c r="AD28" s="27" t="s">
        <v>3138</v>
      </c>
      <c r="AE28" s="27">
        <v>1</v>
      </c>
      <c r="AF28" s="27">
        <v>47196933</v>
      </c>
      <c r="AG28" s="27" t="s">
        <v>3138</v>
      </c>
      <c r="AH28" s="27">
        <v>1</v>
      </c>
      <c r="AI28" s="27">
        <v>34124000</v>
      </c>
      <c r="AJ28" s="27">
        <v>0</v>
      </c>
      <c r="AK28" s="37">
        <v>4.7500000000000001E-2</v>
      </c>
      <c r="AL28" s="43">
        <v>0</v>
      </c>
      <c r="AM28" s="60">
        <v>4.7500000000000001E-2</v>
      </c>
      <c r="AN28" s="60">
        <v>4.7500000000000001E-2</v>
      </c>
      <c r="AO28" s="60">
        <v>4.7500000000000001E-2</v>
      </c>
      <c r="AP28" s="60">
        <v>4.7500000000000001E-2</v>
      </c>
      <c r="AQ28" s="27">
        <v>4</v>
      </c>
      <c r="AR28" s="27">
        <v>118000000</v>
      </c>
      <c r="AS28" s="60">
        <v>1</v>
      </c>
      <c r="AT28" s="60">
        <v>0.99159663865546221</v>
      </c>
      <c r="AU28" s="60">
        <v>4.7500000000000001E-2</v>
      </c>
      <c r="AV28" s="60">
        <v>4.7100840336134459E-2</v>
      </c>
    </row>
    <row r="29" spans="1:48" ht="38.25" customHeight="1">
      <c r="A29" s="17" t="s">
        <v>2537</v>
      </c>
      <c r="B29" s="17" t="s">
        <v>0</v>
      </c>
      <c r="C29" s="17" t="s">
        <v>44</v>
      </c>
      <c r="D29" s="17" t="s">
        <v>213</v>
      </c>
      <c r="E29" s="17" t="s">
        <v>913</v>
      </c>
      <c r="F29" s="17" t="s">
        <v>914</v>
      </c>
      <c r="G29" s="28" t="s">
        <v>915</v>
      </c>
      <c r="H29" s="18">
        <v>0.05</v>
      </c>
      <c r="I29" s="30">
        <v>7</v>
      </c>
      <c r="J29" s="19">
        <v>0</v>
      </c>
      <c r="K29" s="29">
        <v>0</v>
      </c>
      <c r="L29" s="17">
        <v>1</v>
      </c>
      <c r="M29" s="17" t="s">
        <v>916</v>
      </c>
      <c r="N29" s="19">
        <v>0</v>
      </c>
      <c r="O29" s="17">
        <v>2</v>
      </c>
      <c r="P29" s="17" t="s">
        <v>916</v>
      </c>
      <c r="Q29" s="19">
        <v>0</v>
      </c>
      <c r="R29" s="17">
        <v>2</v>
      </c>
      <c r="S29" s="17" t="s">
        <v>916</v>
      </c>
      <c r="T29" s="19">
        <v>0</v>
      </c>
      <c r="U29" s="17">
        <v>2</v>
      </c>
      <c r="V29" s="17" t="s">
        <v>916</v>
      </c>
      <c r="W29" s="19">
        <v>0</v>
      </c>
      <c r="X29" s="17">
        <v>0</v>
      </c>
      <c r="Y29" s="27">
        <v>1</v>
      </c>
      <c r="Z29" s="27">
        <v>0</v>
      </c>
      <c r="AA29" s="27" t="s">
        <v>3139</v>
      </c>
      <c r="AB29" s="27">
        <v>2</v>
      </c>
      <c r="AC29" s="27">
        <v>0</v>
      </c>
      <c r="AD29" s="27" t="s">
        <v>3139</v>
      </c>
      <c r="AE29" s="27">
        <v>2</v>
      </c>
      <c r="AF29" s="27">
        <v>0</v>
      </c>
      <c r="AG29" s="27" t="s">
        <v>3139</v>
      </c>
      <c r="AH29" s="27">
        <v>2</v>
      </c>
      <c r="AI29" s="27">
        <v>0</v>
      </c>
      <c r="AJ29" s="27">
        <v>0</v>
      </c>
      <c r="AK29" s="37">
        <v>4.7500000000000001E-2</v>
      </c>
      <c r="AL29" s="43">
        <v>0</v>
      </c>
      <c r="AM29" s="60">
        <v>4.7500000000000001E-2</v>
      </c>
      <c r="AN29" s="60">
        <v>4.7500000000000001E-2</v>
      </c>
      <c r="AO29" s="60">
        <v>4.7500000000000001E-2</v>
      </c>
      <c r="AP29" s="60">
        <v>4.7500000000000001E-2</v>
      </c>
      <c r="AQ29" s="27">
        <v>7</v>
      </c>
      <c r="AR29" s="27">
        <v>0</v>
      </c>
      <c r="AS29" s="60">
        <v>1</v>
      </c>
      <c r="AT29" s="60" t="e">
        <v>#DIV/0!</v>
      </c>
      <c r="AU29" s="60">
        <v>4.7500000000000001E-2</v>
      </c>
      <c r="AV29" s="60" t="e">
        <v>#DIV/0!</v>
      </c>
    </row>
    <row r="30" spans="1:48" ht="22.5">
      <c r="A30" s="17" t="s">
        <v>2536</v>
      </c>
      <c r="B30" s="17" t="s">
        <v>0</v>
      </c>
      <c r="C30" s="17" t="s">
        <v>44</v>
      </c>
      <c r="D30" s="17" t="s">
        <v>213</v>
      </c>
      <c r="E30" s="17" t="s">
        <v>917</v>
      </c>
      <c r="F30" s="17" t="s">
        <v>918</v>
      </c>
      <c r="G30" s="28" t="s">
        <v>919</v>
      </c>
      <c r="H30" s="18">
        <v>0.05</v>
      </c>
      <c r="I30" s="30">
        <v>4</v>
      </c>
      <c r="J30" s="19">
        <v>249000000</v>
      </c>
      <c r="K30" s="29">
        <v>249000000</v>
      </c>
      <c r="L30" s="17">
        <v>1</v>
      </c>
      <c r="M30" s="17" t="s">
        <v>920</v>
      </c>
      <c r="N30" s="19">
        <v>145947180</v>
      </c>
      <c r="O30" s="17">
        <v>1</v>
      </c>
      <c r="P30" s="17" t="s">
        <v>920</v>
      </c>
      <c r="Q30" s="19">
        <v>15947180</v>
      </c>
      <c r="R30" s="17">
        <v>1</v>
      </c>
      <c r="S30" s="17" t="s">
        <v>920</v>
      </c>
      <c r="T30" s="19">
        <v>0</v>
      </c>
      <c r="U30" s="17">
        <v>1</v>
      </c>
      <c r="V30" s="17" t="s">
        <v>920</v>
      </c>
      <c r="W30" s="19">
        <v>87105640</v>
      </c>
      <c r="X30" s="17">
        <v>0</v>
      </c>
      <c r="Y30" s="27">
        <v>1</v>
      </c>
      <c r="Z30" s="27">
        <v>145947180</v>
      </c>
      <c r="AA30" s="27" t="s">
        <v>3140</v>
      </c>
      <c r="AB30" s="27">
        <v>1</v>
      </c>
      <c r="AC30" s="27">
        <v>15947180</v>
      </c>
      <c r="AD30" s="27" t="s">
        <v>3140</v>
      </c>
      <c r="AE30" s="27">
        <v>1</v>
      </c>
      <c r="AF30" s="27">
        <v>0</v>
      </c>
      <c r="AG30" s="27" t="s">
        <v>3140</v>
      </c>
      <c r="AH30" s="27">
        <v>1</v>
      </c>
      <c r="AI30" s="27">
        <v>0</v>
      </c>
      <c r="AJ30" s="27">
        <v>0</v>
      </c>
      <c r="AK30" s="37">
        <v>4.7500000000000001E-2</v>
      </c>
      <c r="AL30" s="43">
        <v>0</v>
      </c>
      <c r="AM30" s="60">
        <v>4.7500000000000001E-2</v>
      </c>
      <c r="AN30" s="60">
        <v>4.7500000000000001E-2</v>
      </c>
      <c r="AO30" s="60">
        <v>4.7500000000000001E-2</v>
      </c>
      <c r="AP30" s="60">
        <v>4.7500000000000001E-2</v>
      </c>
      <c r="AQ30" s="27">
        <v>4</v>
      </c>
      <c r="AR30" s="27">
        <v>161894360</v>
      </c>
      <c r="AS30" s="60">
        <v>1</v>
      </c>
      <c r="AT30" s="60">
        <v>0.65017815261044176</v>
      </c>
      <c r="AU30" s="60">
        <v>4.7500000000000001E-2</v>
      </c>
      <c r="AV30" s="60">
        <v>3.0883462248995984E-2</v>
      </c>
    </row>
    <row r="31" spans="1:48" ht="22.5">
      <c r="A31" s="17" t="s">
        <v>2600</v>
      </c>
      <c r="B31" s="17" t="s">
        <v>0</v>
      </c>
      <c r="C31" s="17" t="s">
        <v>44</v>
      </c>
      <c r="D31" s="17" t="s">
        <v>213</v>
      </c>
      <c r="E31" s="17" t="s">
        <v>921</v>
      </c>
      <c r="F31" s="17" t="s">
        <v>2984</v>
      </c>
      <c r="G31" s="28" t="s">
        <v>904</v>
      </c>
      <c r="H31" s="18">
        <v>0.1</v>
      </c>
      <c r="I31" s="30">
        <v>15</v>
      </c>
      <c r="J31" s="19">
        <v>100000000</v>
      </c>
      <c r="K31" s="29">
        <v>100000000</v>
      </c>
      <c r="L31" s="17">
        <v>0</v>
      </c>
      <c r="M31" s="17">
        <v>0</v>
      </c>
      <c r="N31" s="19">
        <v>0</v>
      </c>
      <c r="O31" s="17">
        <v>0</v>
      </c>
      <c r="P31" s="17">
        <v>0</v>
      </c>
      <c r="Q31" s="19">
        <v>0</v>
      </c>
      <c r="R31" s="17">
        <v>7</v>
      </c>
      <c r="S31" s="17" t="s">
        <v>922</v>
      </c>
      <c r="T31" s="19">
        <v>0</v>
      </c>
      <c r="U31" s="17">
        <v>8</v>
      </c>
      <c r="V31" s="17" t="s">
        <v>922</v>
      </c>
      <c r="W31" s="19">
        <v>100000000</v>
      </c>
      <c r="X31" s="17">
        <v>0</v>
      </c>
      <c r="Y31" s="27">
        <v>0</v>
      </c>
      <c r="Z31" s="27">
        <v>0</v>
      </c>
      <c r="AA31" s="27">
        <v>0</v>
      </c>
      <c r="AB31" s="27">
        <v>0</v>
      </c>
      <c r="AC31" s="27">
        <v>0</v>
      </c>
      <c r="AD31" s="27">
        <v>0</v>
      </c>
      <c r="AE31" s="27">
        <v>7</v>
      </c>
      <c r="AF31" s="27">
        <v>0</v>
      </c>
      <c r="AG31" s="27" t="s">
        <v>3485</v>
      </c>
      <c r="AH31" s="27">
        <v>8</v>
      </c>
      <c r="AI31" s="27">
        <v>100000000</v>
      </c>
      <c r="AJ31" s="27" t="s">
        <v>3625</v>
      </c>
      <c r="AK31" s="37">
        <v>9.5000000000000001E-2</v>
      </c>
      <c r="AL31" s="43">
        <v>0</v>
      </c>
      <c r="AM31" s="60">
        <v>9.5000000000000001E-2</v>
      </c>
      <c r="AN31" s="60">
        <v>9.5000000000000001E-2</v>
      </c>
      <c r="AO31" s="60">
        <v>9.5000000000000001E-2</v>
      </c>
      <c r="AP31" s="60">
        <v>9.5000000000000001E-2</v>
      </c>
      <c r="AQ31" s="27">
        <v>15</v>
      </c>
      <c r="AR31" s="27">
        <v>100000000</v>
      </c>
      <c r="AS31" s="60">
        <v>1</v>
      </c>
      <c r="AT31" s="60">
        <v>1</v>
      </c>
      <c r="AU31" s="60">
        <v>9.5000000000000001E-2</v>
      </c>
      <c r="AV31" s="60">
        <v>9.5000000000000001E-2</v>
      </c>
    </row>
    <row r="32" spans="1:48">
      <c r="A32" s="17" t="s">
        <v>2542</v>
      </c>
      <c r="B32" s="17" t="s">
        <v>0</v>
      </c>
      <c r="C32" s="17" t="s">
        <v>44</v>
      </c>
      <c r="D32" s="17" t="s">
        <v>213</v>
      </c>
      <c r="E32" s="17" t="s">
        <v>923</v>
      </c>
      <c r="F32" s="17" t="s">
        <v>924</v>
      </c>
      <c r="G32" s="28" t="s">
        <v>925</v>
      </c>
      <c r="H32" s="18">
        <v>0.05</v>
      </c>
      <c r="I32" s="30">
        <v>4</v>
      </c>
      <c r="J32" s="19">
        <v>23000000</v>
      </c>
      <c r="K32" s="29">
        <v>23000000</v>
      </c>
      <c r="L32" s="17">
        <v>1</v>
      </c>
      <c r="M32" s="17" t="s">
        <v>926</v>
      </c>
      <c r="N32" s="19">
        <v>701000</v>
      </c>
      <c r="O32" s="17">
        <v>1</v>
      </c>
      <c r="P32" s="17" t="s">
        <v>926</v>
      </c>
      <c r="Q32" s="19">
        <v>6309000</v>
      </c>
      <c r="R32" s="17">
        <v>1</v>
      </c>
      <c r="S32" s="17" t="s">
        <v>926</v>
      </c>
      <c r="T32" s="19">
        <v>8617000</v>
      </c>
      <c r="U32" s="17">
        <v>1</v>
      </c>
      <c r="V32" s="17" t="s">
        <v>926</v>
      </c>
      <c r="W32" s="19">
        <v>7373000</v>
      </c>
      <c r="X32" s="17">
        <v>0</v>
      </c>
      <c r="Y32" s="27">
        <v>1</v>
      </c>
      <c r="Z32" s="27">
        <v>701000</v>
      </c>
      <c r="AA32" s="27" t="s">
        <v>3141</v>
      </c>
      <c r="AB32" s="27">
        <v>1</v>
      </c>
      <c r="AC32" s="27">
        <v>6309000</v>
      </c>
      <c r="AD32" s="27" t="s">
        <v>3141</v>
      </c>
      <c r="AE32" s="27">
        <v>1</v>
      </c>
      <c r="AF32" s="27">
        <v>8617000</v>
      </c>
      <c r="AG32" s="27" t="s">
        <v>3141</v>
      </c>
      <c r="AH32" s="27">
        <v>1</v>
      </c>
      <c r="AI32" s="27">
        <v>7134000</v>
      </c>
      <c r="AJ32" s="27" t="s">
        <v>3626</v>
      </c>
      <c r="AK32" s="37">
        <v>4.7500000000000001E-2</v>
      </c>
      <c r="AL32" s="43">
        <v>0</v>
      </c>
      <c r="AM32" s="60">
        <v>4.7500000000000001E-2</v>
      </c>
      <c r="AN32" s="60">
        <v>4.7500000000000001E-2</v>
      </c>
      <c r="AO32" s="60">
        <v>4.7500000000000001E-2</v>
      </c>
      <c r="AP32" s="60">
        <v>4.7500000000000001E-2</v>
      </c>
      <c r="AQ32" s="27">
        <v>4</v>
      </c>
      <c r="AR32" s="27">
        <v>22761000</v>
      </c>
      <c r="AS32" s="60">
        <v>1</v>
      </c>
      <c r="AT32" s="60">
        <v>0.98960869565217391</v>
      </c>
      <c r="AU32" s="60">
        <v>4.7500000000000001E-2</v>
      </c>
      <c r="AV32" s="60">
        <v>4.700641304347826E-2</v>
      </c>
    </row>
    <row r="33" spans="1:48" hidden="1">
      <c r="A33" s="17" t="s">
        <v>1386</v>
      </c>
      <c r="B33" s="17" t="s">
        <v>1386</v>
      </c>
      <c r="C33" s="17" t="s">
        <v>1386</v>
      </c>
      <c r="D33" s="17" t="s">
        <v>1386</v>
      </c>
      <c r="E33" s="17" t="s">
        <v>1386</v>
      </c>
      <c r="F33" s="17" t="s">
        <v>1386</v>
      </c>
      <c r="G33" s="28" t="s">
        <v>1386</v>
      </c>
      <c r="H33" s="18" t="s">
        <v>1386</v>
      </c>
      <c r="I33" s="30" t="s">
        <v>1386</v>
      </c>
      <c r="J33" s="19" t="s">
        <v>1386</v>
      </c>
      <c r="K33" s="29" t="s">
        <v>1386</v>
      </c>
      <c r="L33" s="17" t="s">
        <v>1386</v>
      </c>
      <c r="M33" s="17" t="s">
        <v>1386</v>
      </c>
      <c r="N33" s="19" t="e">
        <v>#VALUE!</v>
      </c>
      <c r="O33" s="17" t="s">
        <v>1386</v>
      </c>
      <c r="P33" s="17" t="s">
        <v>1386</v>
      </c>
      <c r="Q33" s="19" t="e">
        <v>#VALUE!</v>
      </c>
      <c r="R33" s="17" t="s">
        <v>1386</v>
      </c>
      <c r="S33" s="17" t="s">
        <v>1386</v>
      </c>
      <c r="T33" s="19" t="e">
        <v>#VALUE!</v>
      </c>
      <c r="U33" s="17" t="s">
        <v>1386</v>
      </c>
      <c r="V33" s="17" t="s">
        <v>1386</v>
      </c>
      <c r="W33" s="19" t="e">
        <v>#VALUE!</v>
      </c>
      <c r="X33" s="17" t="s">
        <v>1386</v>
      </c>
      <c r="Y33" s="27" t="s">
        <v>1386</v>
      </c>
      <c r="Z33" s="27" t="s">
        <v>1386</v>
      </c>
      <c r="AA33" s="27" t="s">
        <v>1386</v>
      </c>
      <c r="AB33" s="27" t="s">
        <v>1386</v>
      </c>
      <c r="AC33" s="27" t="s">
        <v>1386</v>
      </c>
      <c r="AD33" s="27" t="s">
        <v>1386</v>
      </c>
      <c r="AE33" s="27" t="s">
        <v>1386</v>
      </c>
      <c r="AF33" s="27" t="s">
        <v>1386</v>
      </c>
      <c r="AG33" s="27" t="s">
        <v>1386</v>
      </c>
      <c r="AH33" s="27" t="s">
        <v>1386</v>
      </c>
      <c r="AI33" s="27" t="s">
        <v>1386</v>
      </c>
      <c r="AJ33" s="27" t="s">
        <v>1386</v>
      </c>
      <c r="AK33" s="37" t="s">
        <v>1386</v>
      </c>
      <c r="AL33" s="43" t="s">
        <v>1386</v>
      </c>
      <c r="AM33" s="60" t="s">
        <v>1386</v>
      </c>
      <c r="AN33" s="60" t="s">
        <v>1386</v>
      </c>
      <c r="AO33" s="60" t="s">
        <v>1386</v>
      </c>
      <c r="AP33" s="60" t="s">
        <v>1386</v>
      </c>
      <c r="AQ33" s="27" t="e">
        <v>#VALUE!</v>
      </c>
      <c r="AR33" s="27" t="e">
        <v>#VALUE!</v>
      </c>
      <c r="AS33" s="60" t="e">
        <v>#VALUE!</v>
      </c>
      <c r="AT33" s="60" t="s">
        <v>1386</v>
      </c>
      <c r="AU33" s="60" t="s">
        <v>1386</v>
      </c>
      <c r="AV33" s="60" t="s">
        <v>1386</v>
      </c>
    </row>
    <row r="34" spans="1:48" hidden="1">
      <c r="A34" s="17" t="s">
        <v>1386</v>
      </c>
      <c r="B34" s="17" t="s">
        <v>1386</v>
      </c>
      <c r="C34" s="17" t="s">
        <v>1386</v>
      </c>
      <c r="D34" s="17" t="s">
        <v>1386</v>
      </c>
      <c r="E34" s="17" t="s">
        <v>1386</v>
      </c>
      <c r="F34" s="17" t="s">
        <v>1386</v>
      </c>
      <c r="G34" s="28" t="s">
        <v>1386</v>
      </c>
      <c r="H34" s="18" t="s">
        <v>1386</v>
      </c>
      <c r="I34" s="30" t="s">
        <v>1386</v>
      </c>
      <c r="J34" s="19" t="s">
        <v>1386</v>
      </c>
      <c r="K34" s="29" t="s">
        <v>1386</v>
      </c>
      <c r="L34" s="17" t="s">
        <v>1386</v>
      </c>
      <c r="M34" s="17" t="s">
        <v>1386</v>
      </c>
      <c r="N34" s="19" t="e">
        <v>#VALUE!</v>
      </c>
      <c r="O34" s="17" t="s">
        <v>1386</v>
      </c>
      <c r="P34" s="17" t="s">
        <v>1386</v>
      </c>
      <c r="Q34" s="19" t="e">
        <v>#VALUE!</v>
      </c>
      <c r="R34" s="17" t="s">
        <v>1386</v>
      </c>
      <c r="S34" s="17" t="s">
        <v>1386</v>
      </c>
      <c r="T34" s="19" t="e">
        <v>#VALUE!</v>
      </c>
      <c r="U34" s="17" t="s">
        <v>1386</v>
      </c>
      <c r="V34" s="17" t="s">
        <v>1386</v>
      </c>
      <c r="W34" s="19" t="e">
        <v>#VALUE!</v>
      </c>
      <c r="X34" s="17" t="s">
        <v>1386</v>
      </c>
      <c r="Y34" s="27" t="s">
        <v>1386</v>
      </c>
      <c r="Z34" s="27" t="s">
        <v>1386</v>
      </c>
      <c r="AA34" s="27" t="s">
        <v>1386</v>
      </c>
      <c r="AB34" s="27" t="s">
        <v>1386</v>
      </c>
      <c r="AC34" s="27" t="s">
        <v>1386</v>
      </c>
      <c r="AD34" s="27" t="s">
        <v>1386</v>
      </c>
      <c r="AE34" s="27" t="s">
        <v>1386</v>
      </c>
      <c r="AF34" s="27" t="s">
        <v>1386</v>
      </c>
      <c r="AG34" s="27" t="s">
        <v>1386</v>
      </c>
      <c r="AH34" s="27" t="s">
        <v>1386</v>
      </c>
      <c r="AI34" s="27" t="s">
        <v>1386</v>
      </c>
      <c r="AJ34" s="27" t="s">
        <v>1386</v>
      </c>
      <c r="AK34" s="37" t="s">
        <v>1386</v>
      </c>
      <c r="AL34" s="43" t="s">
        <v>1386</v>
      </c>
      <c r="AM34" s="60" t="s">
        <v>1386</v>
      </c>
      <c r="AN34" s="60" t="s">
        <v>1386</v>
      </c>
      <c r="AO34" s="60" t="s">
        <v>1386</v>
      </c>
      <c r="AP34" s="60" t="s">
        <v>1386</v>
      </c>
      <c r="AQ34" s="27" t="e">
        <v>#VALUE!</v>
      </c>
      <c r="AR34" s="27" t="e">
        <v>#VALUE!</v>
      </c>
      <c r="AS34" s="60" t="e">
        <v>#VALUE!</v>
      </c>
      <c r="AT34" s="60" t="s">
        <v>1386</v>
      </c>
      <c r="AU34" s="60" t="s">
        <v>1386</v>
      </c>
      <c r="AV34" s="60" t="s">
        <v>1386</v>
      </c>
    </row>
    <row r="35" spans="1:48" hidden="1">
      <c r="A35" s="17" t="s">
        <v>1386</v>
      </c>
      <c r="B35" s="17" t="s">
        <v>1386</v>
      </c>
      <c r="C35" s="17" t="s">
        <v>1386</v>
      </c>
      <c r="D35" s="17" t="s">
        <v>1386</v>
      </c>
      <c r="E35" s="17" t="s">
        <v>1386</v>
      </c>
      <c r="F35" s="17" t="s">
        <v>1386</v>
      </c>
      <c r="G35" s="28" t="s">
        <v>1386</v>
      </c>
      <c r="H35" s="18" t="s">
        <v>1386</v>
      </c>
      <c r="I35" s="30" t="s">
        <v>1386</v>
      </c>
      <c r="J35" s="19" t="s">
        <v>1386</v>
      </c>
      <c r="K35" s="29" t="s">
        <v>1386</v>
      </c>
      <c r="L35" s="17" t="s">
        <v>1386</v>
      </c>
      <c r="M35" s="17" t="s">
        <v>1386</v>
      </c>
      <c r="N35" s="19" t="e">
        <v>#VALUE!</v>
      </c>
      <c r="O35" s="17" t="s">
        <v>1386</v>
      </c>
      <c r="P35" s="17" t="s">
        <v>1386</v>
      </c>
      <c r="Q35" s="19" t="e">
        <v>#VALUE!</v>
      </c>
      <c r="R35" s="17" t="s">
        <v>1386</v>
      </c>
      <c r="S35" s="17" t="s">
        <v>1386</v>
      </c>
      <c r="T35" s="19" t="e">
        <v>#VALUE!</v>
      </c>
      <c r="U35" s="17" t="s">
        <v>1386</v>
      </c>
      <c r="V35" s="17" t="s">
        <v>1386</v>
      </c>
      <c r="W35" s="19" t="e">
        <v>#VALUE!</v>
      </c>
      <c r="X35" s="17" t="s">
        <v>1386</v>
      </c>
      <c r="Y35" s="27" t="s">
        <v>1386</v>
      </c>
      <c r="Z35" s="27" t="s">
        <v>1386</v>
      </c>
      <c r="AA35" s="27" t="s">
        <v>1386</v>
      </c>
      <c r="AB35" s="27" t="s">
        <v>1386</v>
      </c>
      <c r="AC35" s="27" t="s">
        <v>1386</v>
      </c>
      <c r="AD35" s="27" t="s">
        <v>1386</v>
      </c>
      <c r="AE35" s="27" t="s">
        <v>1386</v>
      </c>
      <c r="AF35" s="27" t="s">
        <v>1386</v>
      </c>
      <c r="AG35" s="27" t="s">
        <v>1386</v>
      </c>
      <c r="AH35" s="27" t="s">
        <v>1386</v>
      </c>
      <c r="AI35" s="27" t="s">
        <v>1386</v>
      </c>
      <c r="AJ35" s="27" t="s">
        <v>1386</v>
      </c>
      <c r="AK35" s="37" t="s">
        <v>1386</v>
      </c>
      <c r="AL35" s="43" t="s">
        <v>1386</v>
      </c>
      <c r="AM35" s="60" t="s">
        <v>1386</v>
      </c>
      <c r="AN35" s="60" t="s">
        <v>1386</v>
      </c>
      <c r="AO35" s="60" t="s">
        <v>1386</v>
      </c>
      <c r="AP35" s="60" t="s">
        <v>1386</v>
      </c>
      <c r="AQ35" s="27" t="e">
        <v>#VALUE!</v>
      </c>
      <c r="AR35" s="27" t="e">
        <v>#VALUE!</v>
      </c>
      <c r="AS35" s="60" t="e">
        <v>#VALUE!</v>
      </c>
      <c r="AT35" s="60" t="s">
        <v>1386</v>
      </c>
      <c r="AU35" s="60" t="s">
        <v>1386</v>
      </c>
      <c r="AV35" s="60" t="s">
        <v>1386</v>
      </c>
    </row>
    <row r="36" spans="1:48" hidden="1">
      <c r="A36" s="17" t="s">
        <v>1386</v>
      </c>
      <c r="B36" s="17" t="s">
        <v>1386</v>
      </c>
      <c r="C36" s="17" t="s">
        <v>1386</v>
      </c>
      <c r="D36" s="17" t="s">
        <v>1386</v>
      </c>
      <c r="E36" s="17" t="s">
        <v>1386</v>
      </c>
      <c r="F36" s="17" t="s">
        <v>1386</v>
      </c>
      <c r="G36" s="28" t="s">
        <v>1386</v>
      </c>
      <c r="H36" s="18" t="s">
        <v>1386</v>
      </c>
      <c r="I36" s="30" t="s">
        <v>1386</v>
      </c>
      <c r="J36" s="19" t="s">
        <v>1386</v>
      </c>
      <c r="K36" s="29" t="s">
        <v>1386</v>
      </c>
      <c r="L36" s="17" t="s">
        <v>1386</v>
      </c>
      <c r="M36" s="17" t="s">
        <v>1386</v>
      </c>
      <c r="N36" s="19" t="e">
        <v>#VALUE!</v>
      </c>
      <c r="O36" s="17" t="s">
        <v>1386</v>
      </c>
      <c r="P36" s="17" t="s">
        <v>1386</v>
      </c>
      <c r="Q36" s="19" t="e">
        <v>#VALUE!</v>
      </c>
      <c r="R36" s="17" t="s">
        <v>1386</v>
      </c>
      <c r="S36" s="17" t="s">
        <v>1386</v>
      </c>
      <c r="T36" s="19" t="e">
        <v>#VALUE!</v>
      </c>
      <c r="U36" s="17" t="s">
        <v>1386</v>
      </c>
      <c r="V36" s="17" t="s">
        <v>1386</v>
      </c>
      <c r="W36" s="19" t="e">
        <v>#VALUE!</v>
      </c>
      <c r="X36" s="17" t="s">
        <v>1386</v>
      </c>
      <c r="Y36" s="27" t="s">
        <v>1386</v>
      </c>
      <c r="Z36" s="27" t="s">
        <v>1386</v>
      </c>
      <c r="AA36" s="27" t="s">
        <v>1386</v>
      </c>
      <c r="AB36" s="27" t="s">
        <v>1386</v>
      </c>
      <c r="AC36" s="27" t="s">
        <v>1386</v>
      </c>
      <c r="AD36" s="27" t="s">
        <v>1386</v>
      </c>
      <c r="AE36" s="27" t="s">
        <v>1386</v>
      </c>
      <c r="AF36" s="27" t="s">
        <v>1386</v>
      </c>
      <c r="AG36" s="27" t="s">
        <v>1386</v>
      </c>
      <c r="AH36" s="27" t="s">
        <v>1386</v>
      </c>
      <c r="AI36" s="27" t="s">
        <v>1386</v>
      </c>
      <c r="AJ36" s="27" t="s">
        <v>1386</v>
      </c>
      <c r="AK36" s="37" t="s">
        <v>1386</v>
      </c>
      <c r="AL36" s="43" t="s">
        <v>1386</v>
      </c>
      <c r="AM36" s="60" t="s">
        <v>1386</v>
      </c>
      <c r="AN36" s="60" t="s">
        <v>1386</v>
      </c>
      <c r="AO36" s="60" t="s">
        <v>1386</v>
      </c>
      <c r="AP36" s="60" t="s">
        <v>1386</v>
      </c>
      <c r="AQ36" s="27" t="e">
        <v>#VALUE!</v>
      </c>
      <c r="AR36" s="27" t="e">
        <v>#VALUE!</v>
      </c>
      <c r="AS36" s="60" t="e">
        <v>#VALUE!</v>
      </c>
      <c r="AT36" s="60" t="s">
        <v>1386</v>
      </c>
      <c r="AU36" s="60" t="s">
        <v>1386</v>
      </c>
      <c r="AV36" s="60" t="s">
        <v>1386</v>
      </c>
    </row>
    <row r="37" spans="1:48" hidden="1">
      <c r="A37" s="17" t="s">
        <v>1386</v>
      </c>
      <c r="B37" s="17" t="s">
        <v>1386</v>
      </c>
      <c r="C37" s="17" t="s">
        <v>1386</v>
      </c>
      <c r="D37" s="17" t="s">
        <v>1386</v>
      </c>
      <c r="E37" s="17" t="s">
        <v>1386</v>
      </c>
      <c r="F37" s="17" t="s">
        <v>1386</v>
      </c>
      <c r="G37" s="28" t="s">
        <v>1386</v>
      </c>
      <c r="H37" s="18" t="s">
        <v>1386</v>
      </c>
      <c r="I37" s="30" t="s">
        <v>1386</v>
      </c>
      <c r="J37" s="19" t="s">
        <v>1386</v>
      </c>
      <c r="K37" s="29" t="s">
        <v>1386</v>
      </c>
      <c r="L37" s="17" t="s">
        <v>1386</v>
      </c>
      <c r="M37" s="17" t="s">
        <v>1386</v>
      </c>
      <c r="N37" s="19" t="e">
        <v>#VALUE!</v>
      </c>
      <c r="O37" s="17" t="s">
        <v>1386</v>
      </c>
      <c r="P37" s="17" t="s">
        <v>1386</v>
      </c>
      <c r="Q37" s="19" t="e">
        <v>#VALUE!</v>
      </c>
      <c r="R37" s="17" t="s">
        <v>1386</v>
      </c>
      <c r="S37" s="17" t="s">
        <v>1386</v>
      </c>
      <c r="T37" s="19" t="e">
        <v>#VALUE!</v>
      </c>
      <c r="U37" s="17" t="s">
        <v>1386</v>
      </c>
      <c r="V37" s="17" t="s">
        <v>1386</v>
      </c>
      <c r="W37" s="19" t="e">
        <v>#VALUE!</v>
      </c>
      <c r="X37" s="17" t="s">
        <v>1386</v>
      </c>
      <c r="Y37" s="27" t="s">
        <v>1386</v>
      </c>
      <c r="Z37" s="27" t="s">
        <v>1386</v>
      </c>
      <c r="AA37" s="27" t="s">
        <v>1386</v>
      </c>
      <c r="AB37" s="27" t="s">
        <v>1386</v>
      </c>
      <c r="AC37" s="27" t="s">
        <v>1386</v>
      </c>
      <c r="AD37" s="27" t="s">
        <v>1386</v>
      </c>
      <c r="AE37" s="27" t="s">
        <v>1386</v>
      </c>
      <c r="AF37" s="27" t="s">
        <v>1386</v>
      </c>
      <c r="AG37" s="27" t="s">
        <v>1386</v>
      </c>
      <c r="AH37" s="27" t="s">
        <v>1386</v>
      </c>
      <c r="AI37" s="27" t="s">
        <v>1386</v>
      </c>
      <c r="AJ37" s="27" t="s">
        <v>1386</v>
      </c>
      <c r="AK37" s="37" t="s">
        <v>1386</v>
      </c>
      <c r="AL37" s="43" t="s">
        <v>1386</v>
      </c>
      <c r="AM37" s="60" t="s">
        <v>1386</v>
      </c>
      <c r="AN37" s="60" t="s">
        <v>1386</v>
      </c>
      <c r="AO37" s="60" t="s">
        <v>1386</v>
      </c>
      <c r="AP37" s="60" t="s">
        <v>1386</v>
      </c>
      <c r="AQ37" s="27" t="e">
        <v>#VALUE!</v>
      </c>
      <c r="AR37" s="27" t="e">
        <v>#VALUE!</v>
      </c>
      <c r="AS37" s="60" t="e">
        <v>#VALUE!</v>
      </c>
      <c r="AT37" s="60" t="s">
        <v>1386</v>
      </c>
      <c r="AU37" s="60" t="s">
        <v>1386</v>
      </c>
      <c r="AV37" s="60" t="s">
        <v>1386</v>
      </c>
    </row>
    <row r="38" spans="1:48" hidden="1">
      <c r="A38" s="17" t="s">
        <v>1386</v>
      </c>
      <c r="B38" s="17" t="s">
        <v>1386</v>
      </c>
      <c r="C38" s="17" t="s">
        <v>1386</v>
      </c>
      <c r="D38" s="17" t="s">
        <v>1386</v>
      </c>
      <c r="E38" s="17" t="s">
        <v>1386</v>
      </c>
      <c r="F38" s="17" t="s">
        <v>1386</v>
      </c>
      <c r="G38" s="28" t="s">
        <v>1386</v>
      </c>
      <c r="H38" s="18" t="s">
        <v>1386</v>
      </c>
      <c r="I38" s="30" t="s">
        <v>1386</v>
      </c>
      <c r="J38" s="19" t="s">
        <v>1386</v>
      </c>
      <c r="K38" s="29" t="s">
        <v>1386</v>
      </c>
      <c r="L38" s="17" t="s">
        <v>1386</v>
      </c>
      <c r="M38" s="17" t="s">
        <v>1386</v>
      </c>
      <c r="N38" s="19" t="e">
        <v>#VALUE!</v>
      </c>
      <c r="O38" s="17" t="s">
        <v>1386</v>
      </c>
      <c r="P38" s="17" t="s">
        <v>1386</v>
      </c>
      <c r="Q38" s="19" t="e">
        <v>#VALUE!</v>
      </c>
      <c r="R38" s="17" t="s">
        <v>1386</v>
      </c>
      <c r="S38" s="17" t="s">
        <v>1386</v>
      </c>
      <c r="T38" s="19" t="e">
        <v>#VALUE!</v>
      </c>
      <c r="U38" s="17" t="s">
        <v>1386</v>
      </c>
      <c r="V38" s="17" t="s">
        <v>1386</v>
      </c>
      <c r="W38" s="19" t="e">
        <v>#VALUE!</v>
      </c>
      <c r="X38" s="17" t="s">
        <v>1386</v>
      </c>
      <c r="Y38" s="27" t="s">
        <v>1386</v>
      </c>
      <c r="Z38" s="27" t="s">
        <v>1386</v>
      </c>
      <c r="AA38" s="27" t="s">
        <v>1386</v>
      </c>
      <c r="AB38" s="27" t="s">
        <v>1386</v>
      </c>
      <c r="AC38" s="27" t="s">
        <v>1386</v>
      </c>
      <c r="AD38" s="27" t="s">
        <v>1386</v>
      </c>
      <c r="AE38" s="27" t="s">
        <v>1386</v>
      </c>
      <c r="AF38" s="27" t="s">
        <v>1386</v>
      </c>
      <c r="AG38" s="27" t="s">
        <v>1386</v>
      </c>
      <c r="AH38" s="27" t="s">
        <v>1386</v>
      </c>
      <c r="AI38" s="27" t="s">
        <v>1386</v>
      </c>
      <c r="AJ38" s="27" t="s">
        <v>1386</v>
      </c>
      <c r="AK38" s="37" t="s">
        <v>1386</v>
      </c>
      <c r="AL38" s="43" t="s">
        <v>1386</v>
      </c>
      <c r="AM38" s="60" t="s">
        <v>1386</v>
      </c>
      <c r="AN38" s="60" t="s">
        <v>1386</v>
      </c>
      <c r="AO38" s="60" t="s">
        <v>1386</v>
      </c>
      <c r="AP38" s="60" t="s">
        <v>1386</v>
      </c>
      <c r="AQ38" s="27" t="e">
        <v>#VALUE!</v>
      </c>
      <c r="AR38" s="27" t="e">
        <v>#VALUE!</v>
      </c>
      <c r="AS38" s="60" t="e">
        <v>#VALUE!</v>
      </c>
      <c r="AT38" s="60" t="s">
        <v>1386</v>
      </c>
      <c r="AU38" s="60" t="s">
        <v>1386</v>
      </c>
      <c r="AV38" s="60" t="s">
        <v>1386</v>
      </c>
    </row>
    <row r="39" spans="1:48" hidden="1">
      <c r="A39" s="17" t="s">
        <v>1386</v>
      </c>
      <c r="B39" s="17" t="s">
        <v>1386</v>
      </c>
      <c r="C39" s="17" t="s">
        <v>1386</v>
      </c>
      <c r="D39" s="17" t="s">
        <v>1386</v>
      </c>
      <c r="E39" s="17" t="s">
        <v>1386</v>
      </c>
      <c r="F39" s="17" t="s">
        <v>1386</v>
      </c>
      <c r="G39" s="28" t="s">
        <v>1386</v>
      </c>
      <c r="H39" s="18" t="s">
        <v>1386</v>
      </c>
      <c r="I39" s="30" t="s">
        <v>1386</v>
      </c>
      <c r="J39" s="19" t="s">
        <v>1386</v>
      </c>
      <c r="K39" s="29" t="s">
        <v>1386</v>
      </c>
      <c r="L39" s="17" t="s">
        <v>1386</v>
      </c>
      <c r="M39" s="17" t="s">
        <v>1386</v>
      </c>
      <c r="N39" s="19" t="e">
        <v>#VALUE!</v>
      </c>
      <c r="O39" s="17" t="s">
        <v>1386</v>
      </c>
      <c r="P39" s="17" t="s">
        <v>1386</v>
      </c>
      <c r="Q39" s="19" t="e">
        <v>#VALUE!</v>
      </c>
      <c r="R39" s="17" t="s">
        <v>1386</v>
      </c>
      <c r="S39" s="17" t="s">
        <v>1386</v>
      </c>
      <c r="T39" s="19" t="e">
        <v>#VALUE!</v>
      </c>
      <c r="U39" s="17" t="s">
        <v>1386</v>
      </c>
      <c r="V39" s="17" t="s">
        <v>1386</v>
      </c>
      <c r="W39" s="19" t="e">
        <v>#VALUE!</v>
      </c>
      <c r="X39" s="17" t="s">
        <v>1386</v>
      </c>
      <c r="Y39" s="27" t="s">
        <v>1386</v>
      </c>
      <c r="Z39" s="27" t="s">
        <v>1386</v>
      </c>
      <c r="AA39" s="27" t="s">
        <v>1386</v>
      </c>
      <c r="AB39" s="27" t="s">
        <v>1386</v>
      </c>
      <c r="AC39" s="27" t="s">
        <v>1386</v>
      </c>
      <c r="AD39" s="27" t="s">
        <v>1386</v>
      </c>
      <c r="AE39" s="27" t="s">
        <v>1386</v>
      </c>
      <c r="AF39" s="27" t="s">
        <v>1386</v>
      </c>
      <c r="AG39" s="27" t="s">
        <v>1386</v>
      </c>
      <c r="AH39" s="27" t="s">
        <v>1386</v>
      </c>
      <c r="AI39" s="27" t="s">
        <v>1386</v>
      </c>
      <c r="AJ39" s="27" t="s">
        <v>1386</v>
      </c>
      <c r="AK39" s="37" t="s">
        <v>1386</v>
      </c>
      <c r="AL39" s="43" t="s">
        <v>1386</v>
      </c>
      <c r="AM39" s="60" t="s">
        <v>1386</v>
      </c>
      <c r="AN39" s="60" t="s">
        <v>1386</v>
      </c>
      <c r="AO39" s="60" t="s">
        <v>1386</v>
      </c>
      <c r="AP39" s="60" t="s">
        <v>1386</v>
      </c>
      <c r="AQ39" s="27" t="e">
        <v>#VALUE!</v>
      </c>
      <c r="AR39" s="27" t="e">
        <v>#VALUE!</v>
      </c>
      <c r="AS39" s="60" t="e">
        <v>#VALUE!</v>
      </c>
      <c r="AT39" s="60" t="s">
        <v>1386</v>
      </c>
      <c r="AU39" s="60" t="s">
        <v>1386</v>
      </c>
      <c r="AV39" s="60" t="s">
        <v>1386</v>
      </c>
    </row>
    <row r="40" spans="1:48" hidden="1">
      <c r="A40" s="17" t="s">
        <v>1386</v>
      </c>
      <c r="B40" s="17" t="s">
        <v>1386</v>
      </c>
      <c r="C40" s="17" t="s">
        <v>1386</v>
      </c>
      <c r="D40" s="17" t="s">
        <v>1386</v>
      </c>
      <c r="E40" s="17" t="s">
        <v>1386</v>
      </c>
      <c r="F40" s="17" t="s">
        <v>1386</v>
      </c>
      <c r="G40" s="28" t="s">
        <v>1386</v>
      </c>
      <c r="H40" s="18" t="s">
        <v>1386</v>
      </c>
      <c r="I40" s="30" t="s">
        <v>1386</v>
      </c>
      <c r="J40" s="19" t="s">
        <v>1386</v>
      </c>
      <c r="K40" s="29" t="s">
        <v>1386</v>
      </c>
      <c r="L40" s="17" t="s">
        <v>1386</v>
      </c>
      <c r="M40" s="17" t="s">
        <v>1386</v>
      </c>
      <c r="N40" s="19" t="e">
        <v>#VALUE!</v>
      </c>
      <c r="O40" s="17" t="s">
        <v>1386</v>
      </c>
      <c r="P40" s="17" t="s">
        <v>1386</v>
      </c>
      <c r="Q40" s="19" t="e">
        <v>#VALUE!</v>
      </c>
      <c r="R40" s="17" t="s">
        <v>1386</v>
      </c>
      <c r="S40" s="17" t="s">
        <v>1386</v>
      </c>
      <c r="T40" s="19" t="e">
        <v>#VALUE!</v>
      </c>
      <c r="U40" s="17" t="s">
        <v>1386</v>
      </c>
      <c r="V40" s="17" t="s">
        <v>1386</v>
      </c>
      <c r="W40" s="19" t="e">
        <v>#VALUE!</v>
      </c>
      <c r="X40" s="17" t="s">
        <v>1386</v>
      </c>
      <c r="Y40" s="27" t="s">
        <v>1386</v>
      </c>
      <c r="Z40" s="27" t="s">
        <v>1386</v>
      </c>
      <c r="AA40" s="27" t="s">
        <v>1386</v>
      </c>
      <c r="AB40" s="27" t="s">
        <v>1386</v>
      </c>
      <c r="AC40" s="27" t="s">
        <v>1386</v>
      </c>
      <c r="AD40" s="27" t="s">
        <v>1386</v>
      </c>
      <c r="AE40" s="27" t="s">
        <v>1386</v>
      </c>
      <c r="AF40" s="27" t="s">
        <v>1386</v>
      </c>
      <c r="AG40" s="27" t="s">
        <v>1386</v>
      </c>
      <c r="AH40" s="27" t="s">
        <v>1386</v>
      </c>
      <c r="AI40" s="27" t="s">
        <v>1386</v>
      </c>
      <c r="AJ40" s="27" t="s">
        <v>1386</v>
      </c>
      <c r="AK40" s="37" t="s">
        <v>1386</v>
      </c>
      <c r="AL40" s="43" t="s">
        <v>1386</v>
      </c>
      <c r="AM40" s="60" t="s">
        <v>1386</v>
      </c>
      <c r="AN40" s="60" t="s">
        <v>1386</v>
      </c>
      <c r="AO40" s="60" t="s">
        <v>1386</v>
      </c>
      <c r="AP40" s="60" t="s">
        <v>1386</v>
      </c>
      <c r="AQ40" s="27" t="e">
        <v>#VALUE!</v>
      </c>
      <c r="AR40" s="27" t="e">
        <v>#VALUE!</v>
      </c>
      <c r="AS40" s="60" t="e">
        <v>#VALUE!</v>
      </c>
      <c r="AT40" s="60" t="s">
        <v>1386</v>
      </c>
      <c r="AU40" s="60" t="s">
        <v>1386</v>
      </c>
      <c r="AV40" s="60" t="s">
        <v>1386</v>
      </c>
    </row>
    <row r="41" spans="1:48" hidden="1">
      <c r="A41" s="17" t="s">
        <v>1386</v>
      </c>
      <c r="B41" s="17" t="s">
        <v>1386</v>
      </c>
      <c r="C41" s="17" t="s">
        <v>1386</v>
      </c>
      <c r="D41" s="17" t="s">
        <v>1386</v>
      </c>
      <c r="E41" s="17" t="s">
        <v>1386</v>
      </c>
      <c r="F41" s="17" t="s">
        <v>1386</v>
      </c>
      <c r="G41" s="28" t="s">
        <v>1386</v>
      </c>
      <c r="H41" s="18" t="s">
        <v>1386</v>
      </c>
      <c r="I41" s="30" t="s">
        <v>1386</v>
      </c>
      <c r="J41" s="19" t="s">
        <v>1386</v>
      </c>
      <c r="K41" s="29" t="s">
        <v>1386</v>
      </c>
      <c r="L41" s="17" t="s">
        <v>1386</v>
      </c>
      <c r="M41" s="17" t="s">
        <v>1386</v>
      </c>
      <c r="N41" s="19" t="e">
        <v>#VALUE!</v>
      </c>
      <c r="O41" s="17" t="s">
        <v>1386</v>
      </c>
      <c r="P41" s="17" t="s">
        <v>1386</v>
      </c>
      <c r="Q41" s="19" t="e">
        <v>#VALUE!</v>
      </c>
      <c r="R41" s="17" t="s">
        <v>1386</v>
      </c>
      <c r="S41" s="17" t="s">
        <v>1386</v>
      </c>
      <c r="T41" s="19" t="e">
        <v>#VALUE!</v>
      </c>
      <c r="U41" s="17" t="s">
        <v>1386</v>
      </c>
      <c r="V41" s="17" t="s">
        <v>1386</v>
      </c>
      <c r="W41" s="19" t="e">
        <v>#VALUE!</v>
      </c>
      <c r="X41" s="17" t="s">
        <v>1386</v>
      </c>
      <c r="Y41" s="27" t="s">
        <v>1386</v>
      </c>
      <c r="Z41" s="27" t="s">
        <v>1386</v>
      </c>
      <c r="AA41" s="27" t="s">
        <v>1386</v>
      </c>
      <c r="AB41" s="27" t="s">
        <v>1386</v>
      </c>
      <c r="AC41" s="27" t="s">
        <v>1386</v>
      </c>
      <c r="AD41" s="27" t="s">
        <v>1386</v>
      </c>
      <c r="AE41" s="27" t="s">
        <v>1386</v>
      </c>
      <c r="AF41" s="27" t="s">
        <v>1386</v>
      </c>
      <c r="AG41" s="27" t="s">
        <v>1386</v>
      </c>
      <c r="AH41" s="27" t="s">
        <v>1386</v>
      </c>
      <c r="AI41" s="27" t="s">
        <v>1386</v>
      </c>
      <c r="AJ41" s="27" t="s">
        <v>1386</v>
      </c>
      <c r="AK41" s="37" t="s">
        <v>1386</v>
      </c>
      <c r="AL41" s="43" t="s">
        <v>1386</v>
      </c>
      <c r="AM41" s="60" t="s">
        <v>1386</v>
      </c>
      <c r="AN41" s="60" t="s">
        <v>1386</v>
      </c>
      <c r="AO41" s="60" t="s">
        <v>1386</v>
      </c>
      <c r="AP41" s="60" t="s">
        <v>1386</v>
      </c>
      <c r="AQ41" s="27" t="e">
        <v>#VALUE!</v>
      </c>
      <c r="AR41" s="27" t="e">
        <v>#VALUE!</v>
      </c>
      <c r="AS41" s="60" t="e">
        <v>#VALUE!</v>
      </c>
      <c r="AT41" s="60" t="s">
        <v>1386</v>
      </c>
      <c r="AU41" s="60" t="s">
        <v>1386</v>
      </c>
      <c r="AV41" s="60" t="s">
        <v>1386</v>
      </c>
    </row>
    <row r="42" spans="1:48" hidden="1">
      <c r="A42" s="17" t="s">
        <v>1386</v>
      </c>
      <c r="B42" s="17" t="s">
        <v>1386</v>
      </c>
      <c r="C42" s="17" t="s">
        <v>1386</v>
      </c>
      <c r="D42" s="17" t="s">
        <v>1386</v>
      </c>
      <c r="E42" s="17" t="s">
        <v>1386</v>
      </c>
      <c r="F42" s="17" t="s">
        <v>1386</v>
      </c>
      <c r="G42" s="28" t="s">
        <v>1386</v>
      </c>
      <c r="H42" s="18" t="s">
        <v>1386</v>
      </c>
      <c r="I42" s="30" t="s">
        <v>1386</v>
      </c>
      <c r="J42" s="19" t="s">
        <v>1386</v>
      </c>
      <c r="K42" s="29" t="s">
        <v>1386</v>
      </c>
      <c r="L42" s="17" t="s">
        <v>1386</v>
      </c>
      <c r="M42" s="17" t="s">
        <v>1386</v>
      </c>
      <c r="N42" s="19" t="e">
        <v>#VALUE!</v>
      </c>
      <c r="O42" s="17" t="s">
        <v>1386</v>
      </c>
      <c r="P42" s="17" t="s">
        <v>1386</v>
      </c>
      <c r="Q42" s="19" t="e">
        <v>#VALUE!</v>
      </c>
      <c r="R42" s="17" t="s">
        <v>1386</v>
      </c>
      <c r="S42" s="17" t="s">
        <v>1386</v>
      </c>
      <c r="T42" s="19" t="e">
        <v>#VALUE!</v>
      </c>
      <c r="U42" s="17" t="s">
        <v>1386</v>
      </c>
      <c r="V42" s="17" t="s">
        <v>1386</v>
      </c>
      <c r="W42" s="19" t="e">
        <v>#VALUE!</v>
      </c>
      <c r="X42" s="17" t="s">
        <v>1386</v>
      </c>
      <c r="Y42" s="27" t="s">
        <v>1386</v>
      </c>
      <c r="Z42" s="27" t="s">
        <v>1386</v>
      </c>
      <c r="AA42" s="27" t="s">
        <v>1386</v>
      </c>
      <c r="AB42" s="27" t="s">
        <v>1386</v>
      </c>
      <c r="AC42" s="27" t="s">
        <v>1386</v>
      </c>
      <c r="AD42" s="27" t="s">
        <v>1386</v>
      </c>
      <c r="AE42" s="27" t="s">
        <v>1386</v>
      </c>
      <c r="AF42" s="27" t="s">
        <v>1386</v>
      </c>
      <c r="AG42" s="27" t="s">
        <v>1386</v>
      </c>
      <c r="AH42" s="27" t="s">
        <v>1386</v>
      </c>
      <c r="AI42" s="27" t="s">
        <v>1386</v>
      </c>
      <c r="AJ42" s="27" t="s">
        <v>1386</v>
      </c>
      <c r="AK42" s="37" t="s">
        <v>1386</v>
      </c>
      <c r="AL42" s="43" t="s">
        <v>1386</v>
      </c>
      <c r="AM42" s="60" t="s">
        <v>1386</v>
      </c>
      <c r="AN42" s="60" t="s">
        <v>1386</v>
      </c>
      <c r="AO42" s="60" t="s">
        <v>1386</v>
      </c>
      <c r="AP42" s="60" t="s">
        <v>1386</v>
      </c>
      <c r="AQ42" s="27" t="e">
        <v>#VALUE!</v>
      </c>
      <c r="AR42" s="27" t="e">
        <v>#VALUE!</v>
      </c>
      <c r="AS42" s="60" t="e">
        <v>#VALUE!</v>
      </c>
      <c r="AT42" s="60" t="s">
        <v>1386</v>
      </c>
      <c r="AU42" s="60" t="s">
        <v>1386</v>
      </c>
      <c r="AV42" s="60" t="s">
        <v>1386</v>
      </c>
    </row>
    <row r="43" spans="1:48" hidden="1">
      <c r="A43" s="17" t="s">
        <v>1386</v>
      </c>
      <c r="B43" s="17" t="s">
        <v>1386</v>
      </c>
      <c r="C43" s="17" t="s">
        <v>1386</v>
      </c>
      <c r="D43" s="17" t="s">
        <v>1386</v>
      </c>
      <c r="E43" s="17" t="s">
        <v>1386</v>
      </c>
      <c r="F43" s="17" t="s">
        <v>1386</v>
      </c>
      <c r="G43" s="28" t="s">
        <v>1386</v>
      </c>
      <c r="H43" s="18" t="s">
        <v>1386</v>
      </c>
      <c r="I43" s="30" t="s">
        <v>1386</v>
      </c>
      <c r="J43" s="19" t="s">
        <v>1386</v>
      </c>
      <c r="K43" s="29" t="s">
        <v>1386</v>
      </c>
      <c r="L43" s="17" t="s">
        <v>1386</v>
      </c>
      <c r="M43" s="17" t="s">
        <v>1386</v>
      </c>
      <c r="N43" s="19" t="e">
        <v>#VALUE!</v>
      </c>
      <c r="O43" s="17" t="s">
        <v>1386</v>
      </c>
      <c r="P43" s="17" t="s">
        <v>1386</v>
      </c>
      <c r="Q43" s="19" t="e">
        <v>#VALUE!</v>
      </c>
      <c r="R43" s="17" t="s">
        <v>1386</v>
      </c>
      <c r="S43" s="17" t="s">
        <v>1386</v>
      </c>
      <c r="T43" s="19" t="e">
        <v>#VALUE!</v>
      </c>
      <c r="U43" s="17" t="s">
        <v>1386</v>
      </c>
      <c r="V43" s="17" t="s">
        <v>1386</v>
      </c>
      <c r="W43" s="19" t="e">
        <v>#VALUE!</v>
      </c>
      <c r="X43" s="17" t="s">
        <v>1386</v>
      </c>
      <c r="Y43" s="27" t="s">
        <v>1386</v>
      </c>
      <c r="Z43" s="27" t="s">
        <v>1386</v>
      </c>
      <c r="AA43" s="27" t="s">
        <v>1386</v>
      </c>
      <c r="AB43" s="27" t="s">
        <v>1386</v>
      </c>
      <c r="AC43" s="27" t="s">
        <v>1386</v>
      </c>
      <c r="AD43" s="27" t="s">
        <v>1386</v>
      </c>
      <c r="AE43" s="27" t="s">
        <v>1386</v>
      </c>
      <c r="AF43" s="27" t="s">
        <v>1386</v>
      </c>
      <c r="AG43" s="27" t="s">
        <v>1386</v>
      </c>
      <c r="AH43" s="27" t="s">
        <v>1386</v>
      </c>
      <c r="AI43" s="27" t="s">
        <v>1386</v>
      </c>
      <c r="AJ43" s="27" t="s">
        <v>1386</v>
      </c>
      <c r="AK43" s="37" t="s">
        <v>1386</v>
      </c>
      <c r="AL43" s="43" t="s">
        <v>1386</v>
      </c>
      <c r="AM43" s="60" t="s">
        <v>1386</v>
      </c>
      <c r="AN43" s="60" t="s">
        <v>1386</v>
      </c>
      <c r="AO43" s="60" t="s">
        <v>1386</v>
      </c>
      <c r="AP43" s="60" t="s">
        <v>1386</v>
      </c>
      <c r="AQ43" s="27" t="e">
        <v>#VALUE!</v>
      </c>
      <c r="AR43" s="27" t="e">
        <v>#VALUE!</v>
      </c>
      <c r="AS43" s="60" t="e">
        <v>#VALUE!</v>
      </c>
      <c r="AT43" s="60" t="s">
        <v>1386</v>
      </c>
      <c r="AU43" s="60" t="s">
        <v>1386</v>
      </c>
      <c r="AV43" s="60" t="s">
        <v>1386</v>
      </c>
    </row>
    <row r="44" spans="1:48" hidden="1">
      <c r="A44" s="17" t="s">
        <v>1386</v>
      </c>
      <c r="B44" s="17" t="s">
        <v>1386</v>
      </c>
      <c r="C44" s="17" t="s">
        <v>1386</v>
      </c>
      <c r="D44" s="17" t="s">
        <v>1386</v>
      </c>
      <c r="E44" s="17" t="s">
        <v>1386</v>
      </c>
      <c r="F44" s="17" t="s">
        <v>1386</v>
      </c>
      <c r="G44" s="28" t="s">
        <v>1386</v>
      </c>
      <c r="H44" s="18" t="s">
        <v>1386</v>
      </c>
      <c r="I44" s="30" t="s">
        <v>1386</v>
      </c>
      <c r="J44" s="19" t="s">
        <v>1386</v>
      </c>
      <c r="K44" s="29" t="s">
        <v>1386</v>
      </c>
      <c r="L44" s="17" t="s">
        <v>1386</v>
      </c>
      <c r="M44" s="17" t="s">
        <v>1386</v>
      </c>
      <c r="N44" s="19" t="e">
        <v>#VALUE!</v>
      </c>
      <c r="O44" s="17" t="s">
        <v>1386</v>
      </c>
      <c r="P44" s="17" t="s">
        <v>1386</v>
      </c>
      <c r="Q44" s="19" t="e">
        <v>#VALUE!</v>
      </c>
      <c r="R44" s="17" t="s">
        <v>1386</v>
      </c>
      <c r="S44" s="17" t="s">
        <v>1386</v>
      </c>
      <c r="T44" s="19" t="e">
        <v>#VALUE!</v>
      </c>
      <c r="U44" s="17" t="s">
        <v>1386</v>
      </c>
      <c r="V44" s="17" t="s">
        <v>1386</v>
      </c>
      <c r="W44" s="19" t="e">
        <v>#VALUE!</v>
      </c>
      <c r="X44" s="17" t="s">
        <v>1386</v>
      </c>
      <c r="Y44" s="27" t="s">
        <v>1386</v>
      </c>
      <c r="Z44" s="27" t="s">
        <v>1386</v>
      </c>
      <c r="AA44" s="27" t="s">
        <v>1386</v>
      </c>
      <c r="AB44" s="27" t="s">
        <v>1386</v>
      </c>
      <c r="AC44" s="27" t="s">
        <v>1386</v>
      </c>
      <c r="AD44" s="27" t="s">
        <v>1386</v>
      </c>
      <c r="AE44" s="27" t="s">
        <v>1386</v>
      </c>
      <c r="AF44" s="27" t="s">
        <v>1386</v>
      </c>
      <c r="AG44" s="27" t="s">
        <v>1386</v>
      </c>
      <c r="AH44" s="27" t="s">
        <v>1386</v>
      </c>
      <c r="AI44" s="27" t="s">
        <v>1386</v>
      </c>
      <c r="AJ44" s="27" t="s">
        <v>1386</v>
      </c>
      <c r="AK44" s="37" t="s">
        <v>1386</v>
      </c>
      <c r="AL44" s="43" t="s">
        <v>1386</v>
      </c>
      <c r="AM44" s="60" t="s">
        <v>1386</v>
      </c>
      <c r="AN44" s="60" t="s">
        <v>1386</v>
      </c>
      <c r="AO44" s="60" t="s">
        <v>1386</v>
      </c>
      <c r="AP44" s="60" t="s">
        <v>1386</v>
      </c>
      <c r="AQ44" s="27" t="e">
        <v>#VALUE!</v>
      </c>
      <c r="AR44" s="27" t="e">
        <v>#VALUE!</v>
      </c>
      <c r="AS44" s="60" t="e">
        <v>#VALUE!</v>
      </c>
      <c r="AT44" s="60" t="s">
        <v>1386</v>
      </c>
      <c r="AU44" s="60" t="s">
        <v>1386</v>
      </c>
      <c r="AV44" s="60" t="s">
        <v>1386</v>
      </c>
    </row>
    <row r="45" spans="1:48" hidden="1">
      <c r="A45" s="17" t="s">
        <v>1386</v>
      </c>
      <c r="B45" s="17" t="s">
        <v>1386</v>
      </c>
      <c r="C45" s="17" t="s">
        <v>1386</v>
      </c>
      <c r="D45" s="17" t="s">
        <v>1386</v>
      </c>
      <c r="E45" s="17" t="s">
        <v>1386</v>
      </c>
      <c r="F45" s="17" t="s">
        <v>1386</v>
      </c>
      <c r="G45" s="28" t="s">
        <v>1386</v>
      </c>
      <c r="H45" s="18" t="s">
        <v>1386</v>
      </c>
      <c r="I45" s="30" t="s">
        <v>1386</v>
      </c>
      <c r="J45" s="19" t="s">
        <v>1386</v>
      </c>
      <c r="K45" s="29" t="s">
        <v>1386</v>
      </c>
      <c r="L45" s="17" t="s">
        <v>1386</v>
      </c>
      <c r="M45" s="17" t="s">
        <v>1386</v>
      </c>
      <c r="N45" s="19" t="e">
        <v>#VALUE!</v>
      </c>
      <c r="O45" s="17" t="s">
        <v>1386</v>
      </c>
      <c r="P45" s="17" t="s">
        <v>1386</v>
      </c>
      <c r="Q45" s="19" t="e">
        <v>#VALUE!</v>
      </c>
      <c r="R45" s="17" t="s">
        <v>1386</v>
      </c>
      <c r="S45" s="17" t="s">
        <v>1386</v>
      </c>
      <c r="T45" s="19" t="e">
        <v>#VALUE!</v>
      </c>
      <c r="U45" s="17" t="s">
        <v>1386</v>
      </c>
      <c r="V45" s="17" t="s">
        <v>1386</v>
      </c>
      <c r="W45" s="19" t="e">
        <v>#VALUE!</v>
      </c>
      <c r="X45" s="17" t="s">
        <v>1386</v>
      </c>
      <c r="Y45" s="27" t="s">
        <v>1386</v>
      </c>
      <c r="Z45" s="27" t="s">
        <v>1386</v>
      </c>
      <c r="AA45" s="27" t="s">
        <v>1386</v>
      </c>
      <c r="AB45" s="27" t="s">
        <v>1386</v>
      </c>
      <c r="AC45" s="27" t="s">
        <v>1386</v>
      </c>
      <c r="AD45" s="27" t="s">
        <v>1386</v>
      </c>
      <c r="AE45" s="27" t="s">
        <v>1386</v>
      </c>
      <c r="AF45" s="27" t="s">
        <v>1386</v>
      </c>
      <c r="AG45" s="27" t="s">
        <v>1386</v>
      </c>
      <c r="AH45" s="27" t="s">
        <v>1386</v>
      </c>
      <c r="AI45" s="27" t="s">
        <v>1386</v>
      </c>
      <c r="AJ45" s="27" t="s">
        <v>1386</v>
      </c>
      <c r="AK45" s="37" t="s">
        <v>1386</v>
      </c>
      <c r="AL45" s="43" t="s">
        <v>1386</v>
      </c>
      <c r="AM45" s="60" t="s">
        <v>1386</v>
      </c>
      <c r="AN45" s="60" t="s">
        <v>1386</v>
      </c>
      <c r="AO45" s="60" t="s">
        <v>1386</v>
      </c>
      <c r="AP45" s="60" t="s">
        <v>1386</v>
      </c>
      <c r="AQ45" s="27" t="e">
        <v>#VALUE!</v>
      </c>
      <c r="AR45" s="27" t="e">
        <v>#VALUE!</v>
      </c>
      <c r="AS45" s="60" t="e">
        <v>#VALUE!</v>
      </c>
      <c r="AT45" s="60" t="s">
        <v>1386</v>
      </c>
      <c r="AU45" s="60" t="s">
        <v>1386</v>
      </c>
      <c r="AV45" s="60" t="s">
        <v>1386</v>
      </c>
    </row>
    <row r="46" spans="1:48" hidden="1">
      <c r="A46" s="17" t="s">
        <v>1386</v>
      </c>
      <c r="B46" s="17" t="s">
        <v>1386</v>
      </c>
      <c r="C46" s="17" t="s">
        <v>1386</v>
      </c>
      <c r="D46" s="17" t="s">
        <v>1386</v>
      </c>
      <c r="E46" s="17" t="s">
        <v>1386</v>
      </c>
      <c r="F46" s="17" t="s">
        <v>1386</v>
      </c>
      <c r="G46" s="28" t="s">
        <v>1386</v>
      </c>
      <c r="H46" s="18" t="s">
        <v>1386</v>
      </c>
      <c r="I46" s="30" t="s">
        <v>1386</v>
      </c>
      <c r="J46" s="19" t="s">
        <v>1386</v>
      </c>
      <c r="K46" s="29" t="s">
        <v>1386</v>
      </c>
      <c r="L46" s="17" t="s">
        <v>1386</v>
      </c>
      <c r="M46" s="17" t="s">
        <v>1386</v>
      </c>
      <c r="N46" s="19" t="e">
        <v>#VALUE!</v>
      </c>
      <c r="O46" s="17" t="s">
        <v>1386</v>
      </c>
      <c r="P46" s="17" t="s">
        <v>1386</v>
      </c>
      <c r="Q46" s="19" t="e">
        <v>#VALUE!</v>
      </c>
      <c r="R46" s="17" t="s">
        <v>1386</v>
      </c>
      <c r="S46" s="17" t="s">
        <v>1386</v>
      </c>
      <c r="T46" s="19" t="e">
        <v>#VALUE!</v>
      </c>
      <c r="U46" s="17" t="s">
        <v>1386</v>
      </c>
      <c r="V46" s="17" t="s">
        <v>1386</v>
      </c>
      <c r="W46" s="19" t="e">
        <v>#VALUE!</v>
      </c>
      <c r="X46" s="17" t="s">
        <v>1386</v>
      </c>
      <c r="Y46" s="27" t="s">
        <v>1386</v>
      </c>
      <c r="Z46" s="27" t="s">
        <v>1386</v>
      </c>
      <c r="AA46" s="27" t="s">
        <v>1386</v>
      </c>
      <c r="AB46" s="27" t="s">
        <v>1386</v>
      </c>
      <c r="AC46" s="27" t="s">
        <v>1386</v>
      </c>
      <c r="AD46" s="27" t="s">
        <v>1386</v>
      </c>
      <c r="AE46" s="27" t="s">
        <v>1386</v>
      </c>
      <c r="AF46" s="27" t="s">
        <v>1386</v>
      </c>
      <c r="AG46" s="27" t="s">
        <v>1386</v>
      </c>
      <c r="AH46" s="27" t="s">
        <v>1386</v>
      </c>
      <c r="AI46" s="27" t="s">
        <v>1386</v>
      </c>
      <c r="AJ46" s="27" t="s">
        <v>1386</v>
      </c>
      <c r="AK46" s="37" t="s">
        <v>1386</v>
      </c>
      <c r="AL46" s="43" t="s">
        <v>1386</v>
      </c>
      <c r="AM46" s="60" t="s">
        <v>1386</v>
      </c>
      <c r="AN46" s="60" t="s">
        <v>1386</v>
      </c>
      <c r="AO46" s="60" t="s">
        <v>1386</v>
      </c>
      <c r="AP46" s="60" t="s">
        <v>1386</v>
      </c>
      <c r="AQ46" s="27" t="e">
        <v>#VALUE!</v>
      </c>
      <c r="AR46" s="27" t="e">
        <v>#VALUE!</v>
      </c>
      <c r="AS46" s="60" t="e">
        <v>#VALUE!</v>
      </c>
      <c r="AT46" s="60" t="s">
        <v>1386</v>
      </c>
      <c r="AU46" s="60" t="s">
        <v>1386</v>
      </c>
      <c r="AV46" s="60" t="s">
        <v>1386</v>
      </c>
    </row>
    <row r="47" spans="1:48" hidden="1">
      <c r="A47" s="17" t="s">
        <v>1386</v>
      </c>
      <c r="B47" s="17" t="s">
        <v>1386</v>
      </c>
      <c r="C47" s="17" t="s">
        <v>1386</v>
      </c>
      <c r="D47" s="17" t="s">
        <v>1386</v>
      </c>
      <c r="E47" s="17" t="s">
        <v>1386</v>
      </c>
      <c r="F47" s="17" t="s">
        <v>1386</v>
      </c>
      <c r="G47" s="28" t="s">
        <v>1386</v>
      </c>
      <c r="H47" s="18" t="s">
        <v>1386</v>
      </c>
      <c r="I47" s="30" t="s">
        <v>1386</v>
      </c>
      <c r="J47" s="19" t="s">
        <v>1386</v>
      </c>
      <c r="K47" s="29" t="s">
        <v>1386</v>
      </c>
      <c r="L47" s="17" t="s">
        <v>1386</v>
      </c>
      <c r="M47" s="17" t="s">
        <v>1386</v>
      </c>
      <c r="N47" s="19" t="e">
        <v>#VALUE!</v>
      </c>
      <c r="O47" s="17" t="s">
        <v>1386</v>
      </c>
      <c r="P47" s="17" t="s">
        <v>1386</v>
      </c>
      <c r="Q47" s="19" t="e">
        <v>#VALUE!</v>
      </c>
      <c r="R47" s="17" t="s">
        <v>1386</v>
      </c>
      <c r="S47" s="17" t="s">
        <v>1386</v>
      </c>
      <c r="T47" s="19" t="e">
        <v>#VALUE!</v>
      </c>
      <c r="U47" s="17" t="s">
        <v>1386</v>
      </c>
      <c r="V47" s="17" t="s">
        <v>1386</v>
      </c>
      <c r="W47" s="19" t="e">
        <v>#VALUE!</v>
      </c>
      <c r="X47" s="17" t="s">
        <v>1386</v>
      </c>
      <c r="Y47" s="27" t="s">
        <v>1386</v>
      </c>
      <c r="Z47" s="27" t="s">
        <v>1386</v>
      </c>
      <c r="AA47" s="27" t="s">
        <v>1386</v>
      </c>
      <c r="AB47" s="27" t="s">
        <v>1386</v>
      </c>
      <c r="AC47" s="27" t="s">
        <v>1386</v>
      </c>
      <c r="AD47" s="27" t="s">
        <v>1386</v>
      </c>
      <c r="AE47" s="27" t="s">
        <v>1386</v>
      </c>
      <c r="AF47" s="27" t="s">
        <v>1386</v>
      </c>
      <c r="AG47" s="27" t="s">
        <v>1386</v>
      </c>
      <c r="AH47" s="27" t="s">
        <v>1386</v>
      </c>
      <c r="AI47" s="27" t="s">
        <v>1386</v>
      </c>
      <c r="AJ47" s="27" t="s">
        <v>1386</v>
      </c>
      <c r="AK47" s="37" t="s">
        <v>1386</v>
      </c>
      <c r="AL47" s="43" t="s">
        <v>1386</v>
      </c>
      <c r="AM47" s="60" t="s">
        <v>1386</v>
      </c>
      <c r="AN47" s="60" t="s">
        <v>1386</v>
      </c>
      <c r="AO47" s="60" t="s">
        <v>1386</v>
      </c>
      <c r="AP47" s="60" t="s">
        <v>1386</v>
      </c>
      <c r="AQ47" s="27" t="e">
        <v>#VALUE!</v>
      </c>
      <c r="AR47" s="27" t="e">
        <v>#VALUE!</v>
      </c>
      <c r="AS47" s="60" t="e">
        <v>#VALUE!</v>
      </c>
      <c r="AT47" s="60" t="s">
        <v>1386</v>
      </c>
      <c r="AU47" s="60" t="s">
        <v>1386</v>
      </c>
      <c r="AV47" s="60" t="s">
        <v>1386</v>
      </c>
    </row>
    <row r="48" spans="1:48" hidden="1">
      <c r="A48" s="17" t="s">
        <v>1386</v>
      </c>
      <c r="B48" s="17" t="s">
        <v>1386</v>
      </c>
      <c r="C48" s="17" t="s">
        <v>1386</v>
      </c>
      <c r="D48" s="17" t="s">
        <v>1386</v>
      </c>
      <c r="E48" s="17" t="s">
        <v>1386</v>
      </c>
      <c r="F48" s="17" t="s">
        <v>1386</v>
      </c>
      <c r="G48" s="28" t="s">
        <v>1386</v>
      </c>
      <c r="H48" s="18" t="s">
        <v>1386</v>
      </c>
      <c r="I48" s="30" t="s">
        <v>1386</v>
      </c>
      <c r="J48" s="19" t="s">
        <v>1386</v>
      </c>
      <c r="K48" s="29" t="s">
        <v>1386</v>
      </c>
      <c r="L48" s="17" t="s">
        <v>1386</v>
      </c>
      <c r="M48" s="17" t="s">
        <v>1386</v>
      </c>
      <c r="N48" s="19" t="e">
        <v>#VALUE!</v>
      </c>
      <c r="O48" s="17" t="s">
        <v>1386</v>
      </c>
      <c r="P48" s="17" t="s">
        <v>1386</v>
      </c>
      <c r="Q48" s="19" t="e">
        <v>#VALUE!</v>
      </c>
      <c r="R48" s="17" t="s">
        <v>1386</v>
      </c>
      <c r="S48" s="17" t="s">
        <v>1386</v>
      </c>
      <c r="T48" s="19" t="e">
        <v>#VALUE!</v>
      </c>
      <c r="U48" s="17" t="s">
        <v>1386</v>
      </c>
      <c r="V48" s="17" t="s">
        <v>1386</v>
      </c>
      <c r="W48" s="19" t="e">
        <v>#VALUE!</v>
      </c>
      <c r="X48" s="17" t="s">
        <v>1386</v>
      </c>
      <c r="Y48" s="27" t="s">
        <v>1386</v>
      </c>
      <c r="Z48" s="27" t="s">
        <v>1386</v>
      </c>
      <c r="AA48" s="27" t="s">
        <v>1386</v>
      </c>
      <c r="AB48" s="27" t="s">
        <v>1386</v>
      </c>
      <c r="AC48" s="27" t="s">
        <v>1386</v>
      </c>
      <c r="AD48" s="27" t="s">
        <v>1386</v>
      </c>
      <c r="AE48" s="27" t="s">
        <v>1386</v>
      </c>
      <c r="AF48" s="27" t="s">
        <v>1386</v>
      </c>
      <c r="AG48" s="27" t="s">
        <v>1386</v>
      </c>
      <c r="AH48" s="27" t="s">
        <v>1386</v>
      </c>
      <c r="AI48" s="27" t="s">
        <v>1386</v>
      </c>
      <c r="AJ48" s="27" t="s">
        <v>1386</v>
      </c>
      <c r="AK48" s="37" t="s">
        <v>1386</v>
      </c>
      <c r="AL48" s="43" t="s">
        <v>1386</v>
      </c>
      <c r="AM48" s="60" t="s">
        <v>1386</v>
      </c>
      <c r="AN48" s="60" t="s">
        <v>1386</v>
      </c>
      <c r="AO48" s="60" t="s">
        <v>1386</v>
      </c>
      <c r="AP48" s="60" t="s">
        <v>1386</v>
      </c>
      <c r="AQ48" s="27" t="e">
        <v>#VALUE!</v>
      </c>
      <c r="AR48" s="27" t="e">
        <v>#VALUE!</v>
      </c>
      <c r="AS48" s="60" t="e">
        <v>#VALUE!</v>
      </c>
      <c r="AT48" s="60" t="s">
        <v>1386</v>
      </c>
      <c r="AU48" s="60" t="s">
        <v>1386</v>
      </c>
      <c r="AV48" s="60" t="s">
        <v>1386</v>
      </c>
    </row>
    <row r="49" spans="1:48" hidden="1">
      <c r="A49" s="17" t="s">
        <v>1386</v>
      </c>
      <c r="B49" s="17" t="s">
        <v>1386</v>
      </c>
      <c r="C49" s="17" t="s">
        <v>1386</v>
      </c>
      <c r="D49" s="17" t="s">
        <v>1386</v>
      </c>
      <c r="E49" s="17" t="s">
        <v>1386</v>
      </c>
      <c r="F49" s="17" t="s">
        <v>1386</v>
      </c>
      <c r="G49" s="28" t="s">
        <v>1386</v>
      </c>
      <c r="H49" s="18" t="s">
        <v>1386</v>
      </c>
      <c r="I49" s="30" t="s">
        <v>1386</v>
      </c>
      <c r="J49" s="19" t="s">
        <v>1386</v>
      </c>
      <c r="K49" s="29" t="s">
        <v>1386</v>
      </c>
      <c r="L49" s="17" t="s">
        <v>1386</v>
      </c>
      <c r="M49" s="17" t="s">
        <v>1386</v>
      </c>
      <c r="N49" s="19" t="e">
        <v>#VALUE!</v>
      </c>
      <c r="O49" s="17" t="s">
        <v>1386</v>
      </c>
      <c r="P49" s="17" t="s">
        <v>1386</v>
      </c>
      <c r="Q49" s="19" t="e">
        <v>#VALUE!</v>
      </c>
      <c r="R49" s="17" t="s">
        <v>1386</v>
      </c>
      <c r="S49" s="17" t="s">
        <v>1386</v>
      </c>
      <c r="T49" s="19" t="e">
        <v>#VALUE!</v>
      </c>
      <c r="U49" s="17" t="s">
        <v>1386</v>
      </c>
      <c r="V49" s="17" t="s">
        <v>1386</v>
      </c>
      <c r="W49" s="19" t="e">
        <v>#VALUE!</v>
      </c>
      <c r="X49" s="17" t="s">
        <v>1386</v>
      </c>
      <c r="Y49" s="27" t="s">
        <v>1386</v>
      </c>
      <c r="Z49" s="27" t="s">
        <v>1386</v>
      </c>
      <c r="AA49" s="27" t="s">
        <v>1386</v>
      </c>
      <c r="AB49" s="27" t="s">
        <v>1386</v>
      </c>
      <c r="AC49" s="27" t="s">
        <v>1386</v>
      </c>
      <c r="AD49" s="27" t="s">
        <v>1386</v>
      </c>
      <c r="AE49" s="27" t="s">
        <v>1386</v>
      </c>
      <c r="AF49" s="27" t="s">
        <v>1386</v>
      </c>
      <c r="AG49" s="27" t="s">
        <v>1386</v>
      </c>
      <c r="AH49" s="27" t="s">
        <v>1386</v>
      </c>
      <c r="AI49" s="27" t="s">
        <v>1386</v>
      </c>
      <c r="AJ49" s="27" t="s">
        <v>1386</v>
      </c>
      <c r="AK49" s="37" t="s">
        <v>1386</v>
      </c>
      <c r="AL49" s="43" t="s">
        <v>1386</v>
      </c>
      <c r="AM49" s="60" t="s">
        <v>1386</v>
      </c>
      <c r="AN49" s="60" t="s">
        <v>1386</v>
      </c>
      <c r="AO49" s="60" t="s">
        <v>1386</v>
      </c>
      <c r="AP49" s="60" t="s">
        <v>1386</v>
      </c>
      <c r="AQ49" s="27" t="e">
        <v>#VALUE!</v>
      </c>
      <c r="AR49" s="27" t="e">
        <v>#VALUE!</v>
      </c>
      <c r="AS49" s="60" t="e">
        <v>#VALUE!</v>
      </c>
      <c r="AT49" s="60" t="s">
        <v>1386</v>
      </c>
      <c r="AU49" s="60" t="s">
        <v>1386</v>
      </c>
      <c r="AV49" s="60" t="s">
        <v>1386</v>
      </c>
    </row>
    <row r="50" spans="1:48" hidden="1">
      <c r="A50" s="17" t="s">
        <v>1386</v>
      </c>
      <c r="B50" s="17" t="s">
        <v>1386</v>
      </c>
      <c r="C50" s="17" t="s">
        <v>1386</v>
      </c>
      <c r="D50" s="17" t="s">
        <v>1386</v>
      </c>
      <c r="E50" s="17" t="s">
        <v>1386</v>
      </c>
      <c r="F50" s="17" t="s">
        <v>1386</v>
      </c>
      <c r="G50" s="28" t="s">
        <v>1386</v>
      </c>
      <c r="H50" s="18" t="s">
        <v>1386</v>
      </c>
      <c r="I50" s="30" t="s">
        <v>1386</v>
      </c>
      <c r="J50" s="19" t="s">
        <v>1386</v>
      </c>
      <c r="K50" s="29" t="s">
        <v>1386</v>
      </c>
      <c r="L50" s="17" t="s">
        <v>1386</v>
      </c>
      <c r="M50" s="17" t="s">
        <v>1386</v>
      </c>
      <c r="N50" s="19" t="e">
        <v>#VALUE!</v>
      </c>
      <c r="O50" s="17" t="s">
        <v>1386</v>
      </c>
      <c r="P50" s="17" t="s">
        <v>1386</v>
      </c>
      <c r="Q50" s="19" t="e">
        <v>#VALUE!</v>
      </c>
      <c r="R50" s="17" t="s">
        <v>1386</v>
      </c>
      <c r="S50" s="17" t="s">
        <v>1386</v>
      </c>
      <c r="T50" s="19" t="e">
        <v>#VALUE!</v>
      </c>
      <c r="U50" s="17" t="s">
        <v>1386</v>
      </c>
      <c r="V50" s="17" t="s">
        <v>1386</v>
      </c>
      <c r="W50" s="19" t="e">
        <v>#VALUE!</v>
      </c>
      <c r="X50" s="17" t="s">
        <v>1386</v>
      </c>
      <c r="Y50" s="27" t="s">
        <v>1386</v>
      </c>
      <c r="Z50" s="27" t="s">
        <v>1386</v>
      </c>
      <c r="AA50" s="27" t="s">
        <v>1386</v>
      </c>
      <c r="AB50" s="27" t="s">
        <v>1386</v>
      </c>
      <c r="AC50" s="27" t="s">
        <v>1386</v>
      </c>
      <c r="AD50" s="27" t="s">
        <v>1386</v>
      </c>
      <c r="AE50" s="27" t="s">
        <v>1386</v>
      </c>
      <c r="AF50" s="27" t="s">
        <v>1386</v>
      </c>
      <c r="AG50" s="27" t="s">
        <v>1386</v>
      </c>
      <c r="AH50" s="27" t="s">
        <v>1386</v>
      </c>
      <c r="AI50" s="27" t="s">
        <v>1386</v>
      </c>
      <c r="AJ50" s="27" t="s">
        <v>1386</v>
      </c>
      <c r="AK50" s="37" t="s">
        <v>1386</v>
      </c>
      <c r="AL50" s="43" t="s">
        <v>1386</v>
      </c>
      <c r="AM50" s="60" t="s">
        <v>1386</v>
      </c>
      <c r="AN50" s="60" t="s">
        <v>1386</v>
      </c>
      <c r="AO50" s="60" t="s">
        <v>1386</v>
      </c>
      <c r="AP50" s="60" t="s">
        <v>1386</v>
      </c>
      <c r="AQ50" s="27" t="e">
        <v>#VALUE!</v>
      </c>
      <c r="AR50" s="27" t="e">
        <v>#VALUE!</v>
      </c>
      <c r="AS50" s="60" t="e">
        <v>#VALUE!</v>
      </c>
      <c r="AT50" s="60" t="s">
        <v>1386</v>
      </c>
      <c r="AU50" s="60" t="s">
        <v>1386</v>
      </c>
      <c r="AV50" s="60" t="s">
        <v>1386</v>
      </c>
    </row>
    <row r="51" spans="1:48" hidden="1">
      <c r="A51" s="17" t="s">
        <v>1386</v>
      </c>
      <c r="B51" s="17" t="s">
        <v>1386</v>
      </c>
      <c r="C51" s="17" t="s">
        <v>1386</v>
      </c>
      <c r="D51" s="17" t="s">
        <v>1386</v>
      </c>
      <c r="E51" s="17" t="s">
        <v>1386</v>
      </c>
      <c r="F51" s="17" t="s">
        <v>1386</v>
      </c>
      <c r="G51" s="28" t="s">
        <v>1386</v>
      </c>
      <c r="H51" s="18" t="s">
        <v>1386</v>
      </c>
      <c r="I51" s="30" t="s">
        <v>1386</v>
      </c>
      <c r="J51" s="19" t="s">
        <v>1386</v>
      </c>
      <c r="K51" s="29" t="s">
        <v>1386</v>
      </c>
      <c r="L51" s="17" t="s">
        <v>1386</v>
      </c>
      <c r="M51" s="17" t="s">
        <v>1386</v>
      </c>
      <c r="N51" s="19" t="e">
        <v>#VALUE!</v>
      </c>
      <c r="O51" s="17" t="s">
        <v>1386</v>
      </c>
      <c r="P51" s="17" t="s">
        <v>1386</v>
      </c>
      <c r="Q51" s="19" t="e">
        <v>#VALUE!</v>
      </c>
      <c r="R51" s="17" t="s">
        <v>1386</v>
      </c>
      <c r="S51" s="17" t="s">
        <v>1386</v>
      </c>
      <c r="T51" s="19" t="e">
        <v>#VALUE!</v>
      </c>
      <c r="U51" s="17" t="s">
        <v>1386</v>
      </c>
      <c r="V51" s="17" t="s">
        <v>1386</v>
      </c>
      <c r="W51" s="19" t="e">
        <v>#VALUE!</v>
      </c>
      <c r="X51" s="17" t="s">
        <v>1386</v>
      </c>
      <c r="Y51" s="27" t="s">
        <v>1386</v>
      </c>
      <c r="Z51" s="27" t="s">
        <v>1386</v>
      </c>
      <c r="AA51" s="27" t="s">
        <v>1386</v>
      </c>
      <c r="AB51" s="27" t="s">
        <v>1386</v>
      </c>
      <c r="AC51" s="27" t="s">
        <v>1386</v>
      </c>
      <c r="AD51" s="27" t="s">
        <v>1386</v>
      </c>
      <c r="AE51" s="27" t="s">
        <v>1386</v>
      </c>
      <c r="AF51" s="27" t="s">
        <v>1386</v>
      </c>
      <c r="AG51" s="27" t="s">
        <v>1386</v>
      </c>
      <c r="AH51" s="27" t="s">
        <v>1386</v>
      </c>
      <c r="AI51" s="27" t="s">
        <v>1386</v>
      </c>
      <c r="AJ51" s="27" t="s">
        <v>1386</v>
      </c>
      <c r="AK51" s="37" t="s">
        <v>1386</v>
      </c>
      <c r="AL51" s="43" t="s">
        <v>1386</v>
      </c>
      <c r="AM51" s="60" t="s">
        <v>1386</v>
      </c>
      <c r="AN51" s="60" t="s">
        <v>1386</v>
      </c>
      <c r="AO51" s="60" t="s">
        <v>1386</v>
      </c>
      <c r="AP51" s="60" t="s">
        <v>1386</v>
      </c>
      <c r="AQ51" s="27" t="e">
        <v>#VALUE!</v>
      </c>
      <c r="AR51" s="27" t="e">
        <v>#VALUE!</v>
      </c>
      <c r="AS51" s="60" t="e">
        <v>#VALUE!</v>
      </c>
      <c r="AT51" s="60" t="s">
        <v>1386</v>
      </c>
      <c r="AU51" s="60" t="s">
        <v>1386</v>
      </c>
      <c r="AV51" s="60" t="s">
        <v>1386</v>
      </c>
    </row>
    <row r="52" spans="1:48" hidden="1">
      <c r="A52" s="17" t="s">
        <v>1386</v>
      </c>
      <c r="B52" s="17" t="s">
        <v>1386</v>
      </c>
      <c r="C52" s="17" t="s">
        <v>1386</v>
      </c>
      <c r="D52" s="17" t="s">
        <v>1386</v>
      </c>
      <c r="E52" s="17" t="s">
        <v>1386</v>
      </c>
      <c r="F52" s="17" t="s">
        <v>1386</v>
      </c>
      <c r="G52" s="28" t="s">
        <v>1386</v>
      </c>
      <c r="H52" s="18" t="s">
        <v>1386</v>
      </c>
      <c r="I52" s="30" t="s">
        <v>1386</v>
      </c>
      <c r="J52" s="19" t="s">
        <v>1386</v>
      </c>
      <c r="K52" s="29" t="s">
        <v>1386</v>
      </c>
      <c r="L52" s="17" t="s">
        <v>1386</v>
      </c>
      <c r="M52" s="17" t="s">
        <v>1386</v>
      </c>
      <c r="N52" s="19" t="e">
        <v>#VALUE!</v>
      </c>
      <c r="O52" s="17" t="s">
        <v>1386</v>
      </c>
      <c r="P52" s="17" t="s">
        <v>1386</v>
      </c>
      <c r="Q52" s="19" t="e">
        <v>#VALUE!</v>
      </c>
      <c r="R52" s="17" t="s">
        <v>1386</v>
      </c>
      <c r="S52" s="17" t="s">
        <v>1386</v>
      </c>
      <c r="T52" s="19" t="e">
        <v>#VALUE!</v>
      </c>
      <c r="U52" s="17" t="s">
        <v>1386</v>
      </c>
      <c r="V52" s="17" t="s">
        <v>1386</v>
      </c>
      <c r="W52" s="19" t="e">
        <v>#VALUE!</v>
      </c>
      <c r="X52" s="17" t="s">
        <v>1386</v>
      </c>
      <c r="Y52" s="27" t="s">
        <v>1386</v>
      </c>
      <c r="Z52" s="27" t="s">
        <v>1386</v>
      </c>
      <c r="AA52" s="27" t="s">
        <v>1386</v>
      </c>
      <c r="AB52" s="27" t="s">
        <v>1386</v>
      </c>
      <c r="AC52" s="27" t="s">
        <v>1386</v>
      </c>
      <c r="AD52" s="27" t="s">
        <v>1386</v>
      </c>
      <c r="AE52" s="27" t="s">
        <v>1386</v>
      </c>
      <c r="AF52" s="27" t="s">
        <v>1386</v>
      </c>
      <c r="AG52" s="27" t="s">
        <v>1386</v>
      </c>
      <c r="AH52" s="27" t="s">
        <v>1386</v>
      </c>
      <c r="AI52" s="27" t="s">
        <v>1386</v>
      </c>
      <c r="AJ52" s="27" t="s">
        <v>1386</v>
      </c>
      <c r="AK52" s="37" t="s">
        <v>1386</v>
      </c>
      <c r="AL52" s="43" t="s">
        <v>1386</v>
      </c>
      <c r="AM52" s="60" t="s">
        <v>1386</v>
      </c>
      <c r="AN52" s="60" t="s">
        <v>1386</v>
      </c>
      <c r="AO52" s="60" t="s">
        <v>1386</v>
      </c>
      <c r="AP52" s="60" t="s">
        <v>1386</v>
      </c>
      <c r="AQ52" s="27" t="e">
        <v>#VALUE!</v>
      </c>
      <c r="AR52" s="27" t="e">
        <v>#VALUE!</v>
      </c>
      <c r="AS52" s="60" t="e">
        <v>#VALUE!</v>
      </c>
      <c r="AT52" s="60" t="s">
        <v>1386</v>
      </c>
      <c r="AU52" s="60" t="s">
        <v>1386</v>
      </c>
      <c r="AV52" s="60" t="s">
        <v>1386</v>
      </c>
    </row>
    <row r="53" spans="1:48" hidden="1">
      <c r="A53" s="17" t="s">
        <v>1386</v>
      </c>
      <c r="B53" s="17" t="s">
        <v>1386</v>
      </c>
      <c r="C53" s="17" t="s">
        <v>1386</v>
      </c>
      <c r="D53" s="17" t="s">
        <v>1386</v>
      </c>
      <c r="E53" s="17" t="s">
        <v>1386</v>
      </c>
      <c r="F53" s="17" t="s">
        <v>1386</v>
      </c>
      <c r="G53" s="28" t="s">
        <v>1386</v>
      </c>
      <c r="H53" s="18" t="s">
        <v>1386</v>
      </c>
      <c r="I53" s="30" t="s">
        <v>1386</v>
      </c>
      <c r="J53" s="19" t="s">
        <v>1386</v>
      </c>
      <c r="K53" s="29" t="s">
        <v>1386</v>
      </c>
      <c r="L53" s="17" t="s">
        <v>1386</v>
      </c>
      <c r="M53" s="17" t="s">
        <v>1386</v>
      </c>
      <c r="N53" s="19" t="e">
        <v>#VALUE!</v>
      </c>
      <c r="O53" s="17" t="s">
        <v>1386</v>
      </c>
      <c r="P53" s="17" t="s">
        <v>1386</v>
      </c>
      <c r="Q53" s="19" t="e">
        <v>#VALUE!</v>
      </c>
      <c r="R53" s="17" t="s">
        <v>1386</v>
      </c>
      <c r="S53" s="17" t="s">
        <v>1386</v>
      </c>
      <c r="T53" s="19" t="e">
        <v>#VALUE!</v>
      </c>
      <c r="U53" s="17" t="s">
        <v>1386</v>
      </c>
      <c r="V53" s="17" t="s">
        <v>1386</v>
      </c>
      <c r="W53" s="19" t="e">
        <v>#VALUE!</v>
      </c>
      <c r="X53" s="17" t="s">
        <v>1386</v>
      </c>
      <c r="Y53" s="27" t="s">
        <v>1386</v>
      </c>
      <c r="Z53" s="27" t="s">
        <v>1386</v>
      </c>
      <c r="AA53" s="27" t="s">
        <v>1386</v>
      </c>
      <c r="AB53" s="27" t="s">
        <v>1386</v>
      </c>
      <c r="AC53" s="27" t="s">
        <v>1386</v>
      </c>
      <c r="AD53" s="27" t="s">
        <v>1386</v>
      </c>
      <c r="AE53" s="27" t="s">
        <v>1386</v>
      </c>
      <c r="AF53" s="27" t="s">
        <v>1386</v>
      </c>
      <c r="AG53" s="27" t="s">
        <v>1386</v>
      </c>
      <c r="AH53" s="27" t="s">
        <v>1386</v>
      </c>
      <c r="AI53" s="27" t="s">
        <v>1386</v>
      </c>
      <c r="AJ53" s="27" t="s">
        <v>1386</v>
      </c>
      <c r="AK53" s="37" t="s">
        <v>1386</v>
      </c>
      <c r="AL53" s="43" t="s">
        <v>1386</v>
      </c>
      <c r="AM53" s="60" t="s">
        <v>1386</v>
      </c>
      <c r="AN53" s="60" t="s">
        <v>1386</v>
      </c>
      <c r="AO53" s="60" t="s">
        <v>1386</v>
      </c>
      <c r="AP53" s="60" t="s">
        <v>1386</v>
      </c>
      <c r="AQ53" s="27" t="e">
        <v>#VALUE!</v>
      </c>
      <c r="AR53" s="27" t="e">
        <v>#VALUE!</v>
      </c>
      <c r="AS53" s="60" t="e">
        <v>#VALUE!</v>
      </c>
      <c r="AT53" s="60" t="s">
        <v>1386</v>
      </c>
      <c r="AU53" s="60" t="s">
        <v>1386</v>
      </c>
      <c r="AV53" s="60" t="s">
        <v>1386</v>
      </c>
    </row>
    <row r="54" spans="1:48" hidden="1">
      <c r="A54" s="17" t="s">
        <v>1386</v>
      </c>
      <c r="B54" s="17" t="s">
        <v>1386</v>
      </c>
      <c r="C54" s="17" t="s">
        <v>1386</v>
      </c>
      <c r="D54" s="17" t="s">
        <v>1386</v>
      </c>
      <c r="E54" s="17" t="s">
        <v>1386</v>
      </c>
      <c r="F54" s="17" t="s">
        <v>1386</v>
      </c>
      <c r="G54" s="28" t="s">
        <v>1386</v>
      </c>
      <c r="H54" s="18" t="s">
        <v>1386</v>
      </c>
      <c r="I54" s="30" t="s">
        <v>1386</v>
      </c>
      <c r="J54" s="19" t="s">
        <v>1386</v>
      </c>
      <c r="K54" s="29" t="s">
        <v>1386</v>
      </c>
      <c r="L54" s="17" t="s">
        <v>1386</v>
      </c>
      <c r="M54" s="17" t="s">
        <v>1386</v>
      </c>
      <c r="N54" s="19" t="e">
        <v>#VALUE!</v>
      </c>
      <c r="O54" s="17" t="s">
        <v>1386</v>
      </c>
      <c r="P54" s="17" t="s">
        <v>1386</v>
      </c>
      <c r="Q54" s="19" t="e">
        <v>#VALUE!</v>
      </c>
      <c r="R54" s="17" t="s">
        <v>1386</v>
      </c>
      <c r="S54" s="17" t="s">
        <v>1386</v>
      </c>
      <c r="T54" s="19" t="e">
        <v>#VALUE!</v>
      </c>
      <c r="U54" s="17" t="s">
        <v>1386</v>
      </c>
      <c r="V54" s="17" t="s">
        <v>1386</v>
      </c>
      <c r="W54" s="19" t="e">
        <v>#VALUE!</v>
      </c>
      <c r="X54" s="17" t="s">
        <v>1386</v>
      </c>
      <c r="Y54" s="27" t="s">
        <v>1386</v>
      </c>
      <c r="Z54" s="27" t="s">
        <v>1386</v>
      </c>
      <c r="AA54" s="27" t="s">
        <v>1386</v>
      </c>
      <c r="AB54" s="27" t="s">
        <v>1386</v>
      </c>
      <c r="AC54" s="27" t="s">
        <v>1386</v>
      </c>
      <c r="AD54" s="27" t="s">
        <v>1386</v>
      </c>
      <c r="AE54" s="27" t="s">
        <v>1386</v>
      </c>
      <c r="AF54" s="27" t="s">
        <v>1386</v>
      </c>
      <c r="AG54" s="27" t="s">
        <v>1386</v>
      </c>
      <c r="AH54" s="27" t="s">
        <v>1386</v>
      </c>
      <c r="AI54" s="27" t="s">
        <v>1386</v>
      </c>
      <c r="AJ54" s="27" t="s">
        <v>1386</v>
      </c>
      <c r="AK54" s="37" t="s">
        <v>1386</v>
      </c>
      <c r="AL54" s="43" t="s">
        <v>1386</v>
      </c>
      <c r="AM54" s="60" t="s">
        <v>1386</v>
      </c>
      <c r="AN54" s="60" t="s">
        <v>1386</v>
      </c>
      <c r="AO54" s="60" t="s">
        <v>1386</v>
      </c>
      <c r="AP54" s="60" t="s">
        <v>1386</v>
      </c>
      <c r="AQ54" s="27" t="e">
        <v>#VALUE!</v>
      </c>
      <c r="AR54" s="27" t="e">
        <v>#VALUE!</v>
      </c>
      <c r="AS54" s="60" t="e">
        <v>#VALUE!</v>
      </c>
      <c r="AT54" s="60" t="s">
        <v>1386</v>
      </c>
      <c r="AU54" s="60" t="s">
        <v>1386</v>
      </c>
      <c r="AV54" s="60" t="s">
        <v>1386</v>
      </c>
    </row>
    <row r="55" spans="1:48" hidden="1">
      <c r="A55" s="17" t="s">
        <v>1386</v>
      </c>
      <c r="B55" s="17" t="s">
        <v>1386</v>
      </c>
      <c r="C55" s="17" t="s">
        <v>1386</v>
      </c>
      <c r="D55" s="17" t="s">
        <v>1386</v>
      </c>
      <c r="E55" s="17" t="s">
        <v>1386</v>
      </c>
      <c r="F55" s="17" t="s">
        <v>1386</v>
      </c>
      <c r="G55" s="28" t="s">
        <v>1386</v>
      </c>
      <c r="H55" s="18" t="s">
        <v>1386</v>
      </c>
      <c r="I55" s="30" t="s">
        <v>1386</v>
      </c>
      <c r="J55" s="19" t="s">
        <v>1386</v>
      </c>
      <c r="K55" s="29" t="s">
        <v>1386</v>
      </c>
      <c r="L55" s="17" t="s">
        <v>1386</v>
      </c>
      <c r="M55" s="17" t="s">
        <v>1386</v>
      </c>
      <c r="N55" s="19" t="e">
        <v>#VALUE!</v>
      </c>
      <c r="O55" s="17" t="s">
        <v>1386</v>
      </c>
      <c r="P55" s="17" t="s">
        <v>1386</v>
      </c>
      <c r="Q55" s="19" t="e">
        <v>#VALUE!</v>
      </c>
      <c r="R55" s="17" t="s">
        <v>1386</v>
      </c>
      <c r="S55" s="17" t="s">
        <v>1386</v>
      </c>
      <c r="T55" s="19" t="e">
        <v>#VALUE!</v>
      </c>
      <c r="U55" s="17" t="s">
        <v>1386</v>
      </c>
      <c r="V55" s="17" t="s">
        <v>1386</v>
      </c>
      <c r="W55" s="19" t="e">
        <v>#VALUE!</v>
      </c>
      <c r="X55" s="17" t="s">
        <v>1386</v>
      </c>
      <c r="Y55" s="27" t="s">
        <v>1386</v>
      </c>
      <c r="Z55" s="27" t="s">
        <v>1386</v>
      </c>
      <c r="AA55" s="27" t="s">
        <v>1386</v>
      </c>
      <c r="AB55" s="27" t="s">
        <v>1386</v>
      </c>
      <c r="AC55" s="27" t="s">
        <v>1386</v>
      </c>
      <c r="AD55" s="27" t="s">
        <v>1386</v>
      </c>
      <c r="AE55" s="27" t="s">
        <v>1386</v>
      </c>
      <c r="AF55" s="27" t="s">
        <v>1386</v>
      </c>
      <c r="AG55" s="27" t="s">
        <v>1386</v>
      </c>
      <c r="AH55" s="27" t="s">
        <v>1386</v>
      </c>
      <c r="AI55" s="27" t="s">
        <v>1386</v>
      </c>
      <c r="AJ55" s="27" t="s">
        <v>1386</v>
      </c>
      <c r="AK55" s="37" t="s">
        <v>1386</v>
      </c>
      <c r="AL55" s="43" t="s">
        <v>1386</v>
      </c>
      <c r="AM55" s="60" t="s">
        <v>1386</v>
      </c>
      <c r="AN55" s="60" t="s">
        <v>1386</v>
      </c>
      <c r="AO55" s="60" t="s">
        <v>1386</v>
      </c>
      <c r="AP55" s="60" t="s">
        <v>1386</v>
      </c>
      <c r="AQ55" s="27" t="e">
        <v>#VALUE!</v>
      </c>
      <c r="AR55" s="27" t="e">
        <v>#VALUE!</v>
      </c>
      <c r="AS55" s="60" t="e">
        <v>#VALUE!</v>
      </c>
      <c r="AT55" s="60" t="s">
        <v>1386</v>
      </c>
      <c r="AU55" s="60" t="s">
        <v>1386</v>
      </c>
      <c r="AV55" s="60" t="s">
        <v>1386</v>
      </c>
    </row>
    <row r="56" spans="1:48" hidden="1">
      <c r="A56" s="17" t="s">
        <v>1386</v>
      </c>
      <c r="B56" s="17" t="s">
        <v>1386</v>
      </c>
      <c r="C56" s="17" t="s">
        <v>1386</v>
      </c>
      <c r="D56" s="17" t="s">
        <v>1386</v>
      </c>
      <c r="E56" s="17" t="s">
        <v>1386</v>
      </c>
      <c r="F56" s="17" t="s">
        <v>1386</v>
      </c>
      <c r="G56" s="28" t="s">
        <v>1386</v>
      </c>
      <c r="H56" s="18" t="s">
        <v>1386</v>
      </c>
      <c r="I56" s="30" t="s">
        <v>1386</v>
      </c>
      <c r="J56" s="19" t="s">
        <v>1386</v>
      </c>
      <c r="K56" s="29" t="s">
        <v>1386</v>
      </c>
      <c r="L56" s="17" t="s">
        <v>1386</v>
      </c>
      <c r="M56" s="17" t="s">
        <v>1386</v>
      </c>
      <c r="N56" s="19" t="e">
        <v>#VALUE!</v>
      </c>
      <c r="O56" s="17" t="s">
        <v>1386</v>
      </c>
      <c r="P56" s="17" t="s">
        <v>1386</v>
      </c>
      <c r="Q56" s="19" t="e">
        <v>#VALUE!</v>
      </c>
      <c r="R56" s="17" t="s">
        <v>1386</v>
      </c>
      <c r="S56" s="17" t="s">
        <v>1386</v>
      </c>
      <c r="T56" s="19" t="e">
        <v>#VALUE!</v>
      </c>
      <c r="U56" s="17" t="s">
        <v>1386</v>
      </c>
      <c r="V56" s="17" t="s">
        <v>1386</v>
      </c>
      <c r="W56" s="19" t="e">
        <v>#VALUE!</v>
      </c>
      <c r="X56" s="17" t="s">
        <v>1386</v>
      </c>
      <c r="Y56" s="27" t="s">
        <v>1386</v>
      </c>
      <c r="Z56" s="27" t="s">
        <v>1386</v>
      </c>
      <c r="AA56" s="27" t="s">
        <v>1386</v>
      </c>
      <c r="AB56" s="27" t="s">
        <v>1386</v>
      </c>
      <c r="AC56" s="27" t="s">
        <v>1386</v>
      </c>
      <c r="AD56" s="27" t="s">
        <v>1386</v>
      </c>
      <c r="AE56" s="27" t="s">
        <v>1386</v>
      </c>
      <c r="AF56" s="27" t="s">
        <v>1386</v>
      </c>
      <c r="AG56" s="27" t="s">
        <v>1386</v>
      </c>
      <c r="AH56" s="27" t="s">
        <v>1386</v>
      </c>
      <c r="AI56" s="27" t="s">
        <v>1386</v>
      </c>
      <c r="AJ56" s="27" t="s">
        <v>1386</v>
      </c>
      <c r="AK56" s="37" t="s">
        <v>1386</v>
      </c>
      <c r="AL56" s="43" t="s">
        <v>1386</v>
      </c>
      <c r="AM56" s="60" t="s">
        <v>1386</v>
      </c>
      <c r="AN56" s="60" t="s">
        <v>1386</v>
      </c>
      <c r="AO56" s="60" t="s">
        <v>1386</v>
      </c>
      <c r="AP56" s="60" t="s">
        <v>1386</v>
      </c>
      <c r="AQ56" s="27" t="e">
        <v>#VALUE!</v>
      </c>
      <c r="AR56" s="27" t="e">
        <v>#VALUE!</v>
      </c>
      <c r="AS56" s="60" t="e">
        <v>#VALUE!</v>
      </c>
      <c r="AT56" s="60" t="s">
        <v>1386</v>
      </c>
      <c r="AU56" s="60" t="s">
        <v>1386</v>
      </c>
      <c r="AV56" s="60" t="s">
        <v>1386</v>
      </c>
    </row>
    <row r="57" spans="1:48" hidden="1">
      <c r="A57" s="17" t="s">
        <v>1386</v>
      </c>
      <c r="B57" s="17" t="s">
        <v>1386</v>
      </c>
      <c r="C57" s="17" t="s">
        <v>1386</v>
      </c>
      <c r="D57" s="17" t="s">
        <v>1386</v>
      </c>
      <c r="E57" s="17" t="s">
        <v>1386</v>
      </c>
      <c r="F57" s="17" t="s">
        <v>1386</v>
      </c>
      <c r="G57" s="28" t="s">
        <v>1386</v>
      </c>
      <c r="H57" s="18" t="s">
        <v>1386</v>
      </c>
      <c r="I57" s="30" t="s">
        <v>1386</v>
      </c>
      <c r="J57" s="19" t="s">
        <v>1386</v>
      </c>
      <c r="K57" s="29" t="s">
        <v>1386</v>
      </c>
      <c r="L57" s="17" t="s">
        <v>1386</v>
      </c>
      <c r="M57" s="17" t="s">
        <v>1386</v>
      </c>
      <c r="N57" s="19" t="e">
        <v>#VALUE!</v>
      </c>
      <c r="O57" s="17" t="s">
        <v>1386</v>
      </c>
      <c r="P57" s="17" t="s">
        <v>1386</v>
      </c>
      <c r="Q57" s="19" t="e">
        <v>#VALUE!</v>
      </c>
      <c r="R57" s="17" t="s">
        <v>1386</v>
      </c>
      <c r="S57" s="17" t="s">
        <v>1386</v>
      </c>
      <c r="T57" s="19" t="e">
        <v>#VALUE!</v>
      </c>
      <c r="U57" s="17" t="s">
        <v>1386</v>
      </c>
      <c r="V57" s="17" t="s">
        <v>1386</v>
      </c>
      <c r="W57" s="19" t="e">
        <v>#VALUE!</v>
      </c>
      <c r="X57" s="17" t="s">
        <v>1386</v>
      </c>
      <c r="Y57" s="27" t="s">
        <v>1386</v>
      </c>
      <c r="Z57" s="27" t="s">
        <v>1386</v>
      </c>
      <c r="AA57" s="27" t="s">
        <v>1386</v>
      </c>
      <c r="AB57" s="27" t="s">
        <v>1386</v>
      </c>
      <c r="AC57" s="27" t="s">
        <v>1386</v>
      </c>
      <c r="AD57" s="27" t="s">
        <v>1386</v>
      </c>
      <c r="AE57" s="27" t="s">
        <v>1386</v>
      </c>
      <c r="AF57" s="27" t="s">
        <v>1386</v>
      </c>
      <c r="AG57" s="27" t="s">
        <v>1386</v>
      </c>
      <c r="AH57" s="27" t="s">
        <v>1386</v>
      </c>
      <c r="AI57" s="27" t="s">
        <v>1386</v>
      </c>
      <c r="AJ57" s="27" t="s">
        <v>1386</v>
      </c>
      <c r="AK57" s="37" t="s">
        <v>1386</v>
      </c>
      <c r="AL57" s="43" t="s">
        <v>1386</v>
      </c>
      <c r="AM57" s="60" t="s">
        <v>1386</v>
      </c>
      <c r="AN57" s="60" t="s">
        <v>1386</v>
      </c>
      <c r="AO57" s="60" t="s">
        <v>1386</v>
      </c>
      <c r="AP57" s="60" t="s">
        <v>1386</v>
      </c>
      <c r="AQ57" s="27" t="e">
        <v>#VALUE!</v>
      </c>
      <c r="AR57" s="27" t="e">
        <v>#VALUE!</v>
      </c>
      <c r="AS57" s="60" t="e">
        <v>#VALUE!</v>
      </c>
      <c r="AT57" s="60" t="s">
        <v>1386</v>
      </c>
      <c r="AU57" s="60" t="s">
        <v>1386</v>
      </c>
      <c r="AV57" s="60" t="s">
        <v>1386</v>
      </c>
    </row>
    <row r="58" spans="1:48" hidden="1">
      <c r="A58" s="17" t="s">
        <v>1386</v>
      </c>
      <c r="B58" s="17" t="s">
        <v>1386</v>
      </c>
      <c r="C58" s="17" t="s">
        <v>1386</v>
      </c>
      <c r="D58" s="17" t="s">
        <v>1386</v>
      </c>
      <c r="E58" s="17" t="s">
        <v>1386</v>
      </c>
      <c r="F58" s="17" t="s">
        <v>1386</v>
      </c>
      <c r="G58" s="28" t="s">
        <v>1386</v>
      </c>
      <c r="H58" s="18" t="s">
        <v>1386</v>
      </c>
      <c r="I58" s="30" t="s">
        <v>1386</v>
      </c>
      <c r="J58" s="19" t="s">
        <v>1386</v>
      </c>
      <c r="K58" s="29" t="s">
        <v>1386</v>
      </c>
      <c r="L58" s="17" t="s">
        <v>1386</v>
      </c>
      <c r="M58" s="17" t="s">
        <v>1386</v>
      </c>
      <c r="N58" s="19" t="e">
        <v>#VALUE!</v>
      </c>
      <c r="O58" s="17" t="s">
        <v>1386</v>
      </c>
      <c r="P58" s="17" t="s">
        <v>1386</v>
      </c>
      <c r="Q58" s="19" t="e">
        <v>#VALUE!</v>
      </c>
      <c r="R58" s="17" t="s">
        <v>1386</v>
      </c>
      <c r="S58" s="17" t="s">
        <v>1386</v>
      </c>
      <c r="T58" s="19" t="e">
        <v>#VALUE!</v>
      </c>
      <c r="U58" s="17" t="s">
        <v>1386</v>
      </c>
      <c r="V58" s="17" t="s">
        <v>1386</v>
      </c>
      <c r="W58" s="19" t="e">
        <v>#VALUE!</v>
      </c>
      <c r="X58" s="17" t="s">
        <v>1386</v>
      </c>
      <c r="Y58" s="27" t="s">
        <v>1386</v>
      </c>
      <c r="Z58" s="27" t="s">
        <v>1386</v>
      </c>
      <c r="AA58" s="27" t="s">
        <v>1386</v>
      </c>
      <c r="AB58" s="27" t="s">
        <v>1386</v>
      </c>
      <c r="AC58" s="27" t="s">
        <v>1386</v>
      </c>
      <c r="AD58" s="27" t="s">
        <v>1386</v>
      </c>
      <c r="AE58" s="27" t="s">
        <v>1386</v>
      </c>
      <c r="AF58" s="27" t="s">
        <v>1386</v>
      </c>
      <c r="AG58" s="27" t="s">
        <v>1386</v>
      </c>
      <c r="AH58" s="27" t="s">
        <v>1386</v>
      </c>
      <c r="AI58" s="27" t="s">
        <v>1386</v>
      </c>
      <c r="AJ58" s="27" t="s">
        <v>1386</v>
      </c>
      <c r="AK58" s="37" t="s">
        <v>1386</v>
      </c>
      <c r="AL58" s="43" t="s">
        <v>1386</v>
      </c>
      <c r="AM58" s="60" t="s">
        <v>1386</v>
      </c>
      <c r="AN58" s="60" t="s">
        <v>1386</v>
      </c>
      <c r="AO58" s="60" t="s">
        <v>1386</v>
      </c>
      <c r="AP58" s="60" t="s">
        <v>1386</v>
      </c>
      <c r="AQ58" s="27" t="e">
        <v>#VALUE!</v>
      </c>
      <c r="AR58" s="27" t="e">
        <v>#VALUE!</v>
      </c>
      <c r="AS58" s="60" t="e">
        <v>#VALUE!</v>
      </c>
      <c r="AT58" s="60" t="s">
        <v>1386</v>
      </c>
      <c r="AU58" s="60" t="s">
        <v>1386</v>
      </c>
      <c r="AV58" s="60" t="s">
        <v>1386</v>
      </c>
    </row>
    <row r="59" spans="1:48" hidden="1">
      <c r="A59" s="17" t="s">
        <v>1386</v>
      </c>
      <c r="B59" s="17" t="s">
        <v>1386</v>
      </c>
      <c r="C59" s="17" t="s">
        <v>1386</v>
      </c>
      <c r="D59" s="17" t="s">
        <v>1386</v>
      </c>
      <c r="E59" s="17" t="s">
        <v>1386</v>
      </c>
      <c r="F59" s="17" t="s">
        <v>1386</v>
      </c>
      <c r="G59" s="28" t="s">
        <v>1386</v>
      </c>
      <c r="H59" s="18" t="s">
        <v>1386</v>
      </c>
      <c r="I59" s="30" t="s">
        <v>1386</v>
      </c>
      <c r="J59" s="19" t="s">
        <v>1386</v>
      </c>
      <c r="K59" s="29" t="s">
        <v>1386</v>
      </c>
      <c r="L59" s="17" t="s">
        <v>1386</v>
      </c>
      <c r="M59" s="17" t="s">
        <v>1386</v>
      </c>
      <c r="N59" s="19" t="e">
        <v>#VALUE!</v>
      </c>
      <c r="O59" s="17" t="s">
        <v>1386</v>
      </c>
      <c r="P59" s="17" t="s">
        <v>1386</v>
      </c>
      <c r="Q59" s="19" t="e">
        <v>#VALUE!</v>
      </c>
      <c r="R59" s="17" t="s">
        <v>1386</v>
      </c>
      <c r="S59" s="17" t="s">
        <v>1386</v>
      </c>
      <c r="T59" s="19" t="e">
        <v>#VALUE!</v>
      </c>
      <c r="U59" s="17" t="s">
        <v>1386</v>
      </c>
      <c r="V59" s="17" t="s">
        <v>1386</v>
      </c>
      <c r="W59" s="19" t="e">
        <v>#VALUE!</v>
      </c>
      <c r="X59" s="17" t="s">
        <v>1386</v>
      </c>
      <c r="Y59" s="27" t="s">
        <v>1386</v>
      </c>
      <c r="Z59" s="27" t="s">
        <v>1386</v>
      </c>
      <c r="AA59" s="27" t="s">
        <v>1386</v>
      </c>
      <c r="AB59" s="27" t="s">
        <v>1386</v>
      </c>
      <c r="AC59" s="27" t="s">
        <v>1386</v>
      </c>
      <c r="AD59" s="27" t="s">
        <v>1386</v>
      </c>
      <c r="AE59" s="27" t="s">
        <v>1386</v>
      </c>
      <c r="AF59" s="27" t="s">
        <v>1386</v>
      </c>
      <c r="AG59" s="27" t="s">
        <v>1386</v>
      </c>
      <c r="AH59" s="27" t="s">
        <v>1386</v>
      </c>
      <c r="AI59" s="27" t="s">
        <v>1386</v>
      </c>
      <c r="AJ59" s="27" t="s">
        <v>1386</v>
      </c>
      <c r="AK59" s="37" t="s">
        <v>1386</v>
      </c>
      <c r="AL59" s="43" t="s">
        <v>1386</v>
      </c>
      <c r="AM59" s="60" t="s">
        <v>1386</v>
      </c>
      <c r="AN59" s="60" t="s">
        <v>1386</v>
      </c>
      <c r="AO59" s="60" t="s">
        <v>1386</v>
      </c>
      <c r="AP59" s="60" t="s">
        <v>1386</v>
      </c>
      <c r="AQ59" s="27" t="e">
        <v>#VALUE!</v>
      </c>
      <c r="AR59" s="27" t="e">
        <v>#VALUE!</v>
      </c>
      <c r="AS59" s="60" t="e">
        <v>#VALUE!</v>
      </c>
      <c r="AT59" s="60" t="s">
        <v>1386</v>
      </c>
      <c r="AU59" s="60" t="s">
        <v>1386</v>
      </c>
      <c r="AV59" s="60" t="s">
        <v>1386</v>
      </c>
    </row>
    <row r="60" spans="1:48" hidden="1">
      <c r="A60" s="17" t="s">
        <v>1386</v>
      </c>
      <c r="B60" s="17" t="s">
        <v>1386</v>
      </c>
      <c r="C60" s="17" t="s">
        <v>1386</v>
      </c>
      <c r="D60" s="17" t="s">
        <v>1386</v>
      </c>
      <c r="E60" s="17" t="s">
        <v>1386</v>
      </c>
      <c r="F60" s="17" t="s">
        <v>1386</v>
      </c>
      <c r="G60" s="28" t="s">
        <v>1386</v>
      </c>
      <c r="H60" s="18" t="s">
        <v>1386</v>
      </c>
      <c r="I60" s="30" t="s">
        <v>1386</v>
      </c>
      <c r="J60" s="19" t="s">
        <v>1386</v>
      </c>
      <c r="K60" s="29" t="s">
        <v>1386</v>
      </c>
      <c r="L60" s="17" t="s">
        <v>1386</v>
      </c>
      <c r="M60" s="17" t="s">
        <v>1386</v>
      </c>
      <c r="N60" s="19" t="e">
        <v>#VALUE!</v>
      </c>
      <c r="O60" s="17" t="s">
        <v>1386</v>
      </c>
      <c r="P60" s="17" t="s">
        <v>1386</v>
      </c>
      <c r="Q60" s="19" t="e">
        <v>#VALUE!</v>
      </c>
      <c r="R60" s="17" t="s">
        <v>1386</v>
      </c>
      <c r="S60" s="17" t="s">
        <v>1386</v>
      </c>
      <c r="T60" s="19" t="e">
        <v>#VALUE!</v>
      </c>
      <c r="U60" s="17" t="s">
        <v>1386</v>
      </c>
      <c r="V60" s="17" t="s">
        <v>1386</v>
      </c>
      <c r="W60" s="19" t="e">
        <v>#VALUE!</v>
      </c>
      <c r="X60" s="17" t="s">
        <v>1386</v>
      </c>
      <c r="Y60" s="27" t="s">
        <v>1386</v>
      </c>
      <c r="Z60" s="27" t="s">
        <v>1386</v>
      </c>
      <c r="AA60" s="27" t="s">
        <v>1386</v>
      </c>
      <c r="AB60" s="27" t="s">
        <v>1386</v>
      </c>
      <c r="AC60" s="27" t="s">
        <v>1386</v>
      </c>
      <c r="AD60" s="27" t="s">
        <v>1386</v>
      </c>
      <c r="AE60" s="27" t="s">
        <v>1386</v>
      </c>
      <c r="AF60" s="27" t="s">
        <v>1386</v>
      </c>
      <c r="AG60" s="27" t="s">
        <v>1386</v>
      </c>
      <c r="AH60" s="27" t="s">
        <v>1386</v>
      </c>
      <c r="AI60" s="27" t="s">
        <v>1386</v>
      </c>
      <c r="AJ60" s="27" t="s">
        <v>1386</v>
      </c>
      <c r="AK60" s="37" t="s">
        <v>1386</v>
      </c>
      <c r="AL60" s="43" t="s">
        <v>1386</v>
      </c>
      <c r="AM60" s="60" t="s">
        <v>1386</v>
      </c>
      <c r="AN60" s="60" t="s">
        <v>1386</v>
      </c>
      <c r="AO60" s="60" t="s">
        <v>1386</v>
      </c>
      <c r="AP60" s="60" t="s">
        <v>1386</v>
      </c>
      <c r="AQ60" s="27" t="e">
        <v>#VALUE!</v>
      </c>
      <c r="AR60" s="27" t="e">
        <v>#VALUE!</v>
      </c>
      <c r="AS60" s="60" t="e">
        <v>#VALUE!</v>
      </c>
      <c r="AT60" s="60" t="s">
        <v>1386</v>
      </c>
      <c r="AU60" s="60" t="s">
        <v>1386</v>
      </c>
      <c r="AV60" s="60" t="s">
        <v>1386</v>
      </c>
    </row>
    <row r="61" spans="1:48" hidden="1">
      <c r="A61" s="17" t="s">
        <v>1386</v>
      </c>
      <c r="B61" s="17" t="s">
        <v>1386</v>
      </c>
      <c r="C61" s="17" t="s">
        <v>1386</v>
      </c>
      <c r="D61" s="17" t="s">
        <v>1386</v>
      </c>
      <c r="E61" s="17" t="s">
        <v>1386</v>
      </c>
      <c r="F61" s="17" t="s">
        <v>1386</v>
      </c>
      <c r="G61" s="28" t="s">
        <v>1386</v>
      </c>
      <c r="H61" s="18" t="s">
        <v>1386</v>
      </c>
      <c r="I61" s="30" t="s">
        <v>1386</v>
      </c>
      <c r="J61" s="19" t="s">
        <v>1386</v>
      </c>
      <c r="K61" s="29" t="s">
        <v>1386</v>
      </c>
      <c r="L61" s="17" t="s">
        <v>1386</v>
      </c>
      <c r="M61" s="17" t="s">
        <v>1386</v>
      </c>
      <c r="N61" s="19" t="e">
        <v>#VALUE!</v>
      </c>
      <c r="O61" s="17" t="s">
        <v>1386</v>
      </c>
      <c r="P61" s="17" t="s">
        <v>1386</v>
      </c>
      <c r="Q61" s="19" t="e">
        <v>#VALUE!</v>
      </c>
      <c r="R61" s="17" t="s">
        <v>1386</v>
      </c>
      <c r="S61" s="17" t="s">
        <v>1386</v>
      </c>
      <c r="T61" s="19" t="e">
        <v>#VALUE!</v>
      </c>
      <c r="U61" s="17" t="s">
        <v>1386</v>
      </c>
      <c r="V61" s="17" t="s">
        <v>1386</v>
      </c>
      <c r="W61" s="19" t="e">
        <v>#VALUE!</v>
      </c>
      <c r="X61" s="17" t="s">
        <v>1386</v>
      </c>
      <c r="Y61" s="27" t="s">
        <v>1386</v>
      </c>
      <c r="Z61" s="27" t="s">
        <v>1386</v>
      </c>
      <c r="AA61" s="27" t="s">
        <v>1386</v>
      </c>
      <c r="AB61" s="27" t="s">
        <v>1386</v>
      </c>
      <c r="AC61" s="27" t="s">
        <v>1386</v>
      </c>
      <c r="AD61" s="27" t="s">
        <v>1386</v>
      </c>
      <c r="AE61" s="27" t="s">
        <v>1386</v>
      </c>
      <c r="AF61" s="27" t="s">
        <v>1386</v>
      </c>
      <c r="AG61" s="27" t="s">
        <v>1386</v>
      </c>
      <c r="AH61" s="27" t="s">
        <v>1386</v>
      </c>
      <c r="AI61" s="27" t="s">
        <v>1386</v>
      </c>
      <c r="AJ61" s="27" t="s">
        <v>1386</v>
      </c>
      <c r="AK61" s="37" t="s">
        <v>1386</v>
      </c>
      <c r="AL61" s="43" t="s">
        <v>1386</v>
      </c>
      <c r="AM61" s="60" t="s">
        <v>1386</v>
      </c>
      <c r="AN61" s="60" t="s">
        <v>1386</v>
      </c>
      <c r="AO61" s="60" t="s">
        <v>1386</v>
      </c>
      <c r="AP61" s="60" t="s">
        <v>1386</v>
      </c>
      <c r="AQ61" s="27" t="e">
        <v>#VALUE!</v>
      </c>
      <c r="AR61" s="27" t="e">
        <v>#VALUE!</v>
      </c>
      <c r="AS61" s="60" t="e">
        <v>#VALUE!</v>
      </c>
      <c r="AT61" s="60" t="s">
        <v>1386</v>
      </c>
      <c r="AU61" s="60" t="s">
        <v>1386</v>
      </c>
      <c r="AV61" s="60" t="s">
        <v>1386</v>
      </c>
    </row>
    <row r="62" spans="1:48" hidden="1">
      <c r="A62" s="17" t="s">
        <v>1386</v>
      </c>
      <c r="B62" s="17" t="s">
        <v>1386</v>
      </c>
      <c r="C62" s="17" t="s">
        <v>1386</v>
      </c>
      <c r="D62" s="17" t="s">
        <v>1386</v>
      </c>
      <c r="E62" s="17" t="s">
        <v>1386</v>
      </c>
      <c r="F62" s="17" t="s">
        <v>1386</v>
      </c>
      <c r="G62" s="28" t="s">
        <v>1386</v>
      </c>
      <c r="H62" s="18" t="s">
        <v>1386</v>
      </c>
      <c r="I62" s="30" t="s">
        <v>1386</v>
      </c>
      <c r="J62" s="19" t="s">
        <v>1386</v>
      </c>
      <c r="K62" s="29" t="s">
        <v>1386</v>
      </c>
      <c r="L62" s="17" t="s">
        <v>1386</v>
      </c>
      <c r="M62" s="17" t="s">
        <v>1386</v>
      </c>
      <c r="N62" s="19" t="e">
        <v>#VALUE!</v>
      </c>
      <c r="O62" s="17" t="s">
        <v>1386</v>
      </c>
      <c r="P62" s="17" t="s">
        <v>1386</v>
      </c>
      <c r="Q62" s="19" t="e">
        <v>#VALUE!</v>
      </c>
      <c r="R62" s="17" t="s">
        <v>1386</v>
      </c>
      <c r="S62" s="17" t="s">
        <v>1386</v>
      </c>
      <c r="T62" s="19" t="e">
        <v>#VALUE!</v>
      </c>
      <c r="U62" s="17" t="s">
        <v>1386</v>
      </c>
      <c r="V62" s="17" t="s">
        <v>1386</v>
      </c>
      <c r="W62" s="19" t="e">
        <v>#VALUE!</v>
      </c>
      <c r="X62" s="17" t="s">
        <v>1386</v>
      </c>
      <c r="Y62" s="27" t="s">
        <v>1386</v>
      </c>
      <c r="Z62" s="27" t="s">
        <v>1386</v>
      </c>
      <c r="AA62" s="27" t="s">
        <v>1386</v>
      </c>
      <c r="AB62" s="27" t="s">
        <v>1386</v>
      </c>
      <c r="AC62" s="27" t="s">
        <v>1386</v>
      </c>
      <c r="AD62" s="27" t="s">
        <v>1386</v>
      </c>
      <c r="AE62" s="27" t="s">
        <v>1386</v>
      </c>
      <c r="AF62" s="27" t="s">
        <v>1386</v>
      </c>
      <c r="AG62" s="27" t="s">
        <v>1386</v>
      </c>
      <c r="AH62" s="27" t="s">
        <v>1386</v>
      </c>
      <c r="AI62" s="27" t="s">
        <v>1386</v>
      </c>
      <c r="AJ62" s="27" t="s">
        <v>1386</v>
      </c>
      <c r="AK62" s="37" t="s">
        <v>1386</v>
      </c>
      <c r="AL62" s="43" t="s">
        <v>1386</v>
      </c>
      <c r="AM62" s="60" t="s">
        <v>1386</v>
      </c>
      <c r="AN62" s="60" t="s">
        <v>1386</v>
      </c>
      <c r="AO62" s="60" t="s">
        <v>1386</v>
      </c>
      <c r="AP62" s="60" t="s">
        <v>1386</v>
      </c>
      <c r="AQ62" s="27" t="e">
        <v>#VALUE!</v>
      </c>
      <c r="AR62" s="27" t="e">
        <v>#VALUE!</v>
      </c>
      <c r="AS62" s="60" t="e">
        <v>#VALUE!</v>
      </c>
      <c r="AT62" s="60" t="s">
        <v>1386</v>
      </c>
      <c r="AU62" s="60" t="s">
        <v>1386</v>
      </c>
      <c r="AV62" s="60" t="s">
        <v>1386</v>
      </c>
    </row>
    <row r="63" spans="1:48" hidden="1">
      <c r="A63" s="17" t="s">
        <v>1386</v>
      </c>
      <c r="B63" s="17" t="s">
        <v>1386</v>
      </c>
      <c r="C63" s="17" t="s">
        <v>1386</v>
      </c>
      <c r="D63" s="17" t="s">
        <v>1386</v>
      </c>
      <c r="E63" s="17" t="s">
        <v>1386</v>
      </c>
      <c r="F63" s="17" t="s">
        <v>1386</v>
      </c>
      <c r="G63" s="28" t="s">
        <v>1386</v>
      </c>
      <c r="H63" s="18" t="s">
        <v>1386</v>
      </c>
      <c r="I63" s="30" t="s">
        <v>1386</v>
      </c>
      <c r="J63" s="19" t="s">
        <v>1386</v>
      </c>
      <c r="K63" s="29" t="s">
        <v>1386</v>
      </c>
      <c r="L63" s="17" t="s">
        <v>1386</v>
      </c>
      <c r="M63" s="17" t="s">
        <v>1386</v>
      </c>
      <c r="N63" s="19" t="e">
        <v>#VALUE!</v>
      </c>
      <c r="O63" s="17" t="s">
        <v>1386</v>
      </c>
      <c r="P63" s="17" t="s">
        <v>1386</v>
      </c>
      <c r="Q63" s="19" t="e">
        <v>#VALUE!</v>
      </c>
      <c r="R63" s="17" t="s">
        <v>1386</v>
      </c>
      <c r="S63" s="17" t="s">
        <v>1386</v>
      </c>
      <c r="T63" s="19" t="e">
        <v>#VALUE!</v>
      </c>
      <c r="U63" s="17" t="s">
        <v>1386</v>
      </c>
      <c r="V63" s="17" t="s">
        <v>1386</v>
      </c>
      <c r="W63" s="19" t="e">
        <v>#VALUE!</v>
      </c>
      <c r="X63" s="17" t="s">
        <v>1386</v>
      </c>
      <c r="Y63" s="27" t="s">
        <v>1386</v>
      </c>
      <c r="Z63" s="27" t="s">
        <v>1386</v>
      </c>
      <c r="AA63" s="27" t="s">
        <v>1386</v>
      </c>
      <c r="AB63" s="27" t="s">
        <v>1386</v>
      </c>
      <c r="AC63" s="27" t="s">
        <v>1386</v>
      </c>
      <c r="AD63" s="27" t="s">
        <v>1386</v>
      </c>
      <c r="AE63" s="27" t="s">
        <v>1386</v>
      </c>
      <c r="AF63" s="27" t="s">
        <v>1386</v>
      </c>
      <c r="AG63" s="27" t="s">
        <v>1386</v>
      </c>
      <c r="AH63" s="27" t="s">
        <v>1386</v>
      </c>
      <c r="AI63" s="27" t="s">
        <v>1386</v>
      </c>
      <c r="AJ63" s="27" t="s">
        <v>1386</v>
      </c>
      <c r="AK63" s="37" t="s">
        <v>1386</v>
      </c>
      <c r="AL63" s="43" t="s">
        <v>1386</v>
      </c>
      <c r="AM63" s="60" t="s">
        <v>1386</v>
      </c>
      <c r="AN63" s="60" t="s">
        <v>1386</v>
      </c>
      <c r="AO63" s="60" t="s">
        <v>1386</v>
      </c>
      <c r="AP63" s="60" t="s">
        <v>1386</v>
      </c>
      <c r="AQ63" s="27" t="e">
        <v>#VALUE!</v>
      </c>
      <c r="AR63" s="27" t="e">
        <v>#VALUE!</v>
      </c>
      <c r="AS63" s="60" t="e">
        <v>#VALUE!</v>
      </c>
      <c r="AT63" s="60" t="s">
        <v>1386</v>
      </c>
      <c r="AU63" s="60" t="s">
        <v>1386</v>
      </c>
      <c r="AV63" s="60" t="s">
        <v>1386</v>
      </c>
    </row>
    <row r="64" spans="1:48" hidden="1">
      <c r="A64" s="17" t="s">
        <v>1386</v>
      </c>
      <c r="B64" s="17" t="s">
        <v>1386</v>
      </c>
      <c r="C64" s="17" t="s">
        <v>1386</v>
      </c>
      <c r="D64" s="17" t="s">
        <v>1386</v>
      </c>
      <c r="E64" s="17" t="s">
        <v>1386</v>
      </c>
      <c r="F64" s="17" t="s">
        <v>1386</v>
      </c>
      <c r="G64" s="28" t="s">
        <v>1386</v>
      </c>
      <c r="H64" s="18" t="s">
        <v>1386</v>
      </c>
      <c r="I64" s="30" t="s">
        <v>1386</v>
      </c>
      <c r="J64" s="19" t="s">
        <v>1386</v>
      </c>
      <c r="K64" s="29" t="s">
        <v>1386</v>
      </c>
      <c r="L64" s="17" t="s">
        <v>1386</v>
      </c>
      <c r="M64" s="17" t="s">
        <v>1386</v>
      </c>
      <c r="N64" s="19" t="e">
        <v>#VALUE!</v>
      </c>
      <c r="O64" s="17" t="s">
        <v>1386</v>
      </c>
      <c r="P64" s="17" t="s">
        <v>1386</v>
      </c>
      <c r="Q64" s="19" t="e">
        <v>#VALUE!</v>
      </c>
      <c r="R64" s="17" t="s">
        <v>1386</v>
      </c>
      <c r="S64" s="17" t="s">
        <v>1386</v>
      </c>
      <c r="T64" s="19" t="e">
        <v>#VALUE!</v>
      </c>
      <c r="U64" s="17" t="s">
        <v>1386</v>
      </c>
      <c r="V64" s="17" t="s">
        <v>1386</v>
      </c>
      <c r="W64" s="19" t="e">
        <v>#VALUE!</v>
      </c>
      <c r="X64" s="17" t="s">
        <v>1386</v>
      </c>
      <c r="Y64" s="27" t="s">
        <v>1386</v>
      </c>
      <c r="Z64" s="27" t="s">
        <v>1386</v>
      </c>
      <c r="AA64" s="27" t="s">
        <v>1386</v>
      </c>
      <c r="AB64" s="27" t="s">
        <v>1386</v>
      </c>
      <c r="AC64" s="27" t="s">
        <v>1386</v>
      </c>
      <c r="AD64" s="27" t="s">
        <v>1386</v>
      </c>
      <c r="AE64" s="27" t="s">
        <v>1386</v>
      </c>
      <c r="AF64" s="27" t="s">
        <v>1386</v>
      </c>
      <c r="AG64" s="27" t="s">
        <v>1386</v>
      </c>
      <c r="AH64" s="27" t="s">
        <v>1386</v>
      </c>
      <c r="AI64" s="27" t="s">
        <v>1386</v>
      </c>
      <c r="AJ64" s="27" t="s">
        <v>1386</v>
      </c>
      <c r="AK64" s="37" t="s">
        <v>1386</v>
      </c>
      <c r="AL64" s="43" t="s">
        <v>1386</v>
      </c>
      <c r="AM64" s="60" t="s">
        <v>1386</v>
      </c>
      <c r="AN64" s="60" t="s">
        <v>1386</v>
      </c>
      <c r="AO64" s="60" t="s">
        <v>1386</v>
      </c>
      <c r="AP64" s="60" t="s">
        <v>1386</v>
      </c>
      <c r="AQ64" s="27" t="e">
        <v>#VALUE!</v>
      </c>
      <c r="AR64" s="27" t="e">
        <v>#VALUE!</v>
      </c>
      <c r="AS64" s="60" t="e">
        <v>#VALUE!</v>
      </c>
      <c r="AT64" s="60" t="s">
        <v>1386</v>
      </c>
      <c r="AU64" s="60" t="s">
        <v>1386</v>
      </c>
      <c r="AV64" s="60" t="s">
        <v>1386</v>
      </c>
    </row>
    <row r="65" spans="1:48" hidden="1">
      <c r="A65" s="17" t="s">
        <v>1386</v>
      </c>
      <c r="B65" s="17" t="s">
        <v>1386</v>
      </c>
      <c r="C65" s="17" t="s">
        <v>1386</v>
      </c>
      <c r="D65" s="17" t="s">
        <v>1386</v>
      </c>
      <c r="E65" s="17" t="s">
        <v>1386</v>
      </c>
      <c r="F65" s="17" t="s">
        <v>1386</v>
      </c>
      <c r="G65" s="28" t="s">
        <v>1386</v>
      </c>
      <c r="H65" s="18" t="s">
        <v>1386</v>
      </c>
      <c r="I65" s="30" t="s">
        <v>1386</v>
      </c>
      <c r="J65" s="19" t="s">
        <v>1386</v>
      </c>
      <c r="K65" s="29" t="s">
        <v>1386</v>
      </c>
      <c r="L65" s="17" t="s">
        <v>1386</v>
      </c>
      <c r="M65" s="17" t="s">
        <v>1386</v>
      </c>
      <c r="N65" s="19" t="e">
        <v>#VALUE!</v>
      </c>
      <c r="O65" s="17" t="s">
        <v>1386</v>
      </c>
      <c r="P65" s="17" t="s">
        <v>1386</v>
      </c>
      <c r="Q65" s="19" t="e">
        <v>#VALUE!</v>
      </c>
      <c r="R65" s="17" t="s">
        <v>1386</v>
      </c>
      <c r="S65" s="17" t="s">
        <v>1386</v>
      </c>
      <c r="T65" s="19" t="e">
        <v>#VALUE!</v>
      </c>
      <c r="U65" s="17" t="s">
        <v>1386</v>
      </c>
      <c r="V65" s="17" t="s">
        <v>1386</v>
      </c>
      <c r="W65" s="19" t="e">
        <v>#VALUE!</v>
      </c>
      <c r="X65" s="17" t="s">
        <v>1386</v>
      </c>
      <c r="Y65" s="27" t="s">
        <v>1386</v>
      </c>
      <c r="Z65" s="27" t="s">
        <v>1386</v>
      </c>
      <c r="AA65" s="27" t="s">
        <v>1386</v>
      </c>
      <c r="AB65" s="27" t="s">
        <v>1386</v>
      </c>
      <c r="AC65" s="27" t="s">
        <v>1386</v>
      </c>
      <c r="AD65" s="27" t="s">
        <v>1386</v>
      </c>
      <c r="AE65" s="27" t="s">
        <v>1386</v>
      </c>
      <c r="AF65" s="27" t="s">
        <v>1386</v>
      </c>
      <c r="AG65" s="27" t="s">
        <v>1386</v>
      </c>
      <c r="AH65" s="27" t="s">
        <v>1386</v>
      </c>
      <c r="AI65" s="27" t="s">
        <v>1386</v>
      </c>
      <c r="AJ65" s="27" t="s">
        <v>1386</v>
      </c>
      <c r="AK65" s="37" t="s">
        <v>1386</v>
      </c>
      <c r="AL65" s="43" t="s">
        <v>1386</v>
      </c>
      <c r="AM65" s="60" t="s">
        <v>1386</v>
      </c>
      <c r="AN65" s="60" t="s">
        <v>1386</v>
      </c>
      <c r="AO65" s="60" t="s">
        <v>1386</v>
      </c>
      <c r="AP65" s="60" t="s">
        <v>1386</v>
      </c>
      <c r="AQ65" s="27" t="e">
        <v>#VALUE!</v>
      </c>
      <c r="AR65" s="27" t="e">
        <v>#VALUE!</v>
      </c>
      <c r="AS65" s="60" t="e">
        <v>#VALUE!</v>
      </c>
      <c r="AT65" s="60" t="s">
        <v>1386</v>
      </c>
      <c r="AU65" s="60" t="s">
        <v>1386</v>
      </c>
      <c r="AV65" s="60" t="s">
        <v>1386</v>
      </c>
    </row>
    <row r="66" spans="1:48" hidden="1">
      <c r="A66" s="17" t="s">
        <v>1386</v>
      </c>
      <c r="B66" s="17" t="s">
        <v>1386</v>
      </c>
      <c r="C66" s="17" t="s">
        <v>1386</v>
      </c>
      <c r="D66" s="17" t="s">
        <v>1386</v>
      </c>
      <c r="E66" s="17" t="s">
        <v>1386</v>
      </c>
      <c r="F66" s="17" t="s">
        <v>1386</v>
      </c>
      <c r="G66" s="28" t="s">
        <v>1386</v>
      </c>
      <c r="H66" s="18" t="s">
        <v>1386</v>
      </c>
      <c r="I66" s="30" t="s">
        <v>1386</v>
      </c>
      <c r="J66" s="19" t="s">
        <v>1386</v>
      </c>
      <c r="K66" s="29" t="s">
        <v>1386</v>
      </c>
      <c r="L66" s="17" t="s">
        <v>1386</v>
      </c>
      <c r="M66" s="17" t="s">
        <v>1386</v>
      </c>
      <c r="N66" s="19" t="e">
        <v>#VALUE!</v>
      </c>
      <c r="O66" s="17" t="s">
        <v>1386</v>
      </c>
      <c r="P66" s="17" t="s">
        <v>1386</v>
      </c>
      <c r="Q66" s="19" t="e">
        <v>#VALUE!</v>
      </c>
      <c r="R66" s="17" t="s">
        <v>1386</v>
      </c>
      <c r="S66" s="17" t="s">
        <v>1386</v>
      </c>
      <c r="T66" s="19" t="e">
        <v>#VALUE!</v>
      </c>
      <c r="U66" s="17" t="s">
        <v>1386</v>
      </c>
      <c r="V66" s="17" t="s">
        <v>1386</v>
      </c>
      <c r="W66" s="19" t="e">
        <v>#VALUE!</v>
      </c>
      <c r="X66" s="17" t="s">
        <v>1386</v>
      </c>
      <c r="Y66" s="27" t="s">
        <v>1386</v>
      </c>
      <c r="Z66" s="27" t="s">
        <v>1386</v>
      </c>
      <c r="AA66" s="27" t="s">
        <v>1386</v>
      </c>
      <c r="AB66" s="27" t="s">
        <v>1386</v>
      </c>
      <c r="AC66" s="27" t="s">
        <v>1386</v>
      </c>
      <c r="AD66" s="27" t="s">
        <v>1386</v>
      </c>
      <c r="AE66" s="27" t="s">
        <v>1386</v>
      </c>
      <c r="AF66" s="27" t="s">
        <v>1386</v>
      </c>
      <c r="AG66" s="27" t="s">
        <v>1386</v>
      </c>
      <c r="AH66" s="27" t="s">
        <v>1386</v>
      </c>
      <c r="AI66" s="27" t="s">
        <v>1386</v>
      </c>
      <c r="AJ66" s="27" t="s">
        <v>1386</v>
      </c>
      <c r="AK66" s="37" t="s">
        <v>1386</v>
      </c>
      <c r="AL66" s="43" t="s">
        <v>1386</v>
      </c>
      <c r="AM66" s="60" t="s">
        <v>1386</v>
      </c>
      <c r="AN66" s="60" t="s">
        <v>1386</v>
      </c>
      <c r="AO66" s="60" t="s">
        <v>1386</v>
      </c>
      <c r="AP66" s="60" t="s">
        <v>1386</v>
      </c>
      <c r="AQ66" s="27" t="e">
        <v>#VALUE!</v>
      </c>
      <c r="AR66" s="27" t="e">
        <v>#VALUE!</v>
      </c>
      <c r="AS66" s="60" t="e">
        <v>#VALUE!</v>
      </c>
      <c r="AT66" s="60" t="s">
        <v>1386</v>
      </c>
      <c r="AU66" s="60" t="s">
        <v>1386</v>
      </c>
      <c r="AV66" s="60" t="s">
        <v>1386</v>
      </c>
    </row>
    <row r="67" spans="1:48" hidden="1">
      <c r="A67" s="17" t="s">
        <v>1386</v>
      </c>
      <c r="B67" s="17" t="s">
        <v>1386</v>
      </c>
      <c r="C67" s="17" t="s">
        <v>1386</v>
      </c>
      <c r="D67" s="17" t="s">
        <v>1386</v>
      </c>
      <c r="E67" s="17" t="s">
        <v>1386</v>
      </c>
      <c r="F67" s="17" t="s">
        <v>1386</v>
      </c>
      <c r="G67" s="28" t="s">
        <v>1386</v>
      </c>
      <c r="H67" s="18" t="s">
        <v>1386</v>
      </c>
      <c r="I67" s="30" t="s">
        <v>1386</v>
      </c>
      <c r="J67" s="19" t="s">
        <v>1386</v>
      </c>
      <c r="K67" s="29" t="s">
        <v>1386</v>
      </c>
      <c r="L67" s="17" t="s">
        <v>1386</v>
      </c>
      <c r="M67" s="17" t="s">
        <v>1386</v>
      </c>
      <c r="N67" s="19" t="e">
        <v>#VALUE!</v>
      </c>
      <c r="O67" s="17" t="s">
        <v>1386</v>
      </c>
      <c r="P67" s="17" t="s">
        <v>1386</v>
      </c>
      <c r="Q67" s="19" t="e">
        <v>#VALUE!</v>
      </c>
      <c r="R67" s="17" t="s">
        <v>1386</v>
      </c>
      <c r="S67" s="17" t="s">
        <v>1386</v>
      </c>
      <c r="T67" s="19" t="e">
        <v>#VALUE!</v>
      </c>
      <c r="U67" s="17" t="s">
        <v>1386</v>
      </c>
      <c r="V67" s="17" t="s">
        <v>1386</v>
      </c>
      <c r="W67" s="19" t="e">
        <v>#VALUE!</v>
      </c>
      <c r="X67" s="17" t="s">
        <v>1386</v>
      </c>
      <c r="Y67" s="27" t="s">
        <v>1386</v>
      </c>
      <c r="Z67" s="27" t="s">
        <v>1386</v>
      </c>
      <c r="AA67" s="27" t="s">
        <v>1386</v>
      </c>
      <c r="AB67" s="27" t="s">
        <v>1386</v>
      </c>
      <c r="AC67" s="27" t="s">
        <v>1386</v>
      </c>
      <c r="AD67" s="27" t="s">
        <v>1386</v>
      </c>
      <c r="AE67" s="27" t="s">
        <v>1386</v>
      </c>
      <c r="AF67" s="27" t="s">
        <v>1386</v>
      </c>
      <c r="AG67" s="27" t="s">
        <v>1386</v>
      </c>
      <c r="AH67" s="27" t="s">
        <v>1386</v>
      </c>
      <c r="AI67" s="27" t="s">
        <v>1386</v>
      </c>
      <c r="AJ67" s="27" t="s">
        <v>1386</v>
      </c>
      <c r="AK67" s="37" t="s">
        <v>1386</v>
      </c>
      <c r="AL67" s="43" t="s">
        <v>1386</v>
      </c>
      <c r="AM67" s="60" t="s">
        <v>1386</v>
      </c>
      <c r="AN67" s="60" t="s">
        <v>1386</v>
      </c>
      <c r="AO67" s="60" t="s">
        <v>1386</v>
      </c>
      <c r="AP67" s="60" t="s">
        <v>1386</v>
      </c>
      <c r="AQ67" s="27" t="e">
        <v>#VALUE!</v>
      </c>
      <c r="AR67" s="27" t="e">
        <v>#VALUE!</v>
      </c>
      <c r="AS67" s="60" t="e">
        <v>#VALUE!</v>
      </c>
      <c r="AT67" s="60" t="s">
        <v>1386</v>
      </c>
      <c r="AU67" s="60" t="s">
        <v>1386</v>
      </c>
      <c r="AV67" s="60" t="s">
        <v>1386</v>
      </c>
    </row>
    <row r="68" spans="1:48" hidden="1">
      <c r="A68" s="17" t="s">
        <v>1386</v>
      </c>
      <c r="B68" s="17" t="s">
        <v>1386</v>
      </c>
      <c r="C68" s="17" t="s">
        <v>1386</v>
      </c>
      <c r="D68" s="17" t="s">
        <v>1386</v>
      </c>
      <c r="E68" s="17" t="s">
        <v>1386</v>
      </c>
      <c r="F68" s="17" t="s">
        <v>1386</v>
      </c>
      <c r="G68" s="28" t="s">
        <v>1386</v>
      </c>
      <c r="H68" s="18" t="s">
        <v>1386</v>
      </c>
      <c r="I68" s="30" t="s">
        <v>1386</v>
      </c>
      <c r="J68" s="19" t="s">
        <v>1386</v>
      </c>
      <c r="K68" s="29" t="s">
        <v>1386</v>
      </c>
      <c r="L68" s="17" t="s">
        <v>1386</v>
      </c>
      <c r="M68" s="17" t="s">
        <v>1386</v>
      </c>
      <c r="N68" s="19" t="e">
        <v>#VALUE!</v>
      </c>
      <c r="O68" s="17" t="s">
        <v>1386</v>
      </c>
      <c r="P68" s="17" t="s">
        <v>1386</v>
      </c>
      <c r="Q68" s="19" t="e">
        <v>#VALUE!</v>
      </c>
      <c r="R68" s="17" t="s">
        <v>1386</v>
      </c>
      <c r="S68" s="17" t="s">
        <v>1386</v>
      </c>
      <c r="T68" s="19" t="e">
        <v>#VALUE!</v>
      </c>
      <c r="U68" s="17" t="s">
        <v>1386</v>
      </c>
      <c r="V68" s="17" t="s">
        <v>1386</v>
      </c>
      <c r="W68" s="19" t="e">
        <v>#VALUE!</v>
      </c>
      <c r="X68" s="17" t="s">
        <v>1386</v>
      </c>
      <c r="Y68" s="27" t="s">
        <v>1386</v>
      </c>
      <c r="Z68" s="27" t="s">
        <v>1386</v>
      </c>
      <c r="AA68" s="27" t="s">
        <v>1386</v>
      </c>
      <c r="AB68" s="27" t="s">
        <v>1386</v>
      </c>
      <c r="AC68" s="27" t="s">
        <v>1386</v>
      </c>
      <c r="AD68" s="27" t="s">
        <v>1386</v>
      </c>
      <c r="AE68" s="27" t="s">
        <v>1386</v>
      </c>
      <c r="AF68" s="27" t="s">
        <v>1386</v>
      </c>
      <c r="AG68" s="27" t="s">
        <v>1386</v>
      </c>
      <c r="AH68" s="27" t="s">
        <v>1386</v>
      </c>
      <c r="AI68" s="27" t="s">
        <v>1386</v>
      </c>
      <c r="AJ68" s="27" t="s">
        <v>1386</v>
      </c>
      <c r="AK68" s="37" t="s">
        <v>1386</v>
      </c>
      <c r="AL68" s="43" t="s">
        <v>1386</v>
      </c>
      <c r="AM68" s="60" t="s">
        <v>1386</v>
      </c>
      <c r="AN68" s="60" t="s">
        <v>1386</v>
      </c>
      <c r="AO68" s="60" t="s">
        <v>1386</v>
      </c>
      <c r="AP68" s="60" t="s">
        <v>1386</v>
      </c>
      <c r="AQ68" s="27" t="e">
        <v>#VALUE!</v>
      </c>
      <c r="AR68" s="27" t="e">
        <v>#VALUE!</v>
      </c>
      <c r="AS68" s="60" t="e">
        <v>#VALUE!</v>
      </c>
      <c r="AT68" s="60" t="s">
        <v>1386</v>
      </c>
      <c r="AU68" s="60" t="s">
        <v>1386</v>
      </c>
      <c r="AV68" s="60" t="s">
        <v>1386</v>
      </c>
    </row>
    <row r="69" spans="1:48" hidden="1">
      <c r="A69" s="17" t="s">
        <v>1386</v>
      </c>
      <c r="B69" s="17" t="s">
        <v>1386</v>
      </c>
      <c r="C69" s="17" t="s">
        <v>1386</v>
      </c>
      <c r="D69" s="17" t="s">
        <v>1386</v>
      </c>
      <c r="E69" s="17" t="s">
        <v>1386</v>
      </c>
      <c r="F69" s="17" t="s">
        <v>1386</v>
      </c>
      <c r="G69" s="28" t="s">
        <v>1386</v>
      </c>
      <c r="H69" s="18" t="s">
        <v>1386</v>
      </c>
      <c r="I69" s="30" t="s">
        <v>1386</v>
      </c>
      <c r="J69" s="19" t="s">
        <v>1386</v>
      </c>
      <c r="K69" s="29" t="s">
        <v>1386</v>
      </c>
      <c r="L69" s="17" t="s">
        <v>1386</v>
      </c>
      <c r="M69" s="17" t="s">
        <v>1386</v>
      </c>
      <c r="N69" s="19" t="e">
        <v>#VALUE!</v>
      </c>
      <c r="O69" s="17" t="s">
        <v>1386</v>
      </c>
      <c r="P69" s="17" t="s">
        <v>1386</v>
      </c>
      <c r="Q69" s="19" t="e">
        <v>#VALUE!</v>
      </c>
      <c r="R69" s="17" t="s">
        <v>1386</v>
      </c>
      <c r="S69" s="17" t="s">
        <v>1386</v>
      </c>
      <c r="T69" s="19" t="e">
        <v>#VALUE!</v>
      </c>
      <c r="U69" s="17" t="s">
        <v>1386</v>
      </c>
      <c r="V69" s="17" t="s">
        <v>1386</v>
      </c>
      <c r="W69" s="19" t="e">
        <v>#VALUE!</v>
      </c>
      <c r="X69" s="17" t="s">
        <v>1386</v>
      </c>
      <c r="Y69" s="27" t="s">
        <v>1386</v>
      </c>
      <c r="Z69" s="27" t="s">
        <v>1386</v>
      </c>
      <c r="AA69" s="27" t="s">
        <v>1386</v>
      </c>
      <c r="AB69" s="27" t="s">
        <v>1386</v>
      </c>
      <c r="AC69" s="27" t="s">
        <v>1386</v>
      </c>
      <c r="AD69" s="27" t="s">
        <v>1386</v>
      </c>
      <c r="AE69" s="27" t="s">
        <v>1386</v>
      </c>
      <c r="AF69" s="27" t="s">
        <v>1386</v>
      </c>
      <c r="AG69" s="27" t="s">
        <v>1386</v>
      </c>
      <c r="AH69" s="27" t="s">
        <v>1386</v>
      </c>
      <c r="AI69" s="27" t="s">
        <v>1386</v>
      </c>
      <c r="AJ69" s="27" t="s">
        <v>1386</v>
      </c>
      <c r="AK69" s="37" t="s">
        <v>1386</v>
      </c>
      <c r="AL69" s="43" t="s">
        <v>1386</v>
      </c>
      <c r="AM69" s="60" t="s">
        <v>1386</v>
      </c>
      <c r="AN69" s="60" t="s">
        <v>1386</v>
      </c>
      <c r="AO69" s="60" t="s">
        <v>1386</v>
      </c>
      <c r="AP69" s="60" t="s">
        <v>1386</v>
      </c>
      <c r="AQ69" s="27" t="e">
        <v>#VALUE!</v>
      </c>
      <c r="AR69" s="27" t="e">
        <v>#VALUE!</v>
      </c>
      <c r="AS69" s="60" t="e">
        <v>#VALUE!</v>
      </c>
      <c r="AT69" s="60" t="s">
        <v>1386</v>
      </c>
      <c r="AU69" s="60" t="s">
        <v>1386</v>
      </c>
      <c r="AV69" s="60" t="s">
        <v>1386</v>
      </c>
    </row>
    <row r="70" spans="1:48" hidden="1">
      <c r="A70" s="17" t="s">
        <v>1386</v>
      </c>
      <c r="B70" s="17" t="s">
        <v>1386</v>
      </c>
      <c r="C70" s="17" t="s">
        <v>1386</v>
      </c>
      <c r="D70" s="17" t="s">
        <v>1386</v>
      </c>
      <c r="E70" s="17" t="s">
        <v>1386</v>
      </c>
      <c r="F70" s="17" t="s">
        <v>1386</v>
      </c>
      <c r="G70" s="28" t="s">
        <v>1386</v>
      </c>
      <c r="H70" s="18" t="s">
        <v>1386</v>
      </c>
      <c r="I70" s="30" t="s">
        <v>1386</v>
      </c>
      <c r="J70" s="19" t="s">
        <v>1386</v>
      </c>
      <c r="K70" s="29" t="s">
        <v>1386</v>
      </c>
      <c r="L70" s="17" t="s">
        <v>1386</v>
      </c>
      <c r="M70" s="17" t="s">
        <v>1386</v>
      </c>
      <c r="N70" s="19" t="e">
        <v>#VALUE!</v>
      </c>
      <c r="O70" s="17" t="s">
        <v>1386</v>
      </c>
      <c r="P70" s="17" t="s">
        <v>1386</v>
      </c>
      <c r="Q70" s="19" t="e">
        <v>#VALUE!</v>
      </c>
      <c r="R70" s="17" t="s">
        <v>1386</v>
      </c>
      <c r="S70" s="17" t="s">
        <v>1386</v>
      </c>
      <c r="T70" s="19" t="e">
        <v>#VALUE!</v>
      </c>
      <c r="U70" s="17" t="s">
        <v>1386</v>
      </c>
      <c r="V70" s="17" t="s">
        <v>1386</v>
      </c>
      <c r="W70" s="19" t="e">
        <v>#VALUE!</v>
      </c>
      <c r="X70" s="17" t="s">
        <v>1386</v>
      </c>
      <c r="Y70" s="27" t="s">
        <v>1386</v>
      </c>
      <c r="Z70" s="27" t="s">
        <v>1386</v>
      </c>
      <c r="AA70" s="27" t="s">
        <v>1386</v>
      </c>
      <c r="AB70" s="27" t="s">
        <v>1386</v>
      </c>
      <c r="AC70" s="27" t="s">
        <v>1386</v>
      </c>
      <c r="AD70" s="27" t="s">
        <v>1386</v>
      </c>
      <c r="AE70" s="27" t="s">
        <v>1386</v>
      </c>
      <c r="AF70" s="27" t="s">
        <v>1386</v>
      </c>
      <c r="AG70" s="27" t="s">
        <v>1386</v>
      </c>
      <c r="AH70" s="27" t="s">
        <v>1386</v>
      </c>
      <c r="AI70" s="27" t="s">
        <v>1386</v>
      </c>
      <c r="AJ70" s="27" t="s">
        <v>1386</v>
      </c>
      <c r="AK70" s="37" t="s">
        <v>1386</v>
      </c>
      <c r="AL70" s="43" t="s">
        <v>1386</v>
      </c>
      <c r="AM70" s="60" t="s">
        <v>1386</v>
      </c>
      <c r="AN70" s="60" t="s">
        <v>1386</v>
      </c>
      <c r="AO70" s="60" t="s">
        <v>1386</v>
      </c>
      <c r="AP70" s="60" t="s">
        <v>1386</v>
      </c>
      <c r="AQ70" s="27" t="e">
        <v>#VALUE!</v>
      </c>
      <c r="AR70" s="27" t="e">
        <v>#VALUE!</v>
      </c>
      <c r="AS70" s="60" t="e">
        <v>#VALUE!</v>
      </c>
      <c r="AT70" s="60" t="s">
        <v>1386</v>
      </c>
      <c r="AU70" s="60" t="s">
        <v>1386</v>
      </c>
      <c r="AV70" s="60" t="s">
        <v>1386</v>
      </c>
    </row>
    <row r="71" spans="1:48" ht="33.75">
      <c r="A71" s="17" t="s">
        <v>46</v>
      </c>
      <c r="B71" s="17" t="s">
        <v>2</v>
      </c>
      <c r="C71" s="17" t="s">
        <v>46</v>
      </c>
      <c r="D71" s="17" t="s">
        <v>218</v>
      </c>
      <c r="E71" s="17" t="s">
        <v>942</v>
      </c>
      <c r="F71" s="17" t="s">
        <v>860</v>
      </c>
      <c r="G71" s="17" t="s">
        <v>861</v>
      </c>
      <c r="H71" s="17">
        <v>1</v>
      </c>
      <c r="I71" s="17">
        <v>0.99999999999999989</v>
      </c>
      <c r="J71" s="19">
        <v>0</v>
      </c>
      <c r="K71" s="17">
        <v>0</v>
      </c>
      <c r="L71" s="17">
        <v>0</v>
      </c>
      <c r="M71" s="17">
        <v>0</v>
      </c>
      <c r="N71" s="19">
        <v>0</v>
      </c>
      <c r="O71" s="17">
        <v>0.3</v>
      </c>
      <c r="P71" s="17" t="s">
        <v>862</v>
      </c>
      <c r="Q71" s="19">
        <v>0</v>
      </c>
      <c r="R71" s="17">
        <v>0.5</v>
      </c>
      <c r="S71" s="17" t="s">
        <v>862</v>
      </c>
      <c r="T71" s="19">
        <v>0</v>
      </c>
      <c r="U71" s="17">
        <v>0.2</v>
      </c>
      <c r="V71" s="17" t="s">
        <v>862</v>
      </c>
      <c r="W71" s="19">
        <v>0</v>
      </c>
      <c r="X71" s="17">
        <v>0</v>
      </c>
      <c r="Y71" s="27">
        <v>0</v>
      </c>
      <c r="Z71" s="27">
        <v>0</v>
      </c>
      <c r="AA71" s="27">
        <v>0</v>
      </c>
      <c r="AB71" s="27">
        <v>0.3</v>
      </c>
      <c r="AC71" s="27">
        <v>0</v>
      </c>
      <c r="AD71" s="27">
        <v>0</v>
      </c>
      <c r="AE71" s="27">
        <v>0.5</v>
      </c>
      <c r="AF71" s="27">
        <v>0</v>
      </c>
      <c r="AG71" s="27">
        <v>0</v>
      </c>
      <c r="AH71" s="27">
        <v>0.2</v>
      </c>
      <c r="AI71" s="27">
        <v>0</v>
      </c>
      <c r="AJ71" s="27">
        <v>0</v>
      </c>
      <c r="AK71" s="37">
        <v>2.5000000000000001E-2</v>
      </c>
      <c r="AL71" s="43">
        <v>0</v>
      </c>
      <c r="AM71" s="60">
        <v>2.5000000000000001E-2</v>
      </c>
      <c r="AN71" s="60">
        <v>2.5000000000000001E-2</v>
      </c>
      <c r="AO71" s="60">
        <v>2.5000000000000001E-2</v>
      </c>
      <c r="AP71" s="60">
        <v>2.5000000000000001E-2</v>
      </c>
      <c r="AQ71" s="27">
        <v>1</v>
      </c>
      <c r="AR71" s="27">
        <v>0</v>
      </c>
      <c r="AS71" s="60">
        <v>1</v>
      </c>
      <c r="AT71" s="60" t="e">
        <v>#DIV/0!</v>
      </c>
      <c r="AU71" s="60">
        <v>2.5000000000000001E-2</v>
      </c>
      <c r="AV71" s="60" t="e">
        <v>#DIV/0!</v>
      </c>
    </row>
    <row r="72" spans="1:48" ht="22.5">
      <c r="A72" s="17" t="s">
        <v>47</v>
      </c>
      <c r="B72" s="17" t="s">
        <v>2</v>
      </c>
      <c r="C72" s="17" t="s">
        <v>46</v>
      </c>
      <c r="D72" s="17" t="s">
        <v>219</v>
      </c>
      <c r="E72" s="17" t="s">
        <v>943</v>
      </c>
      <c r="F72" s="17" t="s">
        <v>864</v>
      </c>
      <c r="G72" s="17" t="s">
        <v>2982</v>
      </c>
      <c r="H72" s="17">
        <v>1</v>
      </c>
      <c r="I72" s="17">
        <v>5</v>
      </c>
      <c r="J72" s="19">
        <v>0</v>
      </c>
      <c r="K72" s="17">
        <v>0</v>
      </c>
      <c r="L72" s="17">
        <v>0</v>
      </c>
      <c r="M72" s="17">
        <v>0</v>
      </c>
      <c r="N72" s="19">
        <v>0</v>
      </c>
      <c r="O72" s="17">
        <v>0</v>
      </c>
      <c r="P72" s="17">
        <v>0</v>
      </c>
      <c r="Q72" s="19">
        <v>0</v>
      </c>
      <c r="R72" s="17">
        <v>2</v>
      </c>
      <c r="S72" s="17" t="s">
        <v>866</v>
      </c>
      <c r="T72" s="19">
        <v>0</v>
      </c>
      <c r="U72" s="17">
        <v>3</v>
      </c>
      <c r="V72" s="17" t="s">
        <v>866</v>
      </c>
      <c r="W72" s="19">
        <v>0</v>
      </c>
      <c r="X72" s="17">
        <v>0</v>
      </c>
      <c r="Y72" s="27">
        <v>0</v>
      </c>
      <c r="Z72" s="27">
        <v>0</v>
      </c>
      <c r="AA72" s="27">
        <v>0</v>
      </c>
      <c r="AB72" s="27">
        <v>0</v>
      </c>
      <c r="AC72" s="27">
        <v>0</v>
      </c>
      <c r="AD72" s="27">
        <v>0</v>
      </c>
      <c r="AE72" s="27">
        <v>2</v>
      </c>
      <c r="AF72" s="27">
        <v>0</v>
      </c>
      <c r="AG72" s="27">
        <v>0</v>
      </c>
      <c r="AH72" s="27">
        <v>3</v>
      </c>
      <c r="AI72" s="27">
        <v>0</v>
      </c>
      <c r="AJ72" s="27">
        <v>0</v>
      </c>
      <c r="AK72" s="37">
        <v>2.5000000000000001E-2</v>
      </c>
      <c r="AL72" s="43">
        <v>0</v>
      </c>
      <c r="AM72" s="60">
        <v>2.5000000000000001E-2</v>
      </c>
      <c r="AN72" s="60">
        <v>2.5000000000000001E-2</v>
      </c>
      <c r="AO72" s="60">
        <v>2.5000000000000001E-2</v>
      </c>
      <c r="AP72" s="60">
        <v>2.5000000000000001E-2</v>
      </c>
      <c r="AQ72" s="27">
        <v>5</v>
      </c>
      <c r="AR72" s="27">
        <v>0</v>
      </c>
      <c r="AS72" s="60">
        <v>1</v>
      </c>
      <c r="AT72" s="60" t="e">
        <v>#DIV/0!</v>
      </c>
      <c r="AU72" s="60">
        <v>2.5000000000000001E-2</v>
      </c>
      <c r="AV72" s="60" t="e">
        <v>#DIV/0!</v>
      </c>
    </row>
    <row r="73" spans="1:48" ht="67.5">
      <c r="A73" s="17" t="s">
        <v>48</v>
      </c>
      <c r="B73" s="17" t="s">
        <v>2</v>
      </c>
      <c r="C73" s="17" t="s">
        <v>47</v>
      </c>
      <c r="D73" s="17" t="s">
        <v>220</v>
      </c>
      <c r="E73" s="17" t="s">
        <v>944</v>
      </c>
      <c r="F73" s="17" t="s">
        <v>945</v>
      </c>
      <c r="G73" s="17" t="s">
        <v>960</v>
      </c>
      <c r="H73" s="17">
        <v>1</v>
      </c>
      <c r="I73" s="17">
        <v>4</v>
      </c>
      <c r="J73" s="19">
        <v>0</v>
      </c>
      <c r="K73" s="17">
        <v>0</v>
      </c>
      <c r="L73" s="17">
        <v>1</v>
      </c>
      <c r="M73" s="17" t="s">
        <v>3174</v>
      </c>
      <c r="N73" s="19">
        <v>0</v>
      </c>
      <c r="O73" s="17">
        <v>1</v>
      </c>
      <c r="P73" s="17" t="s">
        <v>3181</v>
      </c>
      <c r="Q73" s="19">
        <v>0</v>
      </c>
      <c r="R73" s="17">
        <v>1</v>
      </c>
      <c r="S73" s="17" t="s">
        <v>3186</v>
      </c>
      <c r="T73" s="19">
        <v>0</v>
      </c>
      <c r="U73" s="17">
        <v>1</v>
      </c>
      <c r="V73" s="17" t="s">
        <v>3192</v>
      </c>
      <c r="W73" s="19">
        <v>0</v>
      </c>
      <c r="X73" s="17">
        <v>0</v>
      </c>
      <c r="Y73" s="27">
        <v>1</v>
      </c>
      <c r="Z73" s="27">
        <v>0</v>
      </c>
      <c r="AA73" s="27">
        <v>0</v>
      </c>
      <c r="AB73" s="27">
        <v>1</v>
      </c>
      <c r="AC73" s="27">
        <v>0</v>
      </c>
      <c r="AD73" s="27">
        <v>0</v>
      </c>
      <c r="AE73" s="27">
        <v>1</v>
      </c>
      <c r="AF73" s="27">
        <v>0</v>
      </c>
      <c r="AG73" s="27" t="s">
        <v>3364</v>
      </c>
      <c r="AH73" s="27">
        <v>1</v>
      </c>
      <c r="AI73" s="27">
        <v>0</v>
      </c>
      <c r="AJ73" s="27" t="s">
        <v>3683</v>
      </c>
      <c r="AK73" s="37">
        <v>0.06</v>
      </c>
      <c r="AL73" s="43">
        <v>0</v>
      </c>
      <c r="AM73" s="60">
        <v>0.06</v>
      </c>
      <c r="AN73" s="60">
        <v>0.06</v>
      </c>
      <c r="AO73" s="60">
        <v>0.06</v>
      </c>
      <c r="AP73" s="60">
        <v>0.06</v>
      </c>
      <c r="AQ73" s="27">
        <v>4</v>
      </c>
      <c r="AR73" s="27">
        <v>0</v>
      </c>
      <c r="AS73" s="60">
        <v>1</v>
      </c>
      <c r="AT73" s="60" t="e">
        <v>#DIV/0!</v>
      </c>
      <c r="AU73" s="60">
        <v>0.06</v>
      </c>
      <c r="AV73" s="60" t="e">
        <v>#DIV/0!</v>
      </c>
    </row>
    <row r="74" spans="1:48" ht="33.75">
      <c r="A74" s="17" t="s">
        <v>50</v>
      </c>
      <c r="B74" s="17" t="s">
        <v>2</v>
      </c>
      <c r="C74" s="17" t="s">
        <v>47</v>
      </c>
      <c r="D74" s="17" t="s">
        <v>224</v>
      </c>
      <c r="E74" s="17" t="s">
        <v>946</v>
      </c>
      <c r="F74" s="17" t="s">
        <v>3162</v>
      </c>
      <c r="G74" s="17" t="s">
        <v>3163</v>
      </c>
      <c r="H74" s="17">
        <v>1</v>
      </c>
      <c r="I74" s="17">
        <v>4</v>
      </c>
      <c r="J74" s="19">
        <v>0</v>
      </c>
      <c r="K74" s="17">
        <v>0</v>
      </c>
      <c r="L74" s="17">
        <v>1</v>
      </c>
      <c r="M74" s="17" t="s">
        <v>963</v>
      </c>
      <c r="N74" s="19">
        <v>0</v>
      </c>
      <c r="O74" s="17">
        <v>1</v>
      </c>
      <c r="P74" s="17" t="s">
        <v>963</v>
      </c>
      <c r="Q74" s="19">
        <v>0</v>
      </c>
      <c r="R74" s="17">
        <v>1</v>
      </c>
      <c r="S74" s="17" t="s">
        <v>963</v>
      </c>
      <c r="T74" s="19">
        <v>0</v>
      </c>
      <c r="U74" s="17">
        <v>1</v>
      </c>
      <c r="V74" s="17" t="s">
        <v>963</v>
      </c>
      <c r="W74" s="19">
        <v>0</v>
      </c>
      <c r="X74" s="17">
        <v>0</v>
      </c>
      <c r="Y74" s="27">
        <v>1</v>
      </c>
      <c r="Z74" s="27">
        <v>0</v>
      </c>
      <c r="AA74" s="27">
        <v>0</v>
      </c>
      <c r="AB74" s="27">
        <v>1</v>
      </c>
      <c r="AC74" s="27">
        <v>0</v>
      </c>
      <c r="AD74" s="27">
        <v>0</v>
      </c>
      <c r="AE74" s="27">
        <v>1</v>
      </c>
      <c r="AF74" s="27">
        <v>0</v>
      </c>
      <c r="AG74" s="27" t="s">
        <v>3365</v>
      </c>
      <c r="AH74" s="27">
        <v>1</v>
      </c>
      <c r="AI74" s="27">
        <v>0</v>
      </c>
      <c r="AJ74" s="27" t="s">
        <v>3684</v>
      </c>
      <c r="AK74" s="37">
        <v>8.0000000000000016E-2</v>
      </c>
      <c r="AL74" s="43">
        <v>0</v>
      </c>
      <c r="AM74" s="60">
        <v>8.0000000000000016E-2</v>
      </c>
      <c r="AN74" s="60">
        <v>8.0000000000000016E-2</v>
      </c>
      <c r="AO74" s="60">
        <v>8.0000000000000016E-2</v>
      </c>
      <c r="AP74" s="60">
        <v>8.0000000000000016E-2</v>
      </c>
      <c r="AQ74" s="27">
        <v>4</v>
      </c>
      <c r="AR74" s="27">
        <v>0</v>
      </c>
      <c r="AS74" s="60">
        <v>1</v>
      </c>
      <c r="AT74" s="60" t="e">
        <v>#DIV/0!</v>
      </c>
      <c r="AU74" s="60">
        <v>8.0000000000000016E-2</v>
      </c>
      <c r="AV74" s="60" t="e">
        <v>#DIV/0!</v>
      </c>
    </row>
    <row r="75" spans="1:48" ht="45">
      <c r="A75" s="17" t="s">
        <v>3886</v>
      </c>
      <c r="B75" s="17" t="s">
        <v>2</v>
      </c>
      <c r="C75" s="17" t="s">
        <v>47</v>
      </c>
      <c r="D75" s="17" t="s">
        <v>225</v>
      </c>
      <c r="E75" s="17" t="s">
        <v>947</v>
      </c>
      <c r="F75" s="17" t="s">
        <v>3164</v>
      </c>
      <c r="G75" s="17" t="s">
        <v>3165</v>
      </c>
      <c r="H75" s="17">
        <v>1</v>
      </c>
      <c r="I75" s="17">
        <v>4</v>
      </c>
      <c r="J75" s="19">
        <v>0</v>
      </c>
      <c r="K75" s="17">
        <v>0</v>
      </c>
      <c r="L75" s="17">
        <v>1</v>
      </c>
      <c r="M75" s="17" t="s">
        <v>3175</v>
      </c>
      <c r="N75" s="19">
        <v>0</v>
      </c>
      <c r="O75" s="17">
        <v>1</v>
      </c>
      <c r="P75" s="17" t="s">
        <v>3175</v>
      </c>
      <c r="Q75" s="19">
        <v>0</v>
      </c>
      <c r="R75" s="17">
        <v>1</v>
      </c>
      <c r="S75" s="17" t="s">
        <v>3175</v>
      </c>
      <c r="T75" s="19">
        <v>0</v>
      </c>
      <c r="U75" s="17">
        <v>1</v>
      </c>
      <c r="V75" s="17" t="s">
        <v>3175</v>
      </c>
      <c r="W75" s="19">
        <v>0</v>
      </c>
      <c r="X75" s="17">
        <v>0</v>
      </c>
      <c r="Y75" s="27">
        <v>1</v>
      </c>
      <c r="Z75" s="27">
        <v>0</v>
      </c>
      <c r="AA75" s="27">
        <v>0</v>
      </c>
      <c r="AB75" s="27">
        <v>1</v>
      </c>
      <c r="AC75" s="27">
        <v>0</v>
      </c>
      <c r="AD75" s="27">
        <v>0</v>
      </c>
      <c r="AE75" s="27">
        <v>1</v>
      </c>
      <c r="AF75" s="27">
        <v>0</v>
      </c>
      <c r="AG75" s="27" t="s">
        <v>3366</v>
      </c>
      <c r="AH75" s="27">
        <v>1</v>
      </c>
      <c r="AI75" s="27">
        <v>0</v>
      </c>
      <c r="AJ75" s="27" t="s">
        <v>3685</v>
      </c>
      <c r="AK75" s="37">
        <v>8.0000000000000016E-2</v>
      </c>
      <c r="AL75" s="43">
        <v>0</v>
      </c>
      <c r="AM75" s="60">
        <v>8.0000000000000016E-2</v>
      </c>
      <c r="AN75" s="60">
        <v>8.0000000000000016E-2</v>
      </c>
      <c r="AO75" s="60">
        <v>8.0000000000000016E-2</v>
      </c>
      <c r="AP75" s="60">
        <v>8.0000000000000016E-2</v>
      </c>
      <c r="AQ75" s="27">
        <v>4</v>
      </c>
      <c r="AR75" s="27">
        <v>0</v>
      </c>
      <c r="AS75" s="60">
        <v>1</v>
      </c>
      <c r="AT75" s="60" t="e">
        <v>#DIV/0!</v>
      </c>
      <c r="AU75" s="60">
        <v>8.0000000000000016E-2</v>
      </c>
      <c r="AV75" s="60" t="e">
        <v>#DIV/0!</v>
      </c>
    </row>
    <row r="76" spans="1:48" ht="33.75">
      <c r="A76" s="17" t="s">
        <v>3887</v>
      </c>
      <c r="B76" s="17" t="s">
        <v>2</v>
      </c>
      <c r="C76" s="17" t="s">
        <v>47</v>
      </c>
      <c r="D76" s="17" t="s">
        <v>226</v>
      </c>
      <c r="E76" s="17" t="s">
        <v>948</v>
      </c>
      <c r="F76" s="17" t="s">
        <v>949</v>
      </c>
      <c r="G76" s="17" t="s">
        <v>3166</v>
      </c>
      <c r="H76" s="17">
        <v>1</v>
      </c>
      <c r="I76" s="17">
        <v>4</v>
      </c>
      <c r="J76" s="19">
        <v>0</v>
      </c>
      <c r="K76" s="17">
        <v>0</v>
      </c>
      <c r="L76" s="17">
        <v>1</v>
      </c>
      <c r="M76" s="17" t="s">
        <v>3176</v>
      </c>
      <c r="N76" s="19">
        <v>0</v>
      </c>
      <c r="O76" s="17">
        <v>1</v>
      </c>
      <c r="P76" s="17" t="s">
        <v>3182</v>
      </c>
      <c r="Q76" s="19">
        <v>0</v>
      </c>
      <c r="R76" s="17">
        <v>1</v>
      </c>
      <c r="S76" s="17" t="s">
        <v>3187</v>
      </c>
      <c r="T76" s="19">
        <v>0</v>
      </c>
      <c r="U76" s="17">
        <v>1</v>
      </c>
      <c r="V76" s="17" t="s">
        <v>3363</v>
      </c>
      <c r="W76" s="19">
        <v>0</v>
      </c>
      <c r="X76" s="17">
        <v>0</v>
      </c>
      <c r="Y76" s="27">
        <v>1</v>
      </c>
      <c r="Z76" s="27">
        <v>0</v>
      </c>
      <c r="AA76" s="27">
        <v>0</v>
      </c>
      <c r="AB76" s="27">
        <v>1</v>
      </c>
      <c r="AC76" s="27">
        <v>0</v>
      </c>
      <c r="AD76" s="27">
        <v>0</v>
      </c>
      <c r="AE76" s="27">
        <v>1</v>
      </c>
      <c r="AF76" s="27">
        <v>0</v>
      </c>
      <c r="AG76" s="27" t="s">
        <v>3367</v>
      </c>
      <c r="AH76" s="27">
        <v>1</v>
      </c>
      <c r="AI76" s="27">
        <v>0</v>
      </c>
      <c r="AJ76" s="27" t="s">
        <v>3686</v>
      </c>
      <c r="AK76" s="37">
        <v>0.1</v>
      </c>
      <c r="AL76" s="43">
        <v>0</v>
      </c>
      <c r="AM76" s="60">
        <v>0.1</v>
      </c>
      <c r="AN76" s="60">
        <v>0.1</v>
      </c>
      <c r="AO76" s="60">
        <v>0.1</v>
      </c>
      <c r="AP76" s="60">
        <v>0.1</v>
      </c>
      <c r="AQ76" s="27">
        <v>4</v>
      </c>
      <c r="AR76" s="27">
        <v>0</v>
      </c>
      <c r="AS76" s="60">
        <v>1</v>
      </c>
      <c r="AT76" s="60" t="e">
        <v>#DIV/0!</v>
      </c>
      <c r="AU76" s="60">
        <v>0.1</v>
      </c>
      <c r="AV76" s="60" t="e">
        <v>#DIV/0!</v>
      </c>
    </row>
    <row r="77" spans="1:48" ht="45">
      <c r="A77" s="17" t="s">
        <v>3888</v>
      </c>
      <c r="B77" s="17" t="s">
        <v>2</v>
      </c>
      <c r="C77" s="17" t="s">
        <v>47</v>
      </c>
      <c r="D77" s="17" t="s">
        <v>229</v>
      </c>
      <c r="E77" s="17" t="s">
        <v>950</v>
      </c>
      <c r="F77" s="17" t="s">
        <v>951</v>
      </c>
      <c r="G77" s="17" t="s">
        <v>3167</v>
      </c>
      <c r="H77" s="17">
        <v>1</v>
      </c>
      <c r="I77" s="17">
        <v>4</v>
      </c>
      <c r="J77" s="19">
        <v>0</v>
      </c>
      <c r="K77" s="17">
        <v>0</v>
      </c>
      <c r="L77" s="17">
        <v>1</v>
      </c>
      <c r="M77" s="17" t="s">
        <v>3177</v>
      </c>
      <c r="N77" s="19">
        <v>0</v>
      </c>
      <c r="O77" s="17">
        <v>1</v>
      </c>
      <c r="P77" s="17" t="s">
        <v>3183</v>
      </c>
      <c r="Q77" s="19">
        <v>0</v>
      </c>
      <c r="R77" s="17">
        <v>1</v>
      </c>
      <c r="S77" s="17" t="s">
        <v>3188</v>
      </c>
      <c r="T77" s="19">
        <v>0</v>
      </c>
      <c r="U77" s="17">
        <v>1</v>
      </c>
      <c r="V77" s="17" t="s">
        <v>3167</v>
      </c>
      <c r="W77" s="19">
        <v>0</v>
      </c>
      <c r="X77" s="17">
        <v>0</v>
      </c>
      <c r="Y77" s="27">
        <v>1</v>
      </c>
      <c r="Z77" s="27">
        <v>0</v>
      </c>
      <c r="AA77" s="27">
        <v>0</v>
      </c>
      <c r="AB77" s="27">
        <v>1</v>
      </c>
      <c r="AC77" s="27">
        <v>0</v>
      </c>
      <c r="AD77" s="27">
        <v>0</v>
      </c>
      <c r="AE77" s="27">
        <v>1</v>
      </c>
      <c r="AF77" s="27">
        <v>0</v>
      </c>
      <c r="AG77" s="27" t="s">
        <v>3368</v>
      </c>
      <c r="AH77" s="27">
        <v>1</v>
      </c>
      <c r="AI77" s="27">
        <v>0</v>
      </c>
      <c r="AJ77" s="27" t="s">
        <v>3687</v>
      </c>
      <c r="AK77" s="37">
        <v>8.0000000000000016E-2</v>
      </c>
      <c r="AL77" s="43">
        <v>0</v>
      </c>
      <c r="AM77" s="60">
        <v>8.0000000000000016E-2</v>
      </c>
      <c r="AN77" s="60">
        <v>8.0000000000000016E-2</v>
      </c>
      <c r="AO77" s="60">
        <v>8.0000000000000016E-2</v>
      </c>
      <c r="AP77" s="60">
        <v>8.0000000000000016E-2</v>
      </c>
      <c r="AQ77" s="27">
        <v>4</v>
      </c>
      <c r="AR77" s="27">
        <v>0</v>
      </c>
      <c r="AS77" s="60">
        <v>1</v>
      </c>
      <c r="AT77" s="60" t="e">
        <v>#DIV/0!</v>
      </c>
      <c r="AU77" s="60">
        <v>8.0000000000000016E-2</v>
      </c>
      <c r="AV77" s="60" t="e">
        <v>#DIV/0!</v>
      </c>
    </row>
    <row r="78" spans="1:48" ht="56.25">
      <c r="A78" s="17" t="s">
        <v>3889</v>
      </c>
      <c r="B78" s="17" t="s">
        <v>2</v>
      </c>
      <c r="C78" s="17" t="s">
        <v>48</v>
      </c>
      <c r="D78" s="17" t="s">
        <v>231</v>
      </c>
      <c r="E78" s="17" t="s">
        <v>952</v>
      </c>
      <c r="F78" s="17" t="s">
        <v>3168</v>
      </c>
      <c r="G78" s="17" t="s">
        <v>3169</v>
      </c>
      <c r="H78" s="17">
        <v>1</v>
      </c>
      <c r="I78" s="17">
        <v>4</v>
      </c>
      <c r="J78" s="19">
        <v>0</v>
      </c>
      <c r="K78" s="17">
        <v>0</v>
      </c>
      <c r="L78" s="17">
        <v>1</v>
      </c>
      <c r="M78" s="17" t="s">
        <v>964</v>
      </c>
      <c r="N78" s="19">
        <v>0</v>
      </c>
      <c r="O78" s="17">
        <v>1</v>
      </c>
      <c r="P78" s="17" t="s">
        <v>966</v>
      </c>
      <c r="Q78" s="19">
        <v>0</v>
      </c>
      <c r="R78" s="17">
        <v>1</v>
      </c>
      <c r="S78" s="17" t="s">
        <v>966</v>
      </c>
      <c r="T78" s="19">
        <v>0</v>
      </c>
      <c r="U78" s="17">
        <v>1</v>
      </c>
      <c r="V78" s="17" t="s">
        <v>966</v>
      </c>
      <c r="W78" s="19">
        <v>0</v>
      </c>
      <c r="X78" s="17">
        <v>0</v>
      </c>
      <c r="Y78" s="27">
        <v>1</v>
      </c>
      <c r="Z78" s="27">
        <v>0</v>
      </c>
      <c r="AA78" s="27">
        <v>0</v>
      </c>
      <c r="AB78" s="27">
        <v>1</v>
      </c>
      <c r="AC78" s="27">
        <v>0</v>
      </c>
      <c r="AD78" s="27">
        <v>0</v>
      </c>
      <c r="AE78" s="27">
        <v>1</v>
      </c>
      <c r="AF78" s="27">
        <v>0</v>
      </c>
      <c r="AG78" s="27" t="s">
        <v>3369</v>
      </c>
      <c r="AH78" s="27">
        <v>1</v>
      </c>
      <c r="AI78" s="27">
        <v>0</v>
      </c>
      <c r="AJ78" s="27" t="s">
        <v>3688</v>
      </c>
      <c r="AK78" s="37">
        <v>0.16000000000000003</v>
      </c>
      <c r="AL78" s="43">
        <v>0</v>
      </c>
      <c r="AM78" s="60">
        <v>0.16000000000000003</v>
      </c>
      <c r="AN78" s="60">
        <v>0.16000000000000003</v>
      </c>
      <c r="AO78" s="60">
        <v>0.16000000000000003</v>
      </c>
      <c r="AP78" s="60">
        <v>0.16000000000000003</v>
      </c>
      <c r="AQ78" s="27">
        <v>4</v>
      </c>
      <c r="AR78" s="27">
        <v>0</v>
      </c>
      <c r="AS78" s="60">
        <v>1</v>
      </c>
      <c r="AT78" s="60" t="e">
        <v>#DIV/0!</v>
      </c>
      <c r="AU78" s="60">
        <v>0.16000000000000003</v>
      </c>
      <c r="AV78" s="60" t="e">
        <v>#DIV/0!</v>
      </c>
    </row>
    <row r="79" spans="1:48" ht="33.75">
      <c r="A79" s="17" t="s">
        <v>3890</v>
      </c>
      <c r="B79" s="17" t="s">
        <v>2</v>
      </c>
      <c r="C79" s="17" t="s">
        <v>48</v>
      </c>
      <c r="D79" s="17" t="s">
        <v>232</v>
      </c>
      <c r="E79" s="17" t="s">
        <v>953</v>
      </c>
      <c r="F79" s="17" t="s">
        <v>955</v>
      </c>
      <c r="G79" s="17" t="s">
        <v>3170</v>
      </c>
      <c r="H79" s="17">
        <v>1</v>
      </c>
      <c r="I79" s="17">
        <v>4</v>
      </c>
      <c r="J79" s="19">
        <v>0</v>
      </c>
      <c r="K79" s="17">
        <v>0</v>
      </c>
      <c r="L79" s="17">
        <v>1</v>
      </c>
      <c r="M79" s="17" t="s">
        <v>3178</v>
      </c>
      <c r="N79" s="19">
        <v>0</v>
      </c>
      <c r="O79" s="17">
        <v>1</v>
      </c>
      <c r="P79" s="17" t="s">
        <v>3184</v>
      </c>
      <c r="Q79" s="19">
        <v>0</v>
      </c>
      <c r="R79" s="17">
        <v>1</v>
      </c>
      <c r="S79" s="17" t="s">
        <v>3189</v>
      </c>
      <c r="T79" s="19">
        <v>0</v>
      </c>
      <c r="U79" s="17">
        <v>1</v>
      </c>
      <c r="V79" s="17" t="s">
        <v>967</v>
      </c>
      <c r="W79" s="19">
        <v>0</v>
      </c>
      <c r="X79" s="17">
        <v>0</v>
      </c>
      <c r="Y79" s="27">
        <v>1</v>
      </c>
      <c r="Z79" s="27">
        <v>0</v>
      </c>
      <c r="AA79" s="27">
        <v>0</v>
      </c>
      <c r="AB79" s="27">
        <v>1</v>
      </c>
      <c r="AC79" s="27">
        <v>0</v>
      </c>
      <c r="AD79" s="27">
        <v>0</v>
      </c>
      <c r="AE79" s="27">
        <v>1</v>
      </c>
      <c r="AF79" s="27">
        <v>0</v>
      </c>
      <c r="AG79" s="27" t="s">
        <v>3370</v>
      </c>
      <c r="AH79" s="27">
        <v>1</v>
      </c>
      <c r="AI79" s="27">
        <v>0</v>
      </c>
      <c r="AJ79" s="27" t="s">
        <v>3689</v>
      </c>
      <c r="AK79" s="37">
        <v>8.0000000000000016E-2</v>
      </c>
      <c r="AL79" s="43">
        <v>0</v>
      </c>
      <c r="AM79" s="60">
        <v>8.0000000000000016E-2</v>
      </c>
      <c r="AN79" s="60">
        <v>8.0000000000000016E-2</v>
      </c>
      <c r="AO79" s="60">
        <v>8.0000000000000016E-2</v>
      </c>
      <c r="AP79" s="60">
        <v>8.0000000000000016E-2</v>
      </c>
      <c r="AQ79" s="27">
        <v>4</v>
      </c>
      <c r="AR79" s="27">
        <v>0</v>
      </c>
      <c r="AS79" s="60">
        <v>1</v>
      </c>
      <c r="AT79" s="60" t="e">
        <v>#DIV/0!</v>
      </c>
      <c r="AU79" s="60">
        <v>8.0000000000000016E-2</v>
      </c>
      <c r="AV79" s="60" t="e">
        <v>#DIV/0!</v>
      </c>
    </row>
    <row r="80" spans="1:48" ht="45">
      <c r="A80" s="17" t="s">
        <v>3891</v>
      </c>
      <c r="B80" s="17" t="s">
        <v>2</v>
      </c>
      <c r="C80" s="17" t="s">
        <v>48</v>
      </c>
      <c r="D80" s="17" t="s">
        <v>233</v>
      </c>
      <c r="E80" s="17" t="s">
        <v>954</v>
      </c>
      <c r="F80" s="17" t="s">
        <v>3171</v>
      </c>
      <c r="G80" s="17" t="s">
        <v>961</v>
      </c>
      <c r="H80" s="17">
        <v>1</v>
      </c>
      <c r="I80" s="17">
        <v>4</v>
      </c>
      <c r="J80" s="19">
        <v>0</v>
      </c>
      <c r="K80" s="17">
        <v>0</v>
      </c>
      <c r="L80" s="17">
        <v>1</v>
      </c>
      <c r="M80" s="17" t="s">
        <v>965</v>
      </c>
      <c r="N80" s="19">
        <v>0</v>
      </c>
      <c r="O80" s="17">
        <v>1</v>
      </c>
      <c r="P80" s="17" t="s">
        <v>965</v>
      </c>
      <c r="Q80" s="19">
        <v>0</v>
      </c>
      <c r="R80" s="17">
        <v>1</v>
      </c>
      <c r="S80" s="17" t="s">
        <v>965</v>
      </c>
      <c r="T80" s="19">
        <v>0</v>
      </c>
      <c r="U80" s="17">
        <v>1</v>
      </c>
      <c r="V80" s="17" t="s">
        <v>965</v>
      </c>
      <c r="W80" s="19">
        <v>0</v>
      </c>
      <c r="X80" s="17">
        <v>0</v>
      </c>
      <c r="Y80" s="27">
        <v>1</v>
      </c>
      <c r="Z80" s="27">
        <v>0</v>
      </c>
      <c r="AA80" s="27">
        <v>0</v>
      </c>
      <c r="AB80" s="27">
        <v>1</v>
      </c>
      <c r="AC80" s="27">
        <v>0</v>
      </c>
      <c r="AD80" s="27">
        <v>0</v>
      </c>
      <c r="AE80" s="27">
        <v>1</v>
      </c>
      <c r="AF80" s="27">
        <v>0</v>
      </c>
      <c r="AG80" s="27" t="s">
        <v>3371</v>
      </c>
      <c r="AH80" s="27">
        <v>1</v>
      </c>
      <c r="AI80" s="27">
        <v>0</v>
      </c>
      <c r="AJ80" s="27" t="s">
        <v>3690</v>
      </c>
      <c r="AK80" s="37">
        <v>0.16000000000000003</v>
      </c>
      <c r="AL80" s="43">
        <v>0</v>
      </c>
      <c r="AM80" s="60">
        <v>0.16000000000000003</v>
      </c>
      <c r="AN80" s="60">
        <v>0.16000000000000003</v>
      </c>
      <c r="AO80" s="60">
        <v>0.16000000000000003</v>
      </c>
      <c r="AP80" s="60">
        <v>0.16000000000000003</v>
      </c>
      <c r="AQ80" s="27">
        <v>4</v>
      </c>
      <c r="AR80" s="27">
        <v>0</v>
      </c>
      <c r="AS80" s="60">
        <v>1</v>
      </c>
      <c r="AT80" s="60" t="e">
        <v>#DIV/0!</v>
      </c>
      <c r="AU80" s="60">
        <v>0.16000000000000003</v>
      </c>
      <c r="AV80" s="60" t="e">
        <v>#DIV/0!</v>
      </c>
    </row>
    <row r="81" spans="1:48" ht="56.25">
      <c r="A81" s="17" t="s">
        <v>3892</v>
      </c>
      <c r="B81" s="17" t="s">
        <v>2</v>
      </c>
      <c r="C81" s="17" t="s">
        <v>50</v>
      </c>
      <c r="D81" s="17" t="s">
        <v>235</v>
      </c>
      <c r="E81" s="17" t="s">
        <v>956</v>
      </c>
      <c r="F81" s="17" t="s">
        <v>957</v>
      </c>
      <c r="G81" s="17" t="s">
        <v>962</v>
      </c>
      <c r="H81" s="17">
        <v>1</v>
      </c>
      <c r="I81" s="17">
        <v>4</v>
      </c>
      <c r="J81" s="19">
        <v>0</v>
      </c>
      <c r="K81" s="17">
        <v>0</v>
      </c>
      <c r="L81" s="17">
        <v>1</v>
      </c>
      <c r="M81" s="17" t="s">
        <v>3179</v>
      </c>
      <c r="N81" s="19">
        <v>0</v>
      </c>
      <c r="O81" s="17">
        <v>1</v>
      </c>
      <c r="P81" s="17" t="s">
        <v>3185</v>
      </c>
      <c r="Q81" s="19">
        <v>0</v>
      </c>
      <c r="R81" s="17">
        <v>1</v>
      </c>
      <c r="S81" s="17" t="s">
        <v>3190</v>
      </c>
      <c r="T81" s="19">
        <v>0</v>
      </c>
      <c r="U81" s="17">
        <v>1</v>
      </c>
      <c r="V81" s="17" t="s">
        <v>3193</v>
      </c>
      <c r="W81" s="19">
        <v>0</v>
      </c>
      <c r="X81" s="17">
        <v>0</v>
      </c>
      <c r="Y81" s="27">
        <v>1</v>
      </c>
      <c r="Z81" s="27">
        <v>0</v>
      </c>
      <c r="AA81" s="27">
        <v>0</v>
      </c>
      <c r="AB81" s="27">
        <v>1</v>
      </c>
      <c r="AC81" s="27">
        <v>0</v>
      </c>
      <c r="AD81" s="27">
        <v>0</v>
      </c>
      <c r="AE81" s="27">
        <v>1</v>
      </c>
      <c r="AF81" s="27">
        <v>0</v>
      </c>
      <c r="AG81" s="27" t="s">
        <v>3372</v>
      </c>
      <c r="AH81" s="27">
        <v>1</v>
      </c>
      <c r="AI81" s="27">
        <v>0</v>
      </c>
      <c r="AJ81" s="27" t="s">
        <v>3691</v>
      </c>
      <c r="AK81" s="37">
        <v>7.4999999999999997E-2</v>
      </c>
      <c r="AL81" s="43">
        <v>0</v>
      </c>
      <c r="AM81" s="60">
        <v>7.4999999999999997E-2</v>
      </c>
      <c r="AN81" s="60">
        <v>7.4999999999999997E-2</v>
      </c>
      <c r="AO81" s="60">
        <v>7.4999999999999997E-2</v>
      </c>
      <c r="AP81" s="60">
        <v>7.4999999999999997E-2</v>
      </c>
      <c r="AQ81" s="27">
        <v>4</v>
      </c>
      <c r="AR81" s="27">
        <v>0</v>
      </c>
      <c r="AS81" s="60">
        <v>1</v>
      </c>
      <c r="AT81" s="60" t="e">
        <v>#DIV/0!</v>
      </c>
      <c r="AU81" s="60">
        <v>7.4999999999999997E-2</v>
      </c>
      <c r="AV81" s="60" t="e">
        <v>#DIV/0!</v>
      </c>
    </row>
    <row r="82" spans="1:48" ht="56.25">
      <c r="A82" s="17" t="s">
        <v>3893</v>
      </c>
      <c r="B82" s="17" t="s">
        <v>2</v>
      </c>
      <c r="C82" s="17" t="s">
        <v>50</v>
      </c>
      <c r="D82" s="17" t="s">
        <v>236</v>
      </c>
      <c r="E82" s="17" t="s">
        <v>958</v>
      </c>
      <c r="F82" s="17" t="s">
        <v>3172</v>
      </c>
      <c r="G82" s="17" t="s">
        <v>3173</v>
      </c>
      <c r="H82" s="17">
        <v>1</v>
      </c>
      <c r="I82" s="17">
        <v>3</v>
      </c>
      <c r="J82" s="19">
        <v>0</v>
      </c>
      <c r="K82" s="17">
        <v>0</v>
      </c>
      <c r="L82" s="17">
        <v>1</v>
      </c>
      <c r="M82" s="17" t="s">
        <v>3180</v>
      </c>
      <c r="N82" s="19">
        <v>0</v>
      </c>
      <c r="O82" s="17">
        <v>0</v>
      </c>
      <c r="P82" s="17">
        <v>0</v>
      </c>
      <c r="Q82" s="19">
        <v>0</v>
      </c>
      <c r="R82" s="17">
        <v>1</v>
      </c>
      <c r="S82" s="17" t="s">
        <v>3191</v>
      </c>
      <c r="T82" s="19">
        <v>0</v>
      </c>
      <c r="U82" s="17">
        <v>1</v>
      </c>
      <c r="V82" s="17" t="s">
        <v>3194</v>
      </c>
      <c r="W82" s="19">
        <v>0</v>
      </c>
      <c r="X82" s="17">
        <v>0</v>
      </c>
      <c r="Y82" s="27">
        <v>1</v>
      </c>
      <c r="Z82" s="27">
        <v>0</v>
      </c>
      <c r="AA82" s="27">
        <v>0</v>
      </c>
      <c r="AB82" s="27">
        <v>0</v>
      </c>
      <c r="AC82" s="27">
        <v>0</v>
      </c>
      <c r="AD82" s="27">
        <v>0</v>
      </c>
      <c r="AE82" s="27">
        <v>1</v>
      </c>
      <c r="AF82" s="27">
        <v>0</v>
      </c>
      <c r="AG82" s="27" t="s">
        <v>3373</v>
      </c>
      <c r="AH82" s="27">
        <v>1</v>
      </c>
      <c r="AI82" s="27">
        <v>0</v>
      </c>
      <c r="AJ82" s="27" t="s">
        <v>3692</v>
      </c>
      <c r="AK82" s="37">
        <v>7.4999999999999997E-2</v>
      </c>
      <c r="AL82" s="43">
        <v>0</v>
      </c>
      <c r="AM82" s="60">
        <v>7.4999999999999997E-2</v>
      </c>
      <c r="AN82" s="60">
        <v>7.4999999999999997E-2</v>
      </c>
      <c r="AO82" s="60">
        <v>7.4999999999999997E-2</v>
      </c>
      <c r="AP82" s="60">
        <v>7.4999999999999997E-2</v>
      </c>
      <c r="AQ82" s="27">
        <v>3</v>
      </c>
      <c r="AR82" s="27">
        <v>0</v>
      </c>
      <c r="AS82" s="60">
        <v>1</v>
      </c>
      <c r="AT82" s="60" t="e">
        <v>#DIV/0!</v>
      </c>
      <c r="AU82" s="60">
        <v>7.4999999999999997E-2</v>
      </c>
      <c r="AV82" s="60" t="e">
        <v>#DIV/0!</v>
      </c>
    </row>
    <row r="83" spans="1:48" hidden="1">
      <c r="A83" s="17" t="s">
        <v>1386</v>
      </c>
      <c r="B83" s="17" t="s">
        <v>1386</v>
      </c>
      <c r="C83" s="17" t="s">
        <v>1386</v>
      </c>
      <c r="D83" s="17" t="s">
        <v>1386</v>
      </c>
      <c r="E83" s="17" t="s">
        <v>1386</v>
      </c>
      <c r="F83" s="17" t="s">
        <v>1386</v>
      </c>
      <c r="G83" s="17" t="s">
        <v>1386</v>
      </c>
      <c r="H83" s="17" t="s">
        <v>1386</v>
      </c>
      <c r="I83" s="17" t="s">
        <v>1386</v>
      </c>
      <c r="J83" s="19" t="s">
        <v>1386</v>
      </c>
      <c r="K83" s="17" t="s">
        <v>1386</v>
      </c>
      <c r="L83" s="17" t="s">
        <v>1386</v>
      </c>
      <c r="M83" s="17" t="s">
        <v>1386</v>
      </c>
      <c r="N83" s="19" t="e">
        <v>#VALUE!</v>
      </c>
      <c r="O83" s="17" t="s">
        <v>1386</v>
      </c>
      <c r="P83" s="17" t="s">
        <v>1386</v>
      </c>
      <c r="Q83" s="19" t="e">
        <v>#VALUE!</v>
      </c>
      <c r="R83" s="17" t="s">
        <v>1386</v>
      </c>
      <c r="S83" s="17" t="s">
        <v>1386</v>
      </c>
      <c r="T83" s="19" t="e">
        <v>#VALUE!</v>
      </c>
      <c r="U83" s="17" t="s">
        <v>1386</v>
      </c>
      <c r="V83" s="17" t="s">
        <v>1386</v>
      </c>
      <c r="W83" s="19" t="e">
        <v>#VALUE!</v>
      </c>
      <c r="X83" s="17" t="s">
        <v>1386</v>
      </c>
      <c r="Y83" s="27" t="s">
        <v>1386</v>
      </c>
      <c r="Z83" s="27" t="s">
        <v>1386</v>
      </c>
      <c r="AA83" s="27" t="s">
        <v>1386</v>
      </c>
      <c r="AB83" s="27" t="s">
        <v>1386</v>
      </c>
      <c r="AC83" s="27" t="s">
        <v>1386</v>
      </c>
      <c r="AD83" s="27" t="s">
        <v>1386</v>
      </c>
      <c r="AE83" s="27" t="s">
        <v>1386</v>
      </c>
      <c r="AF83" s="27" t="s">
        <v>1386</v>
      </c>
      <c r="AG83" s="27" t="s">
        <v>1386</v>
      </c>
      <c r="AH83" s="27" t="s">
        <v>1386</v>
      </c>
      <c r="AI83" s="27" t="s">
        <v>1386</v>
      </c>
      <c r="AJ83" s="27" t="s">
        <v>1386</v>
      </c>
      <c r="AK83" s="37" t="s">
        <v>1386</v>
      </c>
      <c r="AL83" s="43" t="s">
        <v>1386</v>
      </c>
      <c r="AM83" s="60" t="s">
        <v>1386</v>
      </c>
      <c r="AN83" s="60" t="s">
        <v>1386</v>
      </c>
      <c r="AO83" s="60" t="s">
        <v>1386</v>
      </c>
      <c r="AP83" s="60" t="s">
        <v>1386</v>
      </c>
      <c r="AQ83" s="27" t="e">
        <v>#VALUE!</v>
      </c>
      <c r="AR83" s="27" t="e">
        <v>#VALUE!</v>
      </c>
      <c r="AS83" s="60" t="e">
        <v>#VALUE!</v>
      </c>
      <c r="AT83" s="60" t="s">
        <v>1386</v>
      </c>
      <c r="AU83" s="60" t="s">
        <v>1386</v>
      </c>
      <c r="AV83" s="60" t="s">
        <v>1386</v>
      </c>
    </row>
    <row r="84" spans="1:48" hidden="1">
      <c r="A84" s="17" t="s">
        <v>1386</v>
      </c>
      <c r="B84" s="17" t="s">
        <v>1386</v>
      </c>
      <c r="C84" s="17" t="s">
        <v>1386</v>
      </c>
      <c r="D84" s="17" t="s">
        <v>1386</v>
      </c>
      <c r="E84" s="17" t="s">
        <v>1386</v>
      </c>
      <c r="F84" s="17" t="s">
        <v>1386</v>
      </c>
      <c r="G84" s="17" t="s">
        <v>1386</v>
      </c>
      <c r="H84" s="17" t="s">
        <v>1386</v>
      </c>
      <c r="I84" s="17" t="s">
        <v>1386</v>
      </c>
      <c r="J84" s="19" t="s">
        <v>1386</v>
      </c>
      <c r="K84" s="17" t="s">
        <v>1386</v>
      </c>
      <c r="L84" s="17" t="s">
        <v>1386</v>
      </c>
      <c r="M84" s="17" t="s">
        <v>1386</v>
      </c>
      <c r="N84" s="19" t="e">
        <v>#VALUE!</v>
      </c>
      <c r="O84" s="17" t="s">
        <v>1386</v>
      </c>
      <c r="P84" s="17" t="s">
        <v>1386</v>
      </c>
      <c r="Q84" s="19" t="e">
        <v>#VALUE!</v>
      </c>
      <c r="R84" s="17" t="s">
        <v>1386</v>
      </c>
      <c r="S84" s="17" t="s">
        <v>1386</v>
      </c>
      <c r="T84" s="19" t="e">
        <v>#VALUE!</v>
      </c>
      <c r="U84" s="17" t="s">
        <v>1386</v>
      </c>
      <c r="V84" s="17" t="s">
        <v>1386</v>
      </c>
      <c r="W84" s="19" t="e">
        <v>#VALUE!</v>
      </c>
      <c r="X84" s="17" t="s">
        <v>1386</v>
      </c>
      <c r="Y84" s="27" t="s">
        <v>1386</v>
      </c>
      <c r="Z84" s="27" t="s">
        <v>1386</v>
      </c>
      <c r="AA84" s="27" t="s">
        <v>1386</v>
      </c>
      <c r="AB84" s="27" t="s">
        <v>1386</v>
      </c>
      <c r="AC84" s="27" t="s">
        <v>1386</v>
      </c>
      <c r="AD84" s="27" t="s">
        <v>1386</v>
      </c>
      <c r="AE84" s="27" t="s">
        <v>1386</v>
      </c>
      <c r="AF84" s="27" t="s">
        <v>1386</v>
      </c>
      <c r="AG84" s="27" t="s">
        <v>1386</v>
      </c>
      <c r="AH84" s="27" t="s">
        <v>1386</v>
      </c>
      <c r="AI84" s="27" t="s">
        <v>1386</v>
      </c>
      <c r="AJ84" s="27" t="s">
        <v>1386</v>
      </c>
      <c r="AK84" s="37" t="s">
        <v>1386</v>
      </c>
      <c r="AL84" s="43" t="s">
        <v>1386</v>
      </c>
      <c r="AM84" s="60" t="s">
        <v>1386</v>
      </c>
      <c r="AN84" s="60" t="s">
        <v>1386</v>
      </c>
      <c r="AO84" s="60" t="s">
        <v>1386</v>
      </c>
      <c r="AP84" s="60" t="s">
        <v>1386</v>
      </c>
      <c r="AQ84" s="27" t="e">
        <v>#VALUE!</v>
      </c>
      <c r="AR84" s="27" t="e">
        <v>#VALUE!</v>
      </c>
      <c r="AS84" s="60" t="e">
        <v>#VALUE!</v>
      </c>
      <c r="AT84" s="60" t="s">
        <v>1386</v>
      </c>
      <c r="AU84" s="60" t="s">
        <v>1386</v>
      </c>
      <c r="AV84" s="60" t="s">
        <v>1386</v>
      </c>
    </row>
    <row r="85" spans="1:48" hidden="1">
      <c r="A85" s="17" t="s">
        <v>1386</v>
      </c>
      <c r="B85" s="17" t="s">
        <v>1386</v>
      </c>
      <c r="C85" s="17" t="s">
        <v>1386</v>
      </c>
      <c r="D85" s="17" t="s">
        <v>1386</v>
      </c>
      <c r="E85" s="17" t="s">
        <v>1386</v>
      </c>
      <c r="F85" s="17" t="s">
        <v>1386</v>
      </c>
      <c r="G85" s="17" t="s">
        <v>1386</v>
      </c>
      <c r="H85" s="17" t="s">
        <v>1386</v>
      </c>
      <c r="I85" s="17" t="s">
        <v>1386</v>
      </c>
      <c r="J85" s="19" t="s">
        <v>1386</v>
      </c>
      <c r="K85" s="17" t="s">
        <v>1386</v>
      </c>
      <c r="L85" s="17" t="s">
        <v>1386</v>
      </c>
      <c r="M85" s="17" t="s">
        <v>1386</v>
      </c>
      <c r="N85" s="19" t="e">
        <v>#VALUE!</v>
      </c>
      <c r="O85" s="17" t="s">
        <v>1386</v>
      </c>
      <c r="P85" s="17" t="s">
        <v>1386</v>
      </c>
      <c r="Q85" s="19" t="e">
        <v>#VALUE!</v>
      </c>
      <c r="R85" s="17" t="s">
        <v>1386</v>
      </c>
      <c r="S85" s="17" t="s">
        <v>1386</v>
      </c>
      <c r="T85" s="19" t="e">
        <v>#VALUE!</v>
      </c>
      <c r="U85" s="17" t="s">
        <v>1386</v>
      </c>
      <c r="V85" s="17" t="s">
        <v>1386</v>
      </c>
      <c r="W85" s="19" t="e">
        <v>#VALUE!</v>
      </c>
      <c r="X85" s="17" t="s">
        <v>1386</v>
      </c>
      <c r="Y85" s="27" t="s">
        <v>1386</v>
      </c>
      <c r="Z85" s="27" t="s">
        <v>1386</v>
      </c>
      <c r="AA85" s="27" t="s">
        <v>1386</v>
      </c>
      <c r="AB85" s="27" t="s">
        <v>1386</v>
      </c>
      <c r="AC85" s="27" t="s">
        <v>1386</v>
      </c>
      <c r="AD85" s="27" t="s">
        <v>1386</v>
      </c>
      <c r="AE85" s="27" t="s">
        <v>1386</v>
      </c>
      <c r="AF85" s="27" t="s">
        <v>1386</v>
      </c>
      <c r="AG85" s="27" t="s">
        <v>1386</v>
      </c>
      <c r="AH85" s="27" t="s">
        <v>1386</v>
      </c>
      <c r="AI85" s="27" t="s">
        <v>1386</v>
      </c>
      <c r="AJ85" s="27" t="s">
        <v>1386</v>
      </c>
      <c r="AK85" s="37" t="s">
        <v>1386</v>
      </c>
      <c r="AL85" s="43" t="s">
        <v>1386</v>
      </c>
      <c r="AM85" s="60" t="s">
        <v>1386</v>
      </c>
      <c r="AN85" s="60" t="s">
        <v>1386</v>
      </c>
      <c r="AO85" s="60" t="s">
        <v>1386</v>
      </c>
      <c r="AP85" s="60" t="s">
        <v>1386</v>
      </c>
      <c r="AQ85" s="27" t="e">
        <v>#VALUE!</v>
      </c>
      <c r="AR85" s="27" t="e">
        <v>#VALUE!</v>
      </c>
      <c r="AS85" s="60" t="e">
        <v>#VALUE!</v>
      </c>
      <c r="AT85" s="60" t="s">
        <v>1386</v>
      </c>
      <c r="AU85" s="60" t="s">
        <v>1386</v>
      </c>
      <c r="AV85" s="60" t="s">
        <v>1386</v>
      </c>
    </row>
    <row r="86" spans="1:48" hidden="1">
      <c r="A86" s="17" t="s">
        <v>1386</v>
      </c>
      <c r="B86" s="17" t="s">
        <v>1386</v>
      </c>
      <c r="C86" s="17" t="s">
        <v>1386</v>
      </c>
      <c r="D86" s="17" t="s">
        <v>1386</v>
      </c>
      <c r="E86" s="17" t="s">
        <v>1386</v>
      </c>
      <c r="F86" s="17" t="s">
        <v>1386</v>
      </c>
      <c r="G86" s="17" t="s">
        <v>1386</v>
      </c>
      <c r="H86" s="17" t="s">
        <v>1386</v>
      </c>
      <c r="I86" s="17" t="s">
        <v>1386</v>
      </c>
      <c r="J86" s="19" t="s">
        <v>1386</v>
      </c>
      <c r="K86" s="17" t="s">
        <v>1386</v>
      </c>
      <c r="L86" s="17" t="s">
        <v>1386</v>
      </c>
      <c r="M86" s="17" t="s">
        <v>1386</v>
      </c>
      <c r="N86" s="19" t="e">
        <v>#VALUE!</v>
      </c>
      <c r="O86" s="17" t="s">
        <v>1386</v>
      </c>
      <c r="P86" s="17" t="s">
        <v>1386</v>
      </c>
      <c r="Q86" s="19" t="e">
        <v>#VALUE!</v>
      </c>
      <c r="R86" s="17" t="s">
        <v>1386</v>
      </c>
      <c r="S86" s="17" t="s">
        <v>1386</v>
      </c>
      <c r="T86" s="19" t="e">
        <v>#VALUE!</v>
      </c>
      <c r="U86" s="17" t="s">
        <v>1386</v>
      </c>
      <c r="V86" s="17" t="s">
        <v>1386</v>
      </c>
      <c r="W86" s="19" t="e">
        <v>#VALUE!</v>
      </c>
      <c r="X86" s="17" t="s">
        <v>1386</v>
      </c>
      <c r="Y86" s="27" t="s">
        <v>1386</v>
      </c>
      <c r="Z86" s="27" t="s">
        <v>1386</v>
      </c>
      <c r="AA86" s="27" t="s">
        <v>1386</v>
      </c>
      <c r="AB86" s="27" t="s">
        <v>1386</v>
      </c>
      <c r="AC86" s="27" t="s">
        <v>1386</v>
      </c>
      <c r="AD86" s="27" t="s">
        <v>1386</v>
      </c>
      <c r="AE86" s="27" t="s">
        <v>1386</v>
      </c>
      <c r="AF86" s="27" t="s">
        <v>1386</v>
      </c>
      <c r="AG86" s="27" t="s">
        <v>1386</v>
      </c>
      <c r="AH86" s="27" t="s">
        <v>1386</v>
      </c>
      <c r="AI86" s="27" t="s">
        <v>1386</v>
      </c>
      <c r="AJ86" s="27" t="s">
        <v>1386</v>
      </c>
      <c r="AK86" s="37" t="s">
        <v>1386</v>
      </c>
      <c r="AL86" s="43" t="s">
        <v>1386</v>
      </c>
      <c r="AM86" s="60" t="s">
        <v>1386</v>
      </c>
      <c r="AN86" s="60" t="s">
        <v>1386</v>
      </c>
      <c r="AO86" s="60" t="s">
        <v>1386</v>
      </c>
      <c r="AP86" s="60" t="s">
        <v>1386</v>
      </c>
      <c r="AQ86" s="27" t="e">
        <v>#VALUE!</v>
      </c>
      <c r="AR86" s="27" t="e">
        <v>#VALUE!</v>
      </c>
      <c r="AS86" s="60" t="e">
        <v>#VALUE!</v>
      </c>
      <c r="AT86" s="60" t="s">
        <v>1386</v>
      </c>
      <c r="AU86" s="60" t="s">
        <v>1386</v>
      </c>
      <c r="AV86" s="60" t="s">
        <v>1386</v>
      </c>
    </row>
    <row r="87" spans="1:48" hidden="1">
      <c r="A87" s="17" t="s">
        <v>1386</v>
      </c>
      <c r="B87" s="17" t="s">
        <v>1386</v>
      </c>
      <c r="C87" s="17" t="s">
        <v>1386</v>
      </c>
      <c r="D87" s="17" t="s">
        <v>1386</v>
      </c>
      <c r="E87" s="17" t="s">
        <v>1386</v>
      </c>
      <c r="F87" s="17" t="s">
        <v>1386</v>
      </c>
      <c r="G87" s="17" t="s">
        <v>1386</v>
      </c>
      <c r="H87" s="17" t="s">
        <v>1386</v>
      </c>
      <c r="I87" s="17" t="s">
        <v>1386</v>
      </c>
      <c r="J87" s="19" t="s">
        <v>1386</v>
      </c>
      <c r="K87" s="17" t="s">
        <v>1386</v>
      </c>
      <c r="L87" s="17" t="s">
        <v>1386</v>
      </c>
      <c r="M87" s="17" t="s">
        <v>1386</v>
      </c>
      <c r="N87" s="19" t="e">
        <v>#VALUE!</v>
      </c>
      <c r="O87" s="17" t="s">
        <v>1386</v>
      </c>
      <c r="P87" s="17" t="s">
        <v>1386</v>
      </c>
      <c r="Q87" s="19" t="e">
        <v>#VALUE!</v>
      </c>
      <c r="R87" s="17" t="s">
        <v>1386</v>
      </c>
      <c r="S87" s="17" t="s">
        <v>1386</v>
      </c>
      <c r="T87" s="19" t="e">
        <v>#VALUE!</v>
      </c>
      <c r="U87" s="17" t="s">
        <v>1386</v>
      </c>
      <c r="V87" s="17" t="s">
        <v>1386</v>
      </c>
      <c r="W87" s="19" t="e">
        <v>#VALUE!</v>
      </c>
      <c r="X87" s="17" t="s">
        <v>1386</v>
      </c>
      <c r="Y87" s="27" t="s">
        <v>1386</v>
      </c>
      <c r="Z87" s="27" t="s">
        <v>1386</v>
      </c>
      <c r="AA87" s="27" t="s">
        <v>1386</v>
      </c>
      <c r="AB87" s="27" t="s">
        <v>1386</v>
      </c>
      <c r="AC87" s="27" t="s">
        <v>1386</v>
      </c>
      <c r="AD87" s="27" t="s">
        <v>1386</v>
      </c>
      <c r="AE87" s="27" t="s">
        <v>1386</v>
      </c>
      <c r="AF87" s="27" t="s">
        <v>1386</v>
      </c>
      <c r="AG87" s="27" t="s">
        <v>1386</v>
      </c>
      <c r="AH87" s="27" t="s">
        <v>1386</v>
      </c>
      <c r="AI87" s="27" t="s">
        <v>1386</v>
      </c>
      <c r="AJ87" s="27" t="s">
        <v>1386</v>
      </c>
      <c r="AK87" s="37" t="s">
        <v>1386</v>
      </c>
      <c r="AL87" s="43" t="s">
        <v>1386</v>
      </c>
      <c r="AM87" s="60" t="s">
        <v>1386</v>
      </c>
      <c r="AN87" s="60" t="s">
        <v>1386</v>
      </c>
      <c r="AO87" s="60" t="s">
        <v>1386</v>
      </c>
      <c r="AP87" s="60" t="s">
        <v>1386</v>
      </c>
      <c r="AQ87" s="27" t="e">
        <v>#VALUE!</v>
      </c>
      <c r="AR87" s="27" t="e">
        <v>#VALUE!</v>
      </c>
      <c r="AS87" s="60" t="e">
        <v>#VALUE!</v>
      </c>
      <c r="AT87" s="60" t="s">
        <v>1386</v>
      </c>
      <c r="AU87" s="60" t="s">
        <v>1386</v>
      </c>
      <c r="AV87" s="60" t="s">
        <v>1386</v>
      </c>
    </row>
    <row r="88" spans="1:48" hidden="1">
      <c r="A88" s="17" t="s">
        <v>1386</v>
      </c>
      <c r="B88" s="17" t="s">
        <v>1386</v>
      </c>
      <c r="C88" s="17" t="s">
        <v>1386</v>
      </c>
      <c r="D88" s="17" t="s">
        <v>1386</v>
      </c>
      <c r="E88" s="17" t="s">
        <v>1386</v>
      </c>
      <c r="F88" s="17" t="s">
        <v>1386</v>
      </c>
      <c r="G88" s="17" t="s">
        <v>1386</v>
      </c>
      <c r="H88" s="17" t="s">
        <v>1386</v>
      </c>
      <c r="I88" s="17" t="s">
        <v>1386</v>
      </c>
      <c r="J88" s="19" t="s">
        <v>1386</v>
      </c>
      <c r="K88" s="17" t="s">
        <v>1386</v>
      </c>
      <c r="L88" s="17" t="s">
        <v>1386</v>
      </c>
      <c r="M88" s="17" t="s">
        <v>1386</v>
      </c>
      <c r="N88" s="19" t="e">
        <v>#VALUE!</v>
      </c>
      <c r="O88" s="17" t="s">
        <v>1386</v>
      </c>
      <c r="P88" s="17" t="s">
        <v>1386</v>
      </c>
      <c r="Q88" s="19" t="e">
        <v>#VALUE!</v>
      </c>
      <c r="R88" s="17" t="s">
        <v>1386</v>
      </c>
      <c r="S88" s="17" t="s">
        <v>1386</v>
      </c>
      <c r="T88" s="19" t="e">
        <v>#VALUE!</v>
      </c>
      <c r="U88" s="17" t="s">
        <v>1386</v>
      </c>
      <c r="V88" s="17" t="s">
        <v>1386</v>
      </c>
      <c r="W88" s="19" t="e">
        <v>#VALUE!</v>
      </c>
      <c r="X88" s="17" t="s">
        <v>1386</v>
      </c>
      <c r="Y88" s="27" t="s">
        <v>1386</v>
      </c>
      <c r="Z88" s="27" t="s">
        <v>1386</v>
      </c>
      <c r="AA88" s="27" t="s">
        <v>1386</v>
      </c>
      <c r="AB88" s="27" t="s">
        <v>1386</v>
      </c>
      <c r="AC88" s="27" t="s">
        <v>1386</v>
      </c>
      <c r="AD88" s="27" t="s">
        <v>1386</v>
      </c>
      <c r="AE88" s="27" t="s">
        <v>1386</v>
      </c>
      <c r="AF88" s="27" t="s">
        <v>1386</v>
      </c>
      <c r="AG88" s="27" t="s">
        <v>1386</v>
      </c>
      <c r="AH88" s="27" t="s">
        <v>1386</v>
      </c>
      <c r="AI88" s="27" t="s">
        <v>1386</v>
      </c>
      <c r="AJ88" s="27" t="s">
        <v>1386</v>
      </c>
      <c r="AK88" s="37" t="s">
        <v>1386</v>
      </c>
      <c r="AL88" s="43" t="s">
        <v>1386</v>
      </c>
      <c r="AM88" s="60" t="s">
        <v>1386</v>
      </c>
      <c r="AN88" s="60" t="s">
        <v>1386</v>
      </c>
      <c r="AO88" s="60" t="s">
        <v>1386</v>
      </c>
      <c r="AP88" s="60" t="s">
        <v>1386</v>
      </c>
      <c r="AQ88" s="27" t="e">
        <v>#VALUE!</v>
      </c>
      <c r="AR88" s="27" t="e">
        <v>#VALUE!</v>
      </c>
      <c r="AS88" s="60" t="e">
        <v>#VALUE!</v>
      </c>
      <c r="AT88" s="60" t="s">
        <v>1386</v>
      </c>
      <c r="AU88" s="60" t="s">
        <v>1386</v>
      </c>
      <c r="AV88" s="60" t="s">
        <v>1386</v>
      </c>
    </row>
    <row r="89" spans="1:48" hidden="1">
      <c r="A89" s="17" t="s">
        <v>1386</v>
      </c>
      <c r="B89" s="17" t="s">
        <v>1386</v>
      </c>
      <c r="C89" s="17" t="s">
        <v>1386</v>
      </c>
      <c r="D89" s="17" t="s">
        <v>1386</v>
      </c>
      <c r="E89" s="17" t="s">
        <v>1386</v>
      </c>
      <c r="F89" s="17" t="s">
        <v>1386</v>
      </c>
      <c r="G89" s="17" t="s">
        <v>1386</v>
      </c>
      <c r="H89" s="17" t="s">
        <v>1386</v>
      </c>
      <c r="I89" s="17" t="s">
        <v>1386</v>
      </c>
      <c r="J89" s="19" t="s">
        <v>1386</v>
      </c>
      <c r="K89" s="17" t="s">
        <v>1386</v>
      </c>
      <c r="L89" s="17" t="s">
        <v>1386</v>
      </c>
      <c r="M89" s="17" t="s">
        <v>1386</v>
      </c>
      <c r="N89" s="19" t="e">
        <v>#VALUE!</v>
      </c>
      <c r="O89" s="17" t="s">
        <v>1386</v>
      </c>
      <c r="P89" s="17" t="s">
        <v>1386</v>
      </c>
      <c r="Q89" s="19" t="e">
        <v>#VALUE!</v>
      </c>
      <c r="R89" s="17" t="s">
        <v>1386</v>
      </c>
      <c r="S89" s="17" t="s">
        <v>1386</v>
      </c>
      <c r="T89" s="19" t="e">
        <v>#VALUE!</v>
      </c>
      <c r="U89" s="17" t="s">
        <v>1386</v>
      </c>
      <c r="V89" s="17" t="s">
        <v>1386</v>
      </c>
      <c r="W89" s="19" t="e">
        <v>#VALUE!</v>
      </c>
      <c r="X89" s="17" t="s">
        <v>1386</v>
      </c>
      <c r="Y89" s="27" t="s">
        <v>1386</v>
      </c>
      <c r="Z89" s="27" t="s">
        <v>1386</v>
      </c>
      <c r="AA89" s="27" t="s">
        <v>1386</v>
      </c>
      <c r="AB89" s="27" t="s">
        <v>1386</v>
      </c>
      <c r="AC89" s="27" t="s">
        <v>1386</v>
      </c>
      <c r="AD89" s="27" t="s">
        <v>1386</v>
      </c>
      <c r="AE89" s="27" t="s">
        <v>1386</v>
      </c>
      <c r="AF89" s="27" t="s">
        <v>1386</v>
      </c>
      <c r="AG89" s="27" t="s">
        <v>1386</v>
      </c>
      <c r="AH89" s="27" t="s">
        <v>1386</v>
      </c>
      <c r="AI89" s="27" t="s">
        <v>1386</v>
      </c>
      <c r="AJ89" s="27" t="s">
        <v>1386</v>
      </c>
      <c r="AK89" s="37" t="s">
        <v>1386</v>
      </c>
      <c r="AL89" s="43" t="s">
        <v>1386</v>
      </c>
      <c r="AM89" s="60" t="s">
        <v>1386</v>
      </c>
      <c r="AN89" s="60" t="s">
        <v>1386</v>
      </c>
      <c r="AO89" s="60" t="s">
        <v>1386</v>
      </c>
      <c r="AP89" s="60" t="s">
        <v>1386</v>
      </c>
      <c r="AQ89" s="27" t="e">
        <v>#VALUE!</v>
      </c>
      <c r="AR89" s="27" t="e">
        <v>#VALUE!</v>
      </c>
      <c r="AS89" s="60" t="e">
        <v>#VALUE!</v>
      </c>
      <c r="AT89" s="60" t="s">
        <v>1386</v>
      </c>
      <c r="AU89" s="60" t="s">
        <v>1386</v>
      </c>
      <c r="AV89" s="60" t="s">
        <v>1386</v>
      </c>
    </row>
    <row r="90" spans="1:48" hidden="1">
      <c r="A90" s="17" t="s">
        <v>1386</v>
      </c>
      <c r="B90" s="17" t="s">
        <v>1386</v>
      </c>
      <c r="C90" s="17" t="s">
        <v>1386</v>
      </c>
      <c r="D90" s="17" t="s">
        <v>1386</v>
      </c>
      <c r="E90" s="17" t="s">
        <v>1386</v>
      </c>
      <c r="F90" s="17" t="s">
        <v>1386</v>
      </c>
      <c r="G90" s="17" t="s">
        <v>1386</v>
      </c>
      <c r="H90" s="17" t="s">
        <v>1386</v>
      </c>
      <c r="I90" s="17" t="s">
        <v>1386</v>
      </c>
      <c r="J90" s="19" t="s">
        <v>1386</v>
      </c>
      <c r="K90" s="17" t="s">
        <v>1386</v>
      </c>
      <c r="L90" s="17" t="s">
        <v>1386</v>
      </c>
      <c r="M90" s="17" t="s">
        <v>1386</v>
      </c>
      <c r="N90" s="19" t="e">
        <v>#VALUE!</v>
      </c>
      <c r="O90" s="17" t="s">
        <v>1386</v>
      </c>
      <c r="P90" s="17" t="s">
        <v>1386</v>
      </c>
      <c r="Q90" s="19" t="e">
        <v>#VALUE!</v>
      </c>
      <c r="R90" s="17" t="s">
        <v>1386</v>
      </c>
      <c r="S90" s="17" t="s">
        <v>1386</v>
      </c>
      <c r="T90" s="19" t="e">
        <v>#VALUE!</v>
      </c>
      <c r="U90" s="17" t="s">
        <v>1386</v>
      </c>
      <c r="V90" s="17" t="s">
        <v>1386</v>
      </c>
      <c r="W90" s="19" t="e">
        <v>#VALUE!</v>
      </c>
      <c r="X90" s="17" t="s">
        <v>1386</v>
      </c>
      <c r="Y90" s="27" t="s">
        <v>1386</v>
      </c>
      <c r="Z90" s="27" t="s">
        <v>1386</v>
      </c>
      <c r="AA90" s="27" t="s">
        <v>1386</v>
      </c>
      <c r="AB90" s="27" t="s">
        <v>1386</v>
      </c>
      <c r="AC90" s="27" t="s">
        <v>1386</v>
      </c>
      <c r="AD90" s="27" t="s">
        <v>1386</v>
      </c>
      <c r="AE90" s="27" t="s">
        <v>1386</v>
      </c>
      <c r="AF90" s="27" t="s">
        <v>1386</v>
      </c>
      <c r="AG90" s="27" t="s">
        <v>1386</v>
      </c>
      <c r="AH90" s="27" t="s">
        <v>1386</v>
      </c>
      <c r="AI90" s="27" t="s">
        <v>1386</v>
      </c>
      <c r="AJ90" s="27" t="s">
        <v>1386</v>
      </c>
      <c r="AK90" s="37" t="s">
        <v>1386</v>
      </c>
      <c r="AL90" s="43" t="s">
        <v>1386</v>
      </c>
      <c r="AM90" s="60" t="s">
        <v>1386</v>
      </c>
      <c r="AN90" s="60" t="s">
        <v>1386</v>
      </c>
      <c r="AO90" s="60" t="s">
        <v>1386</v>
      </c>
      <c r="AP90" s="60" t="s">
        <v>1386</v>
      </c>
      <c r="AQ90" s="27" t="e">
        <v>#VALUE!</v>
      </c>
      <c r="AR90" s="27" t="e">
        <v>#VALUE!</v>
      </c>
      <c r="AS90" s="60" t="e">
        <v>#VALUE!</v>
      </c>
      <c r="AT90" s="60" t="s">
        <v>1386</v>
      </c>
      <c r="AU90" s="60" t="s">
        <v>1386</v>
      </c>
      <c r="AV90" s="60" t="s">
        <v>1386</v>
      </c>
    </row>
    <row r="91" spans="1:48" hidden="1">
      <c r="A91" s="17" t="s">
        <v>1386</v>
      </c>
      <c r="B91" s="17" t="s">
        <v>1386</v>
      </c>
      <c r="C91" s="17" t="s">
        <v>1386</v>
      </c>
      <c r="D91" s="17" t="s">
        <v>1386</v>
      </c>
      <c r="E91" s="17" t="s">
        <v>1386</v>
      </c>
      <c r="F91" s="17" t="s">
        <v>1386</v>
      </c>
      <c r="G91" s="17" t="s">
        <v>1386</v>
      </c>
      <c r="H91" s="17" t="s">
        <v>1386</v>
      </c>
      <c r="I91" s="17" t="s">
        <v>1386</v>
      </c>
      <c r="J91" s="19" t="s">
        <v>1386</v>
      </c>
      <c r="K91" s="17" t="s">
        <v>1386</v>
      </c>
      <c r="L91" s="17" t="s">
        <v>1386</v>
      </c>
      <c r="M91" s="17" t="s">
        <v>1386</v>
      </c>
      <c r="N91" s="19" t="e">
        <v>#VALUE!</v>
      </c>
      <c r="O91" s="17" t="s">
        <v>1386</v>
      </c>
      <c r="P91" s="17" t="s">
        <v>1386</v>
      </c>
      <c r="Q91" s="19" t="e">
        <v>#VALUE!</v>
      </c>
      <c r="R91" s="17" t="s">
        <v>1386</v>
      </c>
      <c r="S91" s="17" t="s">
        <v>1386</v>
      </c>
      <c r="T91" s="19" t="e">
        <v>#VALUE!</v>
      </c>
      <c r="U91" s="17" t="s">
        <v>1386</v>
      </c>
      <c r="V91" s="17" t="s">
        <v>1386</v>
      </c>
      <c r="W91" s="19" t="e">
        <v>#VALUE!</v>
      </c>
      <c r="X91" s="17" t="s">
        <v>1386</v>
      </c>
      <c r="Y91" s="27" t="s">
        <v>1386</v>
      </c>
      <c r="Z91" s="27" t="s">
        <v>1386</v>
      </c>
      <c r="AA91" s="27" t="s">
        <v>1386</v>
      </c>
      <c r="AB91" s="27" t="s">
        <v>1386</v>
      </c>
      <c r="AC91" s="27" t="s">
        <v>1386</v>
      </c>
      <c r="AD91" s="27" t="s">
        <v>1386</v>
      </c>
      <c r="AE91" s="27" t="s">
        <v>1386</v>
      </c>
      <c r="AF91" s="27" t="s">
        <v>1386</v>
      </c>
      <c r="AG91" s="27" t="s">
        <v>1386</v>
      </c>
      <c r="AH91" s="27" t="s">
        <v>1386</v>
      </c>
      <c r="AI91" s="27" t="s">
        <v>1386</v>
      </c>
      <c r="AJ91" s="27" t="s">
        <v>1386</v>
      </c>
      <c r="AK91" s="37" t="s">
        <v>1386</v>
      </c>
      <c r="AL91" s="43" t="s">
        <v>1386</v>
      </c>
      <c r="AM91" s="60" t="s">
        <v>1386</v>
      </c>
      <c r="AN91" s="60" t="s">
        <v>1386</v>
      </c>
      <c r="AO91" s="60" t="s">
        <v>1386</v>
      </c>
      <c r="AP91" s="60" t="s">
        <v>1386</v>
      </c>
      <c r="AQ91" s="27" t="e">
        <v>#VALUE!</v>
      </c>
      <c r="AR91" s="27" t="e">
        <v>#VALUE!</v>
      </c>
      <c r="AS91" s="60" t="e">
        <v>#VALUE!</v>
      </c>
      <c r="AT91" s="60" t="s">
        <v>1386</v>
      </c>
      <c r="AU91" s="60" t="s">
        <v>1386</v>
      </c>
      <c r="AV91" s="60" t="s">
        <v>1386</v>
      </c>
    </row>
    <row r="92" spans="1:48" hidden="1">
      <c r="A92" s="17" t="s">
        <v>1386</v>
      </c>
      <c r="B92" s="17" t="s">
        <v>1386</v>
      </c>
      <c r="C92" s="17" t="s">
        <v>1386</v>
      </c>
      <c r="D92" s="17" t="s">
        <v>1386</v>
      </c>
      <c r="E92" s="17" t="s">
        <v>1386</v>
      </c>
      <c r="F92" s="17" t="s">
        <v>1386</v>
      </c>
      <c r="G92" s="17" t="s">
        <v>1386</v>
      </c>
      <c r="H92" s="17" t="s">
        <v>1386</v>
      </c>
      <c r="I92" s="17" t="s">
        <v>1386</v>
      </c>
      <c r="J92" s="19" t="s">
        <v>1386</v>
      </c>
      <c r="K92" s="17" t="s">
        <v>1386</v>
      </c>
      <c r="L92" s="17" t="s">
        <v>1386</v>
      </c>
      <c r="M92" s="17" t="s">
        <v>1386</v>
      </c>
      <c r="N92" s="19" t="e">
        <v>#VALUE!</v>
      </c>
      <c r="O92" s="17" t="s">
        <v>1386</v>
      </c>
      <c r="P92" s="17" t="s">
        <v>1386</v>
      </c>
      <c r="Q92" s="19" t="e">
        <v>#VALUE!</v>
      </c>
      <c r="R92" s="17" t="s">
        <v>1386</v>
      </c>
      <c r="S92" s="17" t="s">
        <v>1386</v>
      </c>
      <c r="T92" s="19" t="e">
        <v>#VALUE!</v>
      </c>
      <c r="U92" s="17" t="s">
        <v>1386</v>
      </c>
      <c r="V92" s="17" t="s">
        <v>1386</v>
      </c>
      <c r="W92" s="19" t="e">
        <v>#VALUE!</v>
      </c>
      <c r="X92" s="17" t="s">
        <v>1386</v>
      </c>
      <c r="Y92" s="27" t="s">
        <v>1386</v>
      </c>
      <c r="Z92" s="27" t="s">
        <v>1386</v>
      </c>
      <c r="AA92" s="27" t="s">
        <v>1386</v>
      </c>
      <c r="AB92" s="27" t="s">
        <v>1386</v>
      </c>
      <c r="AC92" s="27" t="s">
        <v>1386</v>
      </c>
      <c r="AD92" s="27" t="s">
        <v>1386</v>
      </c>
      <c r="AE92" s="27" t="s">
        <v>1386</v>
      </c>
      <c r="AF92" s="27" t="s">
        <v>1386</v>
      </c>
      <c r="AG92" s="27" t="s">
        <v>1386</v>
      </c>
      <c r="AH92" s="27" t="s">
        <v>1386</v>
      </c>
      <c r="AI92" s="27" t="s">
        <v>1386</v>
      </c>
      <c r="AJ92" s="27" t="s">
        <v>1386</v>
      </c>
      <c r="AK92" s="37" t="s">
        <v>1386</v>
      </c>
      <c r="AL92" s="43" t="s">
        <v>1386</v>
      </c>
      <c r="AM92" s="60" t="s">
        <v>1386</v>
      </c>
      <c r="AN92" s="60" t="s">
        <v>1386</v>
      </c>
      <c r="AO92" s="60" t="s">
        <v>1386</v>
      </c>
      <c r="AP92" s="60" t="s">
        <v>1386</v>
      </c>
      <c r="AQ92" s="27" t="e">
        <v>#VALUE!</v>
      </c>
      <c r="AR92" s="27" t="e">
        <v>#VALUE!</v>
      </c>
      <c r="AS92" s="60" t="e">
        <v>#VALUE!</v>
      </c>
      <c r="AT92" s="60" t="s">
        <v>1386</v>
      </c>
      <c r="AU92" s="60" t="s">
        <v>1386</v>
      </c>
      <c r="AV92" s="60" t="s">
        <v>1386</v>
      </c>
    </row>
    <row r="93" spans="1:48" hidden="1">
      <c r="A93" s="17" t="s">
        <v>1386</v>
      </c>
      <c r="B93" s="17" t="s">
        <v>1386</v>
      </c>
      <c r="C93" s="17" t="s">
        <v>1386</v>
      </c>
      <c r="D93" s="17" t="s">
        <v>1386</v>
      </c>
      <c r="E93" s="17" t="s">
        <v>1386</v>
      </c>
      <c r="F93" s="17" t="s">
        <v>1386</v>
      </c>
      <c r="G93" s="17" t="s">
        <v>1386</v>
      </c>
      <c r="H93" s="17" t="s">
        <v>1386</v>
      </c>
      <c r="I93" s="17" t="s">
        <v>1386</v>
      </c>
      <c r="J93" s="19" t="s">
        <v>1386</v>
      </c>
      <c r="K93" s="17" t="s">
        <v>1386</v>
      </c>
      <c r="L93" s="17" t="s">
        <v>1386</v>
      </c>
      <c r="M93" s="17" t="s">
        <v>1386</v>
      </c>
      <c r="N93" s="19" t="e">
        <v>#VALUE!</v>
      </c>
      <c r="O93" s="17" t="s">
        <v>1386</v>
      </c>
      <c r="P93" s="17" t="s">
        <v>1386</v>
      </c>
      <c r="Q93" s="19" t="e">
        <v>#VALUE!</v>
      </c>
      <c r="R93" s="17" t="s">
        <v>1386</v>
      </c>
      <c r="S93" s="17" t="s">
        <v>1386</v>
      </c>
      <c r="T93" s="19" t="e">
        <v>#VALUE!</v>
      </c>
      <c r="U93" s="17" t="s">
        <v>1386</v>
      </c>
      <c r="V93" s="17" t="s">
        <v>1386</v>
      </c>
      <c r="W93" s="19" t="e">
        <v>#VALUE!</v>
      </c>
      <c r="X93" s="17" t="s">
        <v>1386</v>
      </c>
      <c r="Y93" s="27" t="s">
        <v>1386</v>
      </c>
      <c r="Z93" s="27" t="s">
        <v>1386</v>
      </c>
      <c r="AA93" s="27" t="s">
        <v>1386</v>
      </c>
      <c r="AB93" s="27" t="s">
        <v>1386</v>
      </c>
      <c r="AC93" s="27" t="s">
        <v>1386</v>
      </c>
      <c r="AD93" s="27" t="s">
        <v>1386</v>
      </c>
      <c r="AE93" s="27" t="s">
        <v>1386</v>
      </c>
      <c r="AF93" s="27" t="s">
        <v>1386</v>
      </c>
      <c r="AG93" s="27" t="s">
        <v>1386</v>
      </c>
      <c r="AH93" s="27" t="s">
        <v>1386</v>
      </c>
      <c r="AI93" s="27" t="s">
        <v>1386</v>
      </c>
      <c r="AJ93" s="27" t="s">
        <v>1386</v>
      </c>
      <c r="AK93" s="37" t="s">
        <v>1386</v>
      </c>
      <c r="AL93" s="43" t="s">
        <v>1386</v>
      </c>
      <c r="AM93" s="60" t="s">
        <v>1386</v>
      </c>
      <c r="AN93" s="60" t="s">
        <v>1386</v>
      </c>
      <c r="AO93" s="60" t="s">
        <v>1386</v>
      </c>
      <c r="AP93" s="60" t="s">
        <v>1386</v>
      </c>
      <c r="AQ93" s="27" t="e">
        <v>#VALUE!</v>
      </c>
      <c r="AR93" s="27" t="e">
        <v>#VALUE!</v>
      </c>
      <c r="AS93" s="60" t="e">
        <v>#VALUE!</v>
      </c>
      <c r="AT93" s="60" t="s">
        <v>1386</v>
      </c>
      <c r="AU93" s="60" t="s">
        <v>1386</v>
      </c>
      <c r="AV93" s="60" t="s">
        <v>1386</v>
      </c>
    </row>
    <row r="94" spans="1:48" hidden="1">
      <c r="A94" s="17" t="s">
        <v>1386</v>
      </c>
      <c r="B94" s="17" t="s">
        <v>1386</v>
      </c>
      <c r="C94" s="17" t="s">
        <v>1386</v>
      </c>
      <c r="D94" s="17" t="s">
        <v>1386</v>
      </c>
      <c r="E94" s="17" t="s">
        <v>1386</v>
      </c>
      <c r="F94" s="17" t="s">
        <v>1386</v>
      </c>
      <c r="G94" s="17" t="s">
        <v>1386</v>
      </c>
      <c r="H94" s="17" t="s">
        <v>1386</v>
      </c>
      <c r="I94" s="17" t="s">
        <v>1386</v>
      </c>
      <c r="J94" s="19" t="s">
        <v>1386</v>
      </c>
      <c r="K94" s="17" t="s">
        <v>1386</v>
      </c>
      <c r="L94" s="17" t="s">
        <v>1386</v>
      </c>
      <c r="M94" s="17" t="s">
        <v>1386</v>
      </c>
      <c r="N94" s="19" t="e">
        <v>#VALUE!</v>
      </c>
      <c r="O94" s="17" t="s">
        <v>1386</v>
      </c>
      <c r="P94" s="17" t="s">
        <v>1386</v>
      </c>
      <c r="Q94" s="19" t="e">
        <v>#VALUE!</v>
      </c>
      <c r="R94" s="17" t="s">
        <v>1386</v>
      </c>
      <c r="S94" s="17" t="s">
        <v>1386</v>
      </c>
      <c r="T94" s="19" t="e">
        <v>#VALUE!</v>
      </c>
      <c r="U94" s="17" t="s">
        <v>1386</v>
      </c>
      <c r="V94" s="17" t="s">
        <v>1386</v>
      </c>
      <c r="W94" s="19" t="e">
        <v>#VALUE!</v>
      </c>
      <c r="X94" s="17" t="s">
        <v>1386</v>
      </c>
      <c r="Y94" s="27" t="s">
        <v>1386</v>
      </c>
      <c r="Z94" s="27" t="s">
        <v>1386</v>
      </c>
      <c r="AA94" s="27" t="s">
        <v>1386</v>
      </c>
      <c r="AB94" s="27" t="s">
        <v>1386</v>
      </c>
      <c r="AC94" s="27" t="s">
        <v>1386</v>
      </c>
      <c r="AD94" s="27" t="s">
        <v>1386</v>
      </c>
      <c r="AE94" s="27" t="s">
        <v>1386</v>
      </c>
      <c r="AF94" s="27" t="s">
        <v>1386</v>
      </c>
      <c r="AG94" s="27" t="s">
        <v>1386</v>
      </c>
      <c r="AH94" s="27" t="s">
        <v>1386</v>
      </c>
      <c r="AI94" s="27" t="s">
        <v>1386</v>
      </c>
      <c r="AJ94" s="27" t="s">
        <v>1386</v>
      </c>
      <c r="AK94" s="37" t="s">
        <v>1386</v>
      </c>
      <c r="AL94" s="43" t="s">
        <v>1386</v>
      </c>
      <c r="AM94" s="60" t="s">
        <v>1386</v>
      </c>
      <c r="AN94" s="60" t="s">
        <v>1386</v>
      </c>
      <c r="AO94" s="60" t="s">
        <v>1386</v>
      </c>
      <c r="AP94" s="60" t="s">
        <v>1386</v>
      </c>
      <c r="AQ94" s="27" t="e">
        <v>#VALUE!</v>
      </c>
      <c r="AR94" s="27" t="e">
        <v>#VALUE!</v>
      </c>
      <c r="AS94" s="60" t="e">
        <v>#VALUE!</v>
      </c>
      <c r="AT94" s="60" t="s">
        <v>1386</v>
      </c>
      <c r="AU94" s="60" t="s">
        <v>1386</v>
      </c>
      <c r="AV94" s="60" t="s">
        <v>1386</v>
      </c>
    </row>
    <row r="95" spans="1:48" hidden="1">
      <c r="A95" s="17" t="s">
        <v>1386</v>
      </c>
      <c r="B95" s="17" t="s">
        <v>1386</v>
      </c>
      <c r="C95" s="17" t="s">
        <v>1386</v>
      </c>
      <c r="D95" s="17" t="s">
        <v>1386</v>
      </c>
      <c r="E95" s="17" t="s">
        <v>1386</v>
      </c>
      <c r="F95" s="17" t="s">
        <v>1386</v>
      </c>
      <c r="G95" s="17" t="s">
        <v>1386</v>
      </c>
      <c r="H95" s="17" t="s">
        <v>1386</v>
      </c>
      <c r="I95" s="17" t="s">
        <v>1386</v>
      </c>
      <c r="J95" s="19" t="s">
        <v>1386</v>
      </c>
      <c r="K95" s="17" t="s">
        <v>1386</v>
      </c>
      <c r="L95" s="17" t="s">
        <v>1386</v>
      </c>
      <c r="M95" s="17" t="s">
        <v>1386</v>
      </c>
      <c r="N95" s="19" t="e">
        <v>#VALUE!</v>
      </c>
      <c r="O95" s="17" t="s">
        <v>1386</v>
      </c>
      <c r="P95" s="17" t="s">
        <v>1386</v>
      </c>
      <c r="Q95" s="19" t="e">
        <v>#VALUE!</v>
      </c>
      <c r="R95" s="17" t="s">
        <v>1386</v>
      </c>
      <c r="S95" s="17" t="s">
        <v>1386</v>
      </c>
      <c r="T95" s="19" t="e">
        <v>#VALUE!</v>
      </c>
      <c r="U95" s="17" t="s">
        <v>1386</v>
      </c>
      <c r="V95" s="17" t="s">
        <v>1386</v>
      </c>
      <c r="W95" s="19" t="e">
        <v>#VALUE!</v>
      </c>
      <c r="X95" s="17" t="s">
        <v>1386</v>
      </c>
      <c r="Y95" s="27" t="s">
        <v>1386</v>
      </c>
      <c r="Z95" s="27" t="s">
        <v>1386</v>
      </c>
      <c r="AA95" s="27" t="s">
        <v>1386</v>
      </c>
      <c r="AB95" s="27" t="s">
        <v>1386</v>
      </c>
      <c r="AC95" s="27" t="s">
        <v>1386</v>
      </c>
      <c r="AD95" s="27" t="s">
        <v>1386</v>
      </c>
      <c r="AE95" s="27" t="s">
        <v>1386</v>
      </c>
      <c r="AF95" s="27" t="s">
        <v>1386</v>
      </c>
      <c r="AG95" s="27" t="s">
        <v>1386</v>
      </c>
      <c r="AH95" s="27" t="s">
        <v>1386</v>
      </c>
      <c r="AI95" s="27" t="s">
        <v>1386</v>
      </c>
      <c r="AJ95" s="27" t="s">
        <v>1386</v>
      </c>
      <c r="AK95" s="37" t="s">
        <v>1386</v>
      </c>
      <c r="AL95" s="43" t="s">
        <v>1386</v>
      </c>
      <c r="AM95" s="60" t="s">
        <v>1386</v>
      </c>
      <c r="AN95" s="60" t="s">
        <v>1386</v>
      </c>
      <c r="AO95" s="60" t="s">
        <v>1386</v>
      </c>
      <c r="AP95" s="60" t="s">
        <v>1386</v>
      </c>
      <c r="AQ95" s="27" t="e">
        <v>#VALUE!</v>
      </c>
      <c r="AR95" s="27" t="e">
        <v>#VALUE!</v>
      </c>
      <c r="AS95" s="60" t="e">
        <v>#VALUE!</v>
      </c>
      <c r="AT95" s="60" t="s">
        <v>1386</v>
      </c>
      <c r="AU95" s="60" t="s">
        <v>1386</v>
      </c>
      <c r="AV95" s="60" t="s">
        <v>1386</v>
      </c>
    </row>
    <row r="96" spans="1:48" hidden="1">
      <c r="A96" s="17" t="s">
        <v>1386</v>
      </c>
      <c r="B96" s="17" t="s">
        <v>1386</v>
      </c>
      <c r="C96" s="17" t="s">
        <v>1386</v>
      </c>
      <c r="D96" s="17" t="s">
        <v>1386</v>
      </c>
      <c r="E96" s="17" t="s">
        <v>1386</v>
      </c>
      <c r="F96" s="17" t="s">
        <v>1386</v>
      </c>
      <c r="G96" s="17" t="s">
        <v>1386</v>
      </c>
      <c r="H96" s="17" t="s">
        <v>1386</v>
      </c>
      <c r="I96" s="17" t="s">
        <v>1386</v>
      </c>
      <c r="J96" s="19" t="s">
        <v>1386</v>
      </c>
      <c r="K96" s="17" t="s">
        <v>1386</v>
      </c>
      <c r="L96" s="17" t="s">
        <v>1386</v>
      </c>
      <c r="M96" s="17" t="s">
        <v>1386</v>
      </c>
      <c r="N96" s="19" t="e">
        <v>#VALUE!</v>
      </c>
      <c r="O96" s="17" t="s">
        <v>1386</v>
      </c>
      <c r="P96" s="17" t="s">
        <v>1386</v>
      </c>
      <c r="Q96" s="19" t="e">
        <v>#VALUE!</v>
      </c>
      <c r="R96" s="17" t="s">
        <v>1386</v>
      </c>
      <c r="S96" s="17" t="s">
        <v>1386</v>
      </c>
      <c r="T96" s="19" t="e">
        <v>#VALUE!</v>
      </c>
      <c r="U96" s="17" t="s">
        <v>1386</v>
      </c>
      <c r="V96" s="17" t="s">
        <v>1386</v>
      </c>
      <c r="W96" s="19" t="e">
        <v>#VALUE!</v>
      </c>
      <c r="X96" s="17" t="s">
        <v>1386</v>
      </c>
      <c r="Y96" s="27" t="s">
        <v>1386</v>
      </c>
      <c r="Z96" s="27" t="s">
        <v>1386</v>
      </c>
      <c r="AA96" s="27" t="s">
        <v>1386</v>
      </c>
      <c r="AB96" s="27" t="s">
        <v>1386</v>
      </c>
      <c r="AC96" s="27" t="s">
        <v>1386</v>
      </c>
      <c r="AD96" s="27" t="s">
        <v>1386</v>
      </c>
      <c r="AE96" s="27" t="s">
        <v>1386</v>
      </c>
      <c r="AF96" s="27" t="s">
        <v>1386</v>
      </c>
      <c r="AG96" s="27" t="s">
        <v>1386</v>
      </c>
      <c r="AH96" s="27" t="s">
        <v>1386</v>
      </c>
      <c r="AI96" s="27" t="s">
        <v>1386</v>
      </c>
      <c r="AJ96" s="27" t="s">
        <v>1386</v>
      </c>
      <c r="AK96" s="37" t="s">
        <v>1386</v>
      </c>
      <c r="AL96" s="43" t="s">
        <v>1386</v>
      </c>
      <c r="AM96" s="60" t="s">
        <v>1386</v>
      </c>
      <c r="AN96" s="60" t="s">
        <v>1386</v>
      </c>
      <c r="AO96" s="60" t="s">
        <v>1386</v>
      </c>
      <c r="AP96" s="60" t="s">
        <v>1386</v>
      </c>
      <c r="AQ96" s="27" t="e">
        <v>#VALUE!</v>
      </c>
      <c r="AR96" s="27" t="e">
        <v>#VALUE!</v>
      </c>
      <c r="AS96" s="60" t="e">
        <v>#VALUE!</v>
      </c>
      <c r="AT96" s="60" t="s">
        <v>1386</v>
      </c>
      <c r="AU96" s="60" t="s">
        <v>1386</v>
      </c>
      <c r="AV96" s="60" t="s">
        <v>1386</v>
      </c>
    </row>
    <row r="97" spans="1:48" hidden="1">
      <c r="A97" s="17" t="s">
        <v>1386</v>
      </c>
      <c r="B97" s="17" t="s">
        <v>1386</v>
      </c>
      <c r="C97" s="17" t="s">
        <v>1386</v>
      </c>
      <c r="D97" s="17" t="s">
        <v>1386</v>
      </c>
      <c r="E97" s="17" t="s">
        <v>1386</v>
      </c>
      <c r="F97" s="17" t="s">
        <v>1386</v>
      </c>
      <c r="G97" s="17" t="s">
        <v>1386</v>
      </c>
      <c r="H97" s="17" t="s">
        <v>1386</v>
      </c>
      <c r="I97" s="17" t="s">
        <v>1386</v>
      </c>
      <c r="J97" s="19" t="s">
        <v>1386</v>
      </c>
      <c r="K97" s="17" t="s">
        <v>1386</v>
      </c>
      <c r="L97" s="17" t="s">
        <v>1386</v>
      </c>
      <c r="M97" s="17" t="s">
        <v>1386</v>
      </c>
      <c r="N97" s="19" t="e">
        <v>#VALUE!</v>
      </c>
      <c r="O97" s="17" t="s">
        <v>1386</v>
      </c>
      <c r="P97" s="17" t="s">
        <v>1386</v>
      </c>
      <c r="Q97" s="19" t="e">
        <v>#VALUE!</v>
      </c>
      <c r="R97" s="17" t="s">
        <v>1386</v>
      </c>
      <c r="S97" s="17" t="s">
        <v>1386</v>
      </c>
      <c r="T97" s="19" t="e">
        <v>#VALUE!</v>
      </c>
      <c r="U97" s="17" t="s">
        <v>1386</v>
      </c>
      <c r="V97" s="17" t="s">
        <v>1386</v>
      </c>
      <c r="W97" s="19" t="e">
        <v>#VALUE!</v>
      </c>
      <c r="X97" s="17" t="s">
        <v>1386</v>
      </c>
      <c r="Y97" s="27" t="s">
        <v>1386</v>
      </c>
      <c r="Z97" s="27" t="s">
        <v>1386</v>
      </c>
      <c r="AA97" s="27" t="s">
        <v>1386</v>
      </c>
      <c r="AB97" s="27" t="s">
        <v>1386</v>
      </c>
      <c r="AC97" s="27" t="s">
        <v>1386</v>
      </c>
      <c r="AD97" s="27" t="s">
        <v>1386</v>
      </c>
      <c r="AE97" s="27" t="s">
        <v>1386</v>
      </c>
      <c r="AF97" s="27" t="s">
        <v>1386</v>
      </c>
      <c r="AG97" s="27" t="s">
        <v>1386</v>
      </c>
      <c r="AH97" s="27" t="s">
        <v>1386</v>
      </c>
      <c r="AI97" s="27" t="s">
        <v>1386</v>
      </c>
      <c r="AJ97" s="27" t="s">
        <v>1386</v>
      </c>
      <c r="AK97" s="37" t="s">
        <v>1386</v>
      </c>
      <c r="AL97" s="43" t="s">
        <v>1386</v>
      </c>
      <c r="AM97" s="60" t="s">
        <v>1386</v>
      </c>
      <c r="AN97" s="60" t="s">
        <v>1386</v>
      </c>
      <c r="AO97" s="60" t="s">
        <v>1386</v>
      </c>
      <c r="AP97" s="60" t="s">
        <v>1386</v>
      </c>
      <c r="AQ97" s="27" t="e">
        <v>#VALUE!</v>
      </c>
      <c r="AR97" s="27" t="e">
        <v>#VALUE!</v>
      </c>
      <c r="AS97" s="60" t="e">
        <v>#VALUE!</v>
      </c>
      <c r="AT97" s="60" t="s">
        <v>1386</v>
      </c>
      <c r="AU97" s="60" t="s">
        <v>1386</v>
      </c>
      <c r="AV97" s="60" t="s">
        <v>1386</v>
      </c>
    </row>
    <row r="98" spans="1:48" hidden="1">
      <c r="A98" s="17" t="s">
        <v>1386</v>
      </c>
      <c r="B98" s="17" t="s">
        <v>1386</v>
      </c>
      <c r="C98" s="17" t="s">
        <v>1386</v>
      </c>
      <c r="D98" s="17" t="s">
        <v>1386</v>
      </c>
      <c r="E98" s="17" t="s">
        <v>1386</v>
      </c>
      <c r="F98" s="17" t="s">
        <v>1386</v>
      </c>
      <c r="G98" s="17" t="s">
        <v>1386</v>
      </c>
      <c r="H98" s="17" t="s">
        <v>1386</v>
      </c>
      <c r="I98" s="17" t="s">
        <v>1386</v>
      </c>
      <c r="J98" s="19" t="s">
        <v>1386</v>
      </c>
      <c r="K98" s="17" t="s">
        <v>1386</v>
      </c>
      <c r="L98" s="17" t="s">
        <v>1386</v>
      </c>
      <c r="M98" s="17" t="s">
        <v>1386</v>
      </c>
      <c r="N98" s="19" t="e">
        <v>#VALUE!</v>
      </c>
      <c r="O98" s="17" t="s">
        <v>1386</v>
      </c>
      <c r="P98" s="17" t="s">
        <v>1386</v>
      </c>
      <c r="Q98" s="19" t="e">
        <v>#VALUE!</v>
      </c>
      <c r="R98" s="17" t="s">
        <v>1386</v>
      </c>
      <c r="S98" s="17" t="s">
        <v>1386</v>
      </c>
      <c r="T98" s="19" t="e">
        <v>#VALUE!</v>
      </c>
      <c r="U98" s="17" t="s">
        <v>1386</v>
      </c>
      <c r="V98" s="17" t="s">
        <v>1386</v>
      </c>
      <c r="W98" s="19" t="e">
        <v>#VALUE!</v>
      </c>
      <c r="X98" s="17" t="s">
        <v>1386</v>
      </c>
      <c r="Y98" s="27" t="s">
        <v>1386</v>
      </c>
      <c r="Z98" s="27" t="s">
        <v>1386</v>
      </c>
      <c r="AA98" s="27" t="s">
        <v>1386</v>
      </c>
      <c r="AB98" s="27" t="s">
        <v>1386</v>
      </c>
      <c r="AC98" s="27" t="s">
        <v>1386</v>
      </c>
      <c r="AD98" s="27" t="s">
        <v>1386</v>
      </c>
      <c r="AE98" s="27" t="s">
        <v>1386</v>
      </c>
      <c r="AF98" s="27" t="s">
        <v>1386</v>
      </c>
      <c r="AG98" s="27" t="s">
        <v>1386</v>
      </c>
      <c r="AH98" s="27" t="s">
        <v>1386</v>
      </c>
      <c r="AI98" s="27" t="s">
        <v>1386</v>
      </c>
      <c r="AJ98" s="27" t="s">
        <v>1386</v>
      </c>
      <c r="AK98" s="37" t="s">
        <v>1386</v>
      </c>
      <c r="AL98" s="43" t="s">
        <v>1386</v>
      </c>
      <c r="AM98" s="60" t="s">
        <v>1386</v>
      </c>
      <c r="AN98" s="60" t="s">
        <v>1386</v>
      </c>
      <c r="AO98" s="60" t="s">
        <v>1386</v>
      </c>
      <c r="AP98" s="60" t="s">
        <v>1386</v>
      </c>
      <c r="AQ98" s="27" t="e">
        <v>#VALUE!</v>
      </c>
      <c r="AR98" s="27" t="e">
        <v>#VALUE!</v>
      </c>
      <c r="AS98" s="60" t="e">
        <v>#VALUE!</v>
      </c>
      <c r="AT98" s="60" t="s">
        <v>1386</v>
      </c>
      <c r="AU98" s="60" t="s">
        <v>1386</v>
      </c>
      <c r="AV98" s="60" t="s">
        <v>1386</v>
      </c>
    </row>
    <row r="99" spans="1:48" hidden="1">
      <c r="A99" s="17" t="s">
        <v>1386</v>
      </c>
      <c r="B99" s="17" t="s">
        <v>1386</v>
      </c>
      <c r="C99" s="17" t="s">
        <v>1386</v>
      </c>
      <c r="D99" s="17" t="s">
        <v>1386</v>
      </c>
      <c r="E99" s="17" t="s">
        <v>1386</v>
      </c>
      <c r="F99" s="17" t="s">
        <v>1386</v>
      </c>
      <c r="G99" s="17" t="s">
        <v>1386</v>
      </c>
      <c r="H99" s="17" t="s">
        <v>1386</v>
      </c>
      <c r="I99" s="17" t="s">
        <v>1386</v>
      </c>
      <c r="J99" s="19" t="s">
        <v>1386</v>
      </c>
      <c r="K99" s="17" t="s">
        <v>1386</v>
      </c>
      <c r="L99" s="17" t="s">
        <v>1386</v>
      </c>
      <c r="M99" s="17" t="s">
        <v>1386</v>
      </c>
      <c r="N99" s="19" t="e">
        <v>#VALUE!</v>
      </c>
      <c r="O99" s="17" t="s">
        <v>1386</v>
      </c>
      <c r="P99" s="17" t="s">
        <v>1386</v>
      </c>
      <c r="Q99" s="19" t="e">
        <v>#VALUE!</v>
      </c>
      <c r="R99" s="17" t="s">
        <v>1386</v>
      </c>
      <c r="S99" s="17" t="s">
        <v>1386</v>
      </c>
      <c r="T99" s="19" t="e">
        <v>#VALUE!</v>
      </c>
      <c r="U99" s="17" t="s">
        <v>1386</v>
      </c>
      <c r="V99" s="17" t="s">
        <v>1386</v>
      </c>
      <c r="W99" s="19" t="e">
        <v>#VALUE!</v>
      </c>
      <c r="X99" s="17" t="s">
        <v>1386</v>
      </c>
      <c r="Y99" s="27" t="s">
        <v>1386</v>
      </c>
      <c r="Z99" s="27" t="s">
        <v>1386</v>
      </c>
      <c r="AA99" s="27" t="s">
        <v>1386</v>
      </c>
      <c r="AB99" s="27" t="s">
        <v>1386</v>
      </c>
      <c r="AC99" s="27" t="s">
        <v>1386</v>
      </c>
      <c r="AD99" s="27" t="s">
        <v>1386</v>
      </c>
      <c r="AE99" s="27" t="s">
        <v>1386</v>
      </c>
      <c r="AF99" s="27" t="s">
        <v>1386</v>
      </c>
      <c r="AG99" s="27" t="s">
        <v>1386</v>
      </c>
      <c r="AH99" s="27" t="s">
        <v>1386</v>
      </c>
      <c r="AI99" s="27" t="s">
        <v>1386</v>
      </c>
      <c r="AJ99" s="27" t="s">
        <v>1386</v>
      </c>
      <c r="AK99" s="37" t="s">
        <v>1386</v>
      </c>
      <c r="AL99" s="43" t="s">
        <v>1386</v>
      </c>
      <c r="AM99" s="60" t="s">
        <v>1386</v>
      </c>
      <c r="AN99" s="60" t="s">
        <v>1386</v>
      </c>
      <c r="AO99" s="60" t="s">
        <v>1386</v>
      </c>
      <c r="AP99" s="60" t="s">
        <v>1386</v>
      </c>
      <c r="AQ99" s="27" t="e">
        <v>#VALUE!</v>
      </c>
      <c r="AR99" s="27" t="e">
        <v>#VALUE!</v>
      </c>
      <c r="AS99" s="60" t="e">
        <v>#VALUE!</v>
      </c>
      <c r="AT99" s="60" t="s">
        <v>1386</v>
      </c>
      <c r="AU99" s="60" t="s">
        <v>1386</v>
      </c>
      <c r="AV99" s="60" t="s">
        <v>1386</v>
      </c>
    </row>
    <row r="100" spans="1:48" hidden="1">
      <c r="A100" s="17" t="s">
        <v>1386</v>
      </c>
      <c r="B100" s="17" t="s">
        <v>1386</v>
      </c>
      <c r="C100" s="17" t="s">
        <v>1386</v>
      </c>
      <c r="D100" s="17" t="s">
        <v>1386</v>
      </c>
      <c r="E100" s="17" t="s">
        <v>1386</v>
      </c>
      <c r="F100" s="17" t="s">
        <v>1386</v>
      </c>
      <c r="G100" s="17" t="s">
        <v>1386</v>
      </c>
      <c r="H100" s="17" t="s">
        <v>1386</v>
      </c>
      <c r="I100" s="17" t="s">
        <v>1386</v>
      </c>
      <c r="J100" s="19" t="s">
        <v>1386</v>
      </c>
      <c r="K100" s="17" t="s">
        <v>1386</v>
      </c>
      <c r="L100" s="17" t="s">
        <v>1386</v>
      </c>
      <c r="M100" s="17" t="s">
        <v>1386</v>
      </c>
      <c r="N100" s="19" t="e">
        <v>#VALUE!</v>
      </c>
      <c r="O100" s="17" t="s">
        <v>1386</v>
      </c>
      <c r="P100" s="17" t="s">
        <v>1386</v>
      </c>
      <c r="Q100" s="19" t="e">
        <v>#VALUE!</v>
      </c>
      <c r="R100" s="17" t="s">
        <v>1386</v>
      </c>
      <c r="S100" s="17" t="s">
        <v>1386</v>
      </c>
      <c r="T100" s="19" t="e">
        <v>#VALUE!</v>
      </c>
      <c r="U100" s="17" t="s">
        <v>1386</v>
      </c>
      <c r="V100" s="17" t="s">
        <v>1386</v>
      </c>
      <c r="W100" s="19" t="e">
        <v>#VALUE!</v>
      </c>
      <c r="X100" s="17" t="s">
        <v>1386</v>
      </c>
      <c r="Y100" s="27" t="s">
        <v>1386</v>
      </c>
      <c r="Z100" s="27" t="s">
        <v>1386</v>
      </c>
      <c r="AA100" s="27" t="s">
        <v>1386</v>
      </c>
      <c r="AB100" s="27" t="s">
        <v>1386</v>
      </c>
      <c r="AC100" s="27" t="s">
        <v>1386</v>
      </c>
      <c r="AD100" s="27" t="s">
        <v>1386</v>
      </c>
      <c r="AE100" s="27" t="s">
        <v>1386</v>
      </c>
      <c r="AF100" s="27" t="s">
        <v>1386</v>
      </c>
      <c r="AG100" s="27" t="s">
        <v>1386</v>
      </c>
      <c r="AH100" s="27" t="s">
        <v>1386</v>
      </c>
      <c r="AI100" s="27" t="s">
        <v>1386</v>
      </c>
      <c r="AJ100" s="27" t="s">
        <v>1386</v>
      </c>
      <c r="AK100" s="37" t="s">
        <v>1386</v>
      </c>
      <c r="AL100" s="43" t="s">
        <v>1386</v>
      </c>
      <c r="AM100" s="60" t="s">
        <v>1386</v>
      </c>
      <c r="AN100" s="60" t="s">
        <v>1386</v>
      </c>
      <c r="AO100" s="60" t="s">
        <v>1386</v>
      </c>
      <c r="AP100" s="60" t="s">
        <v>1386</v>
      </c>
      <c r="AQ100" s="27" t="e">
        <v>#VALUE!</v>
      </c>
      <c r="AR100" s="27" t="e">
        <v>#VALUE!</v>
      </c>
      <c r="AS100" s="60" t="e">
        <v>#VALUE!</v>
      </c>
      <c r="AT100" s="60" t="s">
        <v>1386</v>
      </c>
      <c r="AU100" s="60" t="s">
        <v>1386</v>
      </c>
      <c r="AV100" s="60" t="s">
        <v>1386</v>
      </c>
    </row>
    <row r="101" spans="1:48" hidden="1">
      <c r="A101" s="17" t="s">
        <v>1386</v>
      </c>
      <c r="B101" s="17" t="s">
        <v>1386</v>
      </c>
      <c r="C101" s="17" t="s">
        <v>1386</v>
      </c>
      <c r="D101" s="17" t="s">
        <v>1386</v>
      </c>
      <c r="E101" s="17" t="s">
        <v>1386</v>
      </c>
      <c r="F101" s="17" t="s">
        <v>1386</v>
      </c>
      <c r="G101" s="17" t="s">
        <v>1386</v>
      </c>
      <c r="H101" s="17" t="s">
        <v>1386</v>
      </c>
      <c r="I101" s="17" t="s">
        <v>1386</v>
      </c>
      <c r="J101" s="19" t="s">
        <v>1386</v>
      </c>
      <c r="K101" s="17" t="s">
        <v>1386</v>
      </c>
      <c r="L101" s="17" t="s">
        <v>1386</v>
      </c>
      <c r="M101" s="17" t="s">
        <v>1386</v>
      </c>
      <c r="N101" s="19" t="e">
        <v>#VALUE!</v>
      </c>
      <c r="O101" s="17" t="s">
        <v>1386</v>
      </c>
      <c r="P101" s="17" t="s">
        <v>1386</v>
      </c>
      <c r="Q101" s="19" t="e">
        <v>#VALUE!</v>
      </c>
      <c r="R101" s="17" t="s">
        <v>1386</v>
      </c>
      <c r="S101" s="17" t="s">
        <v>1386</v>
      </c>
      <c r="T101" s="19" t="e">
        <v>#VALUE!</v>
      </c>
      <c r="U101" s="17" t="s">
        <v>1386</v>
      </c>
      <c r="V101" s="17" t="s">
        <v>1386</v>
      </c>
      <c r="W101" s="19" t="e">
        <v>#VALUE!</v>
      </c>
      <c r="X101" s="17" t="s">
        <v>1386</v>
      </c>
      <c r="Y101" s="27" t="s">
        <v>1386</v>
      </c>
      <c r="Z101" s="27" t="s">
        <v>1386</v>
      </c>
      <c r="AA101" s="27" t="s">
        <v>1386</v>
      </c>
      <c r="AB101" s="27" t="s">
        <v>1386</v>
      </c>
      <c r="AC101" s="27" t="s">
        <v>1386</v>
      </c>
      <c r="AD101" s="27" t="s">
        <v>1386</v>
      </c>
      <c r="AE101" s="27" t="s">
        <v>1386</v>
      </c>
      <c r="AF101" s="27" t="s">
        <v>1386</v>
      </c>
      <c r="AG101" s="27" t="s">
        <v>1386</v>
      </c>
      <c r="AH101" s="27" t="s">
        <v>1386</v>
      </c>
      <c r="AI101" s="27" t="s">
        <v>1386</v>
      </c>
      <c r="AJ101" s="27" t="s">
        <v>1386</v>
      </c>
      <c r="AK101" s="37" t="s">
        <v>1386</v>
      </c>
      <c r="AL101" s="43" t="s">
        <v>1386</v>
      </c>
      <c r="AM101" s="60" t="s">
        <v>1386</v>
      </c>
      <c r="AN101" s="60" t="s">
        <v>1386</v>
      </c>
      <c r="AO101" s="60" t="s">
        <v>1386</v>
      </c>
      <c r="AP101" s="60" t="s">
        <v>1386</v>
      </c>
      <c r="AQ101" s="27" t="e">
        <v>#VALUE!</v>
      </c>
      <c r="AR101" s="27" t="e">
        <v>#VALUE!</v>
      </c>
      <c r="AS101" s="60" t="e">
        <v>#VALUE!</v>
      </c>
      <c r="AT101" s="60" t="s">
        <v>1386</v>
      </c>
      <c r="AU101" s="60" t="s">
        <v>1386</v>
      </c>
      <c r="AV101" s="60" t="s">
        <v>1386</v>
      </c>
    </row>
    <row r="102" spans="1:48" hidden="1">
      <c r="A102" s="17" t="s">
        <v>1386</v>
      </c>
      <c r="B102" s="17" t="s">
        <v>1386</v>
      </c>
      <c r="C102" s="17" t="s">
        <v>1386</v>
      </c>
      <c r="D102" s="17" t="s">
        <v>1386</v>
      </c>
      <c r="E102" s="17" t="s">
        <v>1386</v>
      </c>
      <c r="F102" s="17" t="s">
        <v>1386</v>
      </c>
      <c r="G102" s="17" t="s">
        <v>1386</v>
      </c>
      <c r="H102" s="17" t="s">
        <v>1386</v>
      </c>
      <c r="I102" s="17" t="s">
        <v>1386</v>
      </c>
      <c r="J102" s="19" t="s">
        <v>1386</v>
      </c>
      <c r="K102" s="17" t="s">
        <v>1386</v>
      </c>
      <c r="L102" s="17" t="s">
        <v>1386</v>
      </c>
      <c r="M102" s="17" t="s">
        <v>1386</v>
      </c>
      <c r="N102" s="19" t="e">
        <v>#VALUE!</v>
      </c>
      <c r="O102" s="17" t="s">
        <v>1386</v>
      </c>
      <c r="P102" s="17" t="s">
        <v>1386</v>
      </c>
      <c r="Q102" s="19" t="e">
        <v>#VALUE!</v>
      </c>
      <c r="R102" s="17" t="s">
        <v>1386</v>
      </c>
      <c r="S102" s="17" t="s">
        <v>1386</v>
      </c>
      <c r="T102" s="19" t="e">
        <v>#VALUE!</v>
      </c>
      <c r="U102" s="17" t="s">
        <v>1386</v>
      </c>
      <c r="V102" s="17" t="s">
        <v>1386</v>
      </c>
      <c r="W102" s="19" t="e">
        <v>#VALUE!</v>
      </c>
      <c r="X102" s="17" t="s">
        <v>1386</v>
      </c>
      <c r="Y102" s="27" t="s">
        <v>1386</v>
      </c>
      <c r="Z102" s="27" t="s">
        <v>1386</v>
      </c>
      <c r="AA102" s="27" t="s">
        <v>1386</v>
      </c>
      <c r="AB102" s="27" t="s">
        <v>1386</v>
      </c>
      <c r="AC102" s="27" t="s">
        <v>1386</v>
      </c>
      <c r="AD102" s="27" t="s">
        <v>1386</v>
      </c>
      <c r="AE102" s="27" t="s">
        <v>1386</v>
      </c>
      <c r="AF102" s="27" t="s">
        <v>1386</v>
      </c>
      <c r="AG102" s="27" t="s">
        <v>1386</v>
      </c>
      <c r="AH102" s="27" t="s">
        <v>1386</v>
      </c>
      <c r="AI102" s="27" t="s">
        <v>1386</v>
      </c>
      <c r="AJ102" s="27" t="s">
        <v>1386</v>
      </c>
      <c r="AK102" s="37" t="s">
        <v>1386</v>
      </c>
      <c r="AL102" s="43" t="s">
        <v>1386</v>
      </c>
      <c r="AM102" s="60" t="s">
        <v>1386</v>
      </c>
      <c r="AN102" s="60" t="s">
        <v>1386</v>
      </c>
      <c r="AO102" s="60" t="s">
        <v>1386</v>
      </c>
      <c r="AP102" s="60" t="s">
        <v>1386</v>
      </c>
      <c r="AQ102" s="27" t="e">
        <v>#VALUE!</v>
      </c>
      <c r="AR102" s="27" t="e">
        <v>#VALUE!</v>
      </c>
      <c r="AS102" s="60" t="e">
        <v>#VALUE!</v>
      </c>
      <c r="AT102" s="60" t="s">
        <v>1386</v>
      </c>
      <c r="AU102" s="60" t="s">
        <v>1386</v>
      </c>
      <c r="AV102" s="60" t="s">
        <v>1386</v>
      </c>
    </row>
    <row r="103" spans="1:48" hidden="1">
      <c r="A103" s="17" t="s">
        <v>1386</v>
      </c>
      <c r="B103" s="17" t="s">
        <v>1386</v>
      </c>
      <c r="C103" s="17" t="s">
        <v>1386</v>
      </c>
      <c r="D103" s="17" t="s">
        <v>1386</v>
      </c>
      <c r="E103" s="17" t="s">
        <v>1386</v>
      </c>
      <c r="F103" s="17" t="s">
        <v>1386</v>
      </c>
      <c r="G103" s="17" t="s">
        <v>1386</v>
      </c>
      <c r="H103" s="17" t="s">
        <v>1386</v>
      </c>
      <c r="I103" s="17" t="s">
        <v>1386</v>
      </c>
      <c r="J103" s="19" t="s">
        <v>1386</v>
      </c>
      <c r="K103" s="17" t="s">
        <v>1386</v>
      </c>
      <c r="L103" s="17" t="s">
        <v>1386</v>
      </c>
      <c r="M103" s="17" t="s">
        <v>1386</v>
      </c>
      <c r="N103" s="19" t="e">
        <v>#VALUE!</v>
      </c>
      <c r="O103" s="17" t="s">
        <v>1386</v>
      </c>
      <c r="P103" s="17" t="s">
        <v>1386</v>
      </c>
      <c r="Q103" s="19" t="e">
        <v>#VALUE!</v>
      </c>
      <c r="R103" s="17" t="s">
        <v>1386</v>
      </c>
      <c r="S103" s="17" t="s">
        <v>1386</v>
      </c>
      <c r="T103" s="19" t="e">
        <v>#VALUE!</v>
      </c>
      <c r="U103" s="17" t="s">
        <v>1386</v>
      </c>
      <c r="V103" s="17" t="s">
        <v>1386</v>
      </c>
      <c r="W103" s="19" t="e">
        <v>#VALUE!</v>
      </c>
      <c r="X103" s="17" t="s">
        <v>1386</v>
      </c>
      <c r="Y103" s="27" t="s">
        <v>1386</v>
      </c>
      <c r="Z103" s="27" t="s">
        <v>1386</v>
      </c>
      <c r="AA103" s="27" t="s">
        <v>1386</v>
      </c>
      <c r="AB103" s="27" t="s">
        <v>1386</v>
      </c>
      <c r="AC103" s="27" t="s">
        <v>1386</v>
      </c>
      <c r="AD103" s="27" t="s">
        <v>1386</v>
      </c>
      <c r="AE103" s="27" t="s">
        <v>1386</v>
      </c>
      <c r="AF103" s="27" t="s">
        <v>1386</v>
      </c>
      <c r="AG103" s="27" t="s">
        <v>1386</v>
      </c>
      <c r="AH103" s="27" t="s">
        <v>1386</v>
      </c>
      <c r="AI103" s="27" t="s">
        <v>1386</v>
      </c>
      <c r="AJ103" s="27" t="s">
        <v>1386</v>
      </c>
      <c r="AK103" s="37" t="s">
        <v>1386</v>
      </c>
      <c r="AL103" s="43" t="s">
        <v>1386</v>
      </c>
      <c r="AM103" s="60" t="s">
        <v>1386</v>
      </c>
      <c r="AN103" s="60" t="s">
        <v>1386</v>
      </c>
      <c r="AO103" s="60" t="s">
        <v>1386</v>
      </c>
      <c r="AP103" s="60" t="s">
        <v>1386</v>
      </c>
      <c r="AQ103" s="27" t="e">
        <v>#VALUE!</v>
      </c>
      <c r="AR103" s="27" t="e">
        <v>#VALUE!</v>
      </c>
      <c r="AS103" s="60" t="e">
        <v>#VALUE!</v>
      </c>
      <c r="AT103" s="60" t="s">
        <v>1386</v>
      </c>
      <c r="AU103" s="60" t="s">
        <v>1386</v>
      </c>
      <c r="AV103" s="60" t="s">
        <v>1386</v>
      </c>
    </row>
    <row r="104" spans="1:48" hidden="1">
      <c r="A104" s="17" t="s">
        <v>1386</v>
      </c>
      <c r="B104" s="17" t="s">
        <v>1386</v>
      </c>
      <c r="C104" s="17" t="s">
        <v>1386</v>
      </c>
      <c r="D104" s="17" t="s">
        <v>1386</v>
      </c>
      <c r="E104" s="17" t="s">
        <v>1386</v>
      </c>
      <c r="F104" s="17" t="s">
        <v>1386</v>
      </c>
      <c r="G104" s="17" t="s">
        <v>1386</v>
      </c>
      <c r="H104" s="17" t="s">
        <v>1386</v>
      </c>
      <c r="I104" s="17" t="s">
        <v>1386</v>
      </c>
      <c r="J104" s="19" t="s">
        <v>1386</v>
      </c>
      <c r="K104" s="17" t="s">
        <v>1386</v>
      </c>
      <c r="L104" s="17" t="s">
        <v>1386</v>
      </c>
      <c r="M104" s="17" t="s">
        <v>1386</v>
      </c>
      <c r="N104" s="19" t="e">
        <v>#VALUE!</v>
      </c>
      <c r="O104" s="17" t="s">
        <v>1386</v>
      </c>
      <c r="P104" s="17" t="s">
        <v>1386</v>
      </c>
      <c r="Q104" s="19" t="e">
        <v>#VALUE!</v>
      </c>
      <c r="R104" s="17" t="s">
        <v>1386</v>
      </c>
      <c r="S104" s="17" t="s">
        <v>1386</v>
      </c>
      <c r="T104" s="19" t="e">
        <v>#VALUE!</v>
      </c>
      <c r="U104" s="17" t="s">
        <v>1386</v>
      </c>
      <c r="V104" s="17" t="s">
        <v>1386</v>
      </c>
      <c r="W104" s="19" t="e">
        <v>#VALUE!</v>
      </c>
      <c r="X104" s="17" t="s">
        <v>1386</v>
      </c>
      <c r="Y104" s="27" t="s">
        <v>1386</v>
      </c>
      <c r="Z104" s="27" t="s">
        <v>1386</v>
      </c>
      <c r="AA104" s="27" t="s">
        <v>1386</v>
      </c>
      <c r="AB104" s="27" t="s">
        <v>1386</v>
      </c>
      <c r="AC104" s="27" t="s">
        <v>1386</v>
      </c>
      <c r="AD104" s="27" t="s">
        <v>1386</v>
      </c>
      <c r="AE104" s="27" t="s">
        <v>1386</v>
      </c>
      <c r="AF104" s="27" t="s">
        <v>1386</v>
      </c>
      <c r="AG104" s="27" t="s">
        <v>1386</v>
      </c>
      <c r="AH104" s="27" t="s">
        <v>1386</v>
      </c>
      <c r="AI104" s="27" t="s">
        <v>1386</v>
      </c>
      <c r="AJ104" s="27" t="s">
        <v>1386</v>
      </c>
      <c r="AK104" s="37" t="s">
        <v>1386</v>
      </c>
      <c r="AL104" s="43" t="s">
        <v>1386</v>
      </c>
      <c r="AM104" s="60" t="s">
        <v>1386</v>
      </c>
      <c r="AN104" s="60" t="s">
        <v>1386</v>
      </c>
      <c r="AO104" s="60" t="s">
        <v>1386</v>
      </c>
      <c r="AP104" s="60" t="s">
        <v>1386</v>
      </c>
      <c r="AQ104" s="27" t="e">
        <v>#VALUE!</v>
      </c>
      <c r="AR104" s="27" t="e">
        <v>#VALUE!</v>
      </c>
      <c r="AS104" s="60" t="e">
        <v>#VALUE!</v>
      </c>
      <c r="AT104" s="60" t="s">
        <v>1386</v>
      </c>
      <c r="AU104" s="60" t="s">
        <v>1386</v>
      </c>
      <c r="AV104" s="60" t="s">
        <v>1386</v>
      </c>
    </row>
    <row r="105" spans="1:48" hidden="1">
      <c r="A105" s="17" t="s">
        <v>1386</v>
      </c>
      <c r="B105" s="17" t="s">
        <v>1386</v>
      </c>
      <c r="C105" s="17" t="s">
        <v>1386</v>
      </c>
      <c r="D105" s="17" t="s">
        <v>1386</v>
      </c>
      <c r="E105" s="17" t="s">
        <v>1386</v>
      </c>
      <c r="F105" s="17" t="s">
        <v>1386</v>
      </c>
      <c r="G105" s="17" t="s">
        <v>1386</v>
      </c>
      <c r="H105" s="17" t="s">
        <v>1386</v>
      </c>
      <c r="I105" s="17" t="s">
        <v>1386</v>
      </c>
      <c r="J105" s="19" t="s">
        <v>1386</v>
      </c>
      <c r="K105" s="17" t="s">
        <v>1386</v>
      </c>
      <c r="L105" s="17" t="s">
        <v>1386</v>
      </c>
      <c r="M105" s="17" t="s">
        <v>1386</v>
      </c>
      <c r="N105" s="19" t="e">
        <v>#VALUE!</v>
      </c>
      <c r="O105" s="17" t="s">
        <v>1386</v>
      </c>
      <c r="P105" s="17" t="s">
        <v>1386</v>
      </c>
      <c r="Q105" s="19" t="e">
        <v>#VALUE!</v>
      </c>
      <c r="R105" s="17" t="s">
        <v>1386</v>
      </c>
      <c r="S105" s="17" t="s">
        <v>1386</v>
      </c>
      <c r="T105" s="19" t="e">
        <v>#VALUE!</v>
      </c>
      <c r="U105" s="17" t="s">
        <v>1386</v>
      </c>
      <c r="V105" s="17" t="s">
        <v>1386</v>
      </c>
      <c r="W105" s="19" t="e">
        <v>#VALUE!</v>
      </c>
      <c r="X105" s="17" t="s">
        <v>1386</v>
      </c>
      <c r="Y105" s="27" t="s">
        <v>1386</v>
      </c>
      <c r="Z105" s="27" t="s">
        <v>1386</v>
      </c>
      <c r="AA105" s="27" t="s">
        <v>1386</v>
      </c>
      <c r="AB105" s="27" t="s">
        <v>1386</v>
      </c>
      <c r="AC105" s="27" t="s">
        <v>1386</v>
      </c>
      <c r="AD105" s="27" t="s">
        <v>1386</v>
      </c>
      <c r="AE105" s="27" t="s">
        <v>1386</v>
      </c>
      <c r="AF105" s="27" t="s">
        <v>1386</v>
      </c>
      <c r="AG105" s="27" t="s">
        <v>1386</v>
      </c>
      <c r="AH105" s="27" t="s">
        <v>1386</v>
      </c>
      <c r="AI105" s="27" t="s">
        <v>1386</v>
      </c>
      <c r="AJ105" s="27" t="s">
        <v>1386</v>
      </c>
      <c r="AK105" s="37" t="s">
        <v>1386</v>
      </c>
      <c r="AL105" s="43" t="s">
        <v>1386</v>
      </c>
      <c r="AM105" s="60" t="s">
        <v>1386</v>
      </c>
      <c r="AN105" s="60" t="s">
        <v>1386</v>
      </c>
      <c r="AO105" s="60" t="s">
        <v>1386</v>
      </c>
      <c r="AP105" s="60" t="s">
        <v>1386</v>
      </c>
      <c r="AQ105" s="27" t="e">
        <v>#VALUE!</v>
      </c>
      <c r="AR105" s="27" t="e">
        <v>#VALUE!</v>
      </c>
      <c r="AS105" s="60" t="e">
        <v>#VALUE!</v>
      </c>
      <c r="AT105" s="60" t="s">
        <v>1386</v>
      </c>
      <c r="AU105" s="60" t="s">
        <v>1386</v>
      </c>
      <c r="AV105" s="60" t="s">
        <v>1386</v>
      </c>
    </row>
    <row r="106" spans="1:48" hidden="1">
      <c r="A106" s="17" t="s">
        <v>1386</v>
      </c>
      <c r="B106" s="17" t="s">
        <v>1386</v>
      </c>
      <c r="C106" s="17" t="s">
        <v>1386</v>
      </c>
      <c r="D106" s="17" t="s">
        <v>1386</v>
      </c>
      <c r="E106" s="17" t="s">
        <v>1386</v>
      </c>
      <c r="F106" s="17" t="s">
        <v>1386</v>
      </c>
      <c r="G106" s="17" t="s">
        <v>1386</v>
      </c>
      <c r="H106" s="17" t="s">
        <v>1386</v>
      </c>
      <c r="I106" s="17" t="s">
        <v>1386</v>
      </c>
      <c r="J106" s="19" t="s">
        <v>1386</v>
      </c>
      <c r="K106" s="17" t="s">
        <v>1386</v>
      </c>
      <c r="L106" s="17" t="s">
        <v>1386</v>
      </c>
      <c r="M106" s="17" t="s">
        <v>1386</v>
      </c>
      <c r="N106" s="19" t="e">
        <v>#VALUE!</v>
      </c>
      <c r="O106" s="17" t="s">
        <v>1386</v>
      </c>
      <c r="P106" s="17" t="s">
        <v>1386</v>
      </c>
      <c r="Q106" s="19" t="e">
        <v>#VALUE!</v>
      </c>
      <c r="R106" s="17" t="s">
        <v>1386</v>
      </c>
      <c r="S106" s="17" t="s">
        <v>1386</v>
      </c>
      <c r="T106" s="19" t="e">
        <v>#VALUE!</v>
      </c>
      <c r="U106" s="17" t="s">
        <v>1386</v>
      </c>
      <c r="V106" s="17" t="s">
        <v>1386</v>
      </c>
      <c r="W106" s="19" t="e">
        <v>#VALUE!</v>
      </c>
      <c r="X106" s="17" t="s">
        <v>1386</v>
      </c>
      <c r="Y106" s="27" t="s">
        <v>1386</v>
      </c>
      <c r="Z106" s="27" t="s">
        <v>1386</v>
      </c>
      <c r="AA106" s="27" t="s">
        <v>1386</v>
      </c>
      <c r="AB106" s="27" t="s">
        <v>1386</v>
      </c>
      <c r="AC106" s="27" t="s">
        <v>1386</v>
      </c>
      <c r="AD106" s="27" t="s">
        <v>1386</v>
      </c>
      <c r="AE106" s="27" t="s">
        <v>1386</v>
      </c>
      <c r="AF106" s="27" t="s">
        <v>1386</v>
      </c>
      <c r="AG106" s="27" t="s">
        <v>1386</v>
      </c>
      <c r="AH106" s="27" t="s">
        <v>1386</v>
      </c>
      <c r="AI106" s="27" t="s">
        <v>1386</v>
      </c>
      <c r="AJ106" s="27" t="s">
        <v>1386</v>
      </c>
      <c r="AK106" s="37" t="s">
        <v>1386</v>
      </c>
      <c r="AL106" s="43" t="s">
        <v>1386</v>
      </c>
      <c r="AM106" s="60" t="s">
        <v>1386</v>
      </c>
      <c r="AN106" s="60" t="s">
        <v>1386</v>
      </c>
      <c r="AO106" s="60" t="s">
        <v>1386</v>
      </c>
      <c r="AP106" s="60" t="s">
        <v>1386</v>
      </c>
      <c r="AQ106" s="27" t="e">
        <v>#VALUE!</v>
      </c>
      <c r="AR106" s="27" t="e">
        <v>#VALUE!</v>
      </c>
      <c r="AS106" s="60" t="e">
        <v>#VALUE!</v>
      </c>
      <c r="AT106" s="60" t="s">
        <v>1386</v>
      </c>
      <c r="AU106" s="60" t="s">
        <v>1386</v>
      </c>
      <c r="AV106" s="60" t="s">
        <v>1386</v>
      </c>
    </row>
    <row r="107" spans="1:48" hidden="1">
      <c r="A107" s="17" t="s">
        <v>1386</v>
      </c>
      <c r="B107" s="17" t="s">
        <v>1386</v>
      </c>
      <c r="C107" s="17" t="s">
        <v>1386</v>
      </c>
      <c r="D107" s="17" t="s">
        <v>1386</v>
      </c>
      <c r="E107" s="17" t="s">
        <v>1386</v>
      </c>
      <c r="F107" s="17" t="s">
        <v>1386</v>
      </c>
      <c r="G107" s="17" t="s">
        <v>1386</v>
      </c>
      <c r="H107" s="17" t="s">
        <v>1386</v>
      </c>
      <c r="I107" s="17" t="s">
        <v>1386</v>
      </c>
      <c r="J107" s="19" t="s">
        <v>1386</v>
      </c>
      <c r="K107" s="17" t="s">
        <v>1386</v>
      </c>
      <c r="L107" s="17" t="s">
        <v>1386</v>
      </c>
      <c r="M107" s="17" t="s">
        <v>1386</v>
      </c>
      <c r="N107" s="19" t="e">
        <v>#VALUE!</v>
      </c>
      <c r="O107" s="17" t="s">
        <v>1386</v>
      </c>
      <c r="P107" s="17" t="s">
        <v>1386</v>
      </c>
      <c r="Q107" s="19" t="e">
        <v>#VALUE!</v>
      </c>
      <c r="R107" s="17" t="s">
        <v>1386</v>
      </c>
      <c r="S107" s="17" t="s">
        <v>1386</v>
      </c>
      <c r="T107" s="19" t="e">
        <v>#VALUE!</v>
      </c>
      <c r="U107" s="17" t="s">
        <v>1386</v>
      </c>
      <c r="V107" s="17" t="s">
        <v>1386</v>
      </c>
      <c r="W107" s="19" t="e">
        <v>#VALUE!</v>
      </c>
      <c r="X107" s="17" t="s">
        <v>1386</v>
      </c>
      <c r="Y107" s="27" t="s">
        <v>1386</v>
      </c>
      <c r="Z107" s="27" t="s">
        <v>1386</v>
      </c>
      <c r="AA107" s="27" t="s">
        <v>1386</v>
      </c>
      <c r="AB107" s="27" t="s">
        <v>1386</v>
      </c>
      <c r="AC107" s="27" t="s">
        <v>1386</v>
      </c>
      <c r="AD107" s="27" t="s">
        <v>1386</v>
      </c>
      <c r="AE107" s="27" t="s">
        <v>1386</v>
      </c>
      <c r="AF107" s="27" t="s">
        <v>1386</v>
      </c>
      <c r="AG107" s="27" t="s">
        <v>1386</v>
      </c>
      <c r="AH107" s="27" t="s">
        <v>1386</v>
      </c>
      <c r="AI107" s="27" t="s">
        <v>1386</v>
      </c>
      <c r="AJ107" s="27" t="s">
        <v>1386</v>
      </c>
      <c r="AK107" s="37" t="s">
        <v>1386</v>
      </c>
      <c r="AL107" s="43" t="s">
        <v>1386</v>
      </c>
      <c r="AM107" s="60" t="s">
        <v>1386</v>
      </c>
      <c r="AN107" s="60" t="s">
        <v>1386</v>
      </c>
      <c r="AO107" s="60" t="s">
        <v>1386</v>
      </c>
      <c r="AP107" s="60" t="s">
        <v>1386</v>
      </c>
      <c r="AQ107" s="27" t="e">
        <v>#VALUE!</v>
      </c>
      <c r="AR107" s="27" t="e">
        <v>#VALUE!</v>
      </c>
      <c r="AS107" s="60" t="e">
        <v>#VALUE!</v>
      </c>
      <c r="AT107" s="60" t="s">
        <v>1386</v>
      </c>
      <c r="AU107" s="60" t="s">
        <v>1386</v>
      </c>
      <c r="AV107" s="60" t="s">
        <v>1386</v>
      </c>
    </row>
    <row r="108" spans="1:48" hidden="1">
      <c r="A108" s="17" t="s">
        <v>1386</v>
      </c>
      <c r="B108" s="17" t="s">
        <v>1386</v>
      </c>
      <c r="C108" s="17" t="s">
        <v>1386</v>
      </c>
      <c r="D108" s="17" t="s">
        <v>1386</v>
      </c>
      <c r="E108" s="17" t="s">
        <v>1386</v>
      </c>
      <c r="F108" s="17" t="s">
        <v>1386</v>
      </c>
      <c r="G108" s="17" t="s">
        <v>1386</v>
      </c>
      <c r="H108" s="17" t="s">
        <v>1386</v>
      </c>
      <c r="I108" s="17" t="s">
        <v>1386</v>
      </c>
      <c r="J108" s="19" t="s">
        <v>1386</v>
      </c>
      <c r="K108" s="17" t="s">
        <v>1386</v>
      </c>
      <c r="L108" s="17" t="s">
        <v>1386</v>
      </c>
      <c r="M108" s="17" t="s">
        <v>1386</v>
      </c>
      <c r="N108" s="19" t="e">
        <v>#VALUE!</v>
      </c>
      <c r="O108" s="17" t="s">
        <v>1386</v>
      </c>
      <c r="P108" s="17" t="s">
        <v>1386</v>
      </c>
      <c r="Q108" s="19" t="e">
        <v>#VALUE!</v>
      </c>
      <c r="R108" s="17" t="s">
        <v>1386</v>
      </c>
      <c r="S108" s="17" t="s">
        <v>1386</v>
      </c>
      <c r="T108" s="19" t="e">
        <v>#VALUE!</v>
      </c>
      <c r="U108" s="17" t="s">
        <v>1386</v>
      </c>
      <c r="V108" s="17" t="s">
        <v>1386</v>
      </c>
      <c r="W108" s="19" t="e">
        <v>#VALUE!</v>
      </c>
      <c r="X108" s="17" t="s">
        <v>1386</v>
      </c>
      <c r="Y108" s="27" t="s">
        <v>1386</v>
      </c>
      <c r="Z108" s="27" t="s">
        <v>1386</v>
      </c>
      <c r="AA108" s="27" t="s">
        <v>1386</v>
      </c>
      <c r="AB108" s="27" t="s">
        <v>1386</v>
      </c>
      <c r="AC108" s="27" t="s">
        <v>1386</v>
      </c>
      <c r="AD108" s="27" t="s">
        <v>1386</v>
      </c>
      <c r="AE108" s="27" t="s">
        <v>1386</v>
      </c>
      <c r="AF108" s="27" t="s">
        <v>1386</v>
      </c>
      <c r="AG108" s="27" t="s">
        <v>1386</v>
      </c>
      <c r="AH108" s="27" t="s">
        <v>1386</v>
      </c>
      <c r="AI108" s="27" t="s">
        <v>1386</v>
      </c>
      <c r="AJ108" s="27" t="s">
        <v>1386</v>
      </c>
      <c r="AK108" s="37" t="s">
        <v>1386</v>
      </c>
      <c r="AL108" s="43" t="s">
        <v>1386</v>
      </c>
      <c r="AM108" s="60" t="s">
        <v>1386</v>
      </c>
      <c r="AN108" s="60" t="s">
        <v>1386</v>
      </c>
      <c r="AO108" s="60" t="s">
        <v>1386</v>
      </c>
      <c r="AP108" s="60" t="s">
        <v>1386</v>
      </c>
      <c r="AQ108" s="27" t="e">
        <v>#VALUE!</v>
      </c>
      <c r="AR108" s="27" t="e">
        <v>#VALUE!</v>
      </c>
      <c r="AS108" s="60" t="e">
        <v>#VALUE!</v>
      </c>
      <c r="AT108" s="60" t="s">
        <v>1386</v>
      </c>
      <c r="AU108" s="60" t="s">
        <v>1386</v>
      </c>
      <c r="AV108" s="60" t="s">
        <v>1386</v>
      </c>
    </row>
    <row r="109" spans="1:48" hidden="1">
      <c r="A109" s="17" t="s">
        <v>1386</v>
      </c>
      <c r="B109" s="17" t="s">
        <v>1386</v>
      </c>
      <c r="C109" s="17" t="s">
        <v>1386</v>
      </c>
      <c r="D109" s="17" t="s">
        <v>1386</v>
      </c>
      <c r="E109" s="17" t="s">
        <v>1386</v>
      </c>
      <c r="F109" s="17" t="s">
        <v>1386</v>
      </c>
      <c r="G109" s="17" t="s">
        <v>1386</v>
      </c>
      <c r="H109" s="17" t="s">
        <v>1386</v>
      </c>
      <c r="I109" s="17" t="s">
        <v>1386</v>
      </c>
      <c r="J109" s="19" t="s">
        <v>1386</v>
      </c>
      <c r="K109" s="17" t="s">
        <v>1386</v>
      </c>
      <c r="L109" s="17" t="s">
        <v>1386</v>
      </c>
      <c r="M109" s="17" t="s">
        <v>1386</v>
      </c>
      <c r="N109" s="19" t="e">
        <v>#VALUE!</v>
      </c>
      <c r="O109" s="17" t="s">
        <v>1386</v>
      </c>
      <c r="P109" s="17" t="s">
        <v>1386</v>
      </c>
      <c r="Q109" s="19" t="e">
        <v>#VALUE!</v>
      </c>
      <c r="R109" s="17" t="s">
        <v>1386</v>
      </c>
      <c r="S109" s="17" t="s">
        <v>1386</v>
      </c>
      <c r="T109" s="19" t="e">
        <v>#VALUE!</v>
      </c>
      <c r="U109" s="17" t="s">
        <v>1386</v>
      </c>
      <c r="V109" s="17" t="s">
        <v>1386</v>
      </c>
      <c r="W109" s="19" t="e">
        <v>#VALUE!</v>
      </c>
      <c r="X109" s="17" t="s">
        <v>1386</v>
      </c>
      <c r="Y109" s="27" t="s">
        <v>1386</v>
      </c>
      <c r="Z109" s="27" t="s">
        <v>1386</v>
      </c>
      <c r="AA109" s="27" t="s">
        <v>1386</v>
      </c>
      <c r="AB109" s="27" t="s">
        <v>1386</v>
      </c>
      <c r="AC109" s="27" t="s">
        <v>1386</v>
      </c>
      <c r="AD109" s="27" t="s">
        <v>1386</v>
      </c>
      <c r="AE109" s="27" t="s">
        <v>1386</v>
      </c>
      <c r="AF109" s="27" t="s">
        <v>1386</v>
      </c>
      <c r="AG109" s="27" t="s">
        <v>1386</v>
      </c>
      <c r="AH109" s="27" t="s">
        <v>1386</v>
      </c>
      <c r="AI109" s="27" t="s">
        <v>1386</v>
      </c>
      <c r="AJ109" s="27" t="s">
        <v>1386</v>
      </c>
      <c r="AK109" s="37" t="s">
        <v>1386</v>
      </c>
      <c r="AL109" s="43" t="s">
        <v>1386</v>
      </c>
      <c r="AM109" s="60" t="s">
        <v>1386</v>
      </c>
      <c r="AN109" s="60" t="s">
        <v>1386</v>
      </c>
      <c r="AO109" s="60" t="s">
        <v>1386</v>
      </c>
      <c r="AP109" s="60" t="s">
        <v>1386</v>
      </c>
      <c r="AQ109" s="27" t="e">
        <v>#VALUE!</v>
      </c>
      <c r="AR109" s="27" t="e">
        <v>#VALUE!</v>
      </c>
      <c r="AS109" s="60" t="e">
        <v>#VALUE!</v>
      </c>
      <c r="AT109" s="60" t="s">
        <v>1386</v>
      </c>
      <c r="AU109" s="60" t="s">
        <v>1386</v>
      </c>
      <c r="AV109" s="60" t="s">
        <v>1386</v>
      </c>
    </row>
    <row r="110" spans="1:48" hidden="1">
      <c r="A110" s="17" t="s">
        <v>1386</v>
      </c>
      <c r="B110" s="17" t="s">
        <v>1386</v>
      </c>
      <c r="C110" s="17" t="s">
        <v>1386</v>
      </c>
      <c r="D110" s="17" t="s">
        <v>1386</v>
      </c>
      <c r="E110" s="17" t="s">
        <v>1386</v>
      </c>
      <c r="F110" s="17" t="s">
        <v>1386</v>
      </c>
      <c r="G110" s="17" t="s">
        <v>1386</v>
      </c>
      <c r="H110" s="17" t="s">
        <v>1386</v>
      </c>
      <c r="I110" s="17" t="s">
        <v>1386</v>
      </c>
      <c r="J110" s="19" t="s">
        <v>1386</v>
      </c>
      <c r="K110" s="17" t="s">
        <v>1386</v>
      </c>
      <c r="L110" s="17" t="s">
        <v>1386</v>
      </c>
      <c r="M110" s="17" t="s">
        <v>1386</v>
      </c>
      <c r="N110" s="19" t="e">
        <v>#VALUE!</v>
      </c>
      <c r="O110" s="17" t="s">
        <v>1386</v>
      </c>
      <c r="P110" s="17" t="s">
        <v>1386</v>
      </c>
      <c r="Q110" s="19" t="e">
        <v>#VALUE!</v>
      </c>
      <c r="R110" s="17" t="s">
        <v>1386</v>
      </c>
      <c r="S110" s="17" t="s">
        <v>1386</v>
      </c>
      <c r="T110" s="19" t="e">
        <v>#VALUE!</v>
      </c>
      <c r="U110" s="17" t="s">
        <v>1386</v>
      </c>
      <c r="V110" s="17" t="s">
        <v>1386</v>
      </c>
      <c r="W110" s="19" t="e">
        <v>#VALUE!</v>
      </c>
      <c r="X110" s="17" t="s">
        <v>1386</v>
      </c>
      <c r="Y110" s="27" t="s">
        <v>1386</v>
      </c>
      <c r="Z110" s="27" t="s">
        <v>1386</v>
      </c>
      <c r="AA110" s="27" t="s">
        <v>1386</v>
      </c>
      <c r="AB110" s="27" t="s">
        <v>1386</v>
      </c>
      <c r="AC110" s="27" t="s">
        <v>1386</v>
      </c>
      <c r="AD110" s="27" t="s">
        <v>1386</v>
      </c>
      <c r="AE110" s="27" t="s">
        <v>1386</v>
      </c>
      <c r="AF110" s="27" t="s">
        <v>1386</v>
      </c>
      <c r="AG110" s="27" t="s">
        <v>1386</v>
      </c>
      <c r="AH110" s="27" t="s">
        <v>1386</v>
      </c>
      <c r="AI110" s="27" t="s">
        <v>1386</v>
      </c>
      <c r="AJ110" s="27" t="s">
        <v>1386</v>
      </c>
      <c r="AK110" s="37" t="s">
        <v>1386</v>
      </c>
      <c r="AL110" s="43" t="s">
        <v>1386</v>
      </c>
      <c r="AM110" s="60" t="s">
        <v>1386</v>
      </c>
      <c r="AN110" s="60" t="s">
        <v>1386</v>
      </c>
      <c r="AO110" s="60" t="s">
        <v>1386</v>
      </c>
      <c r="AP110" s="60" t="s">
        <v>1386</v>
      </c>
      <c r="AQ110" s="27" t="e">
        <v>#VALUE!</v>
      </c>
      <c r="AR110" s="27" t="e">
        <v>#VALUE!</v>
      </c>
      <c r="AS110" s="60" t="e">
        <v>#VALUE!</v>
      </c>
      <c r="AT110" s="60" t="s">
        <v>1386</v>
      </c>
      <c r="AU110" s="60" t="s">
        <v>1386</v>
      </c>
      <c r="AV110" s="60" t="s">
        <v>1386</v>
      </c>
    </row>
    <row r="111" spans="1:48" hidden="1">
      <c r="A111" s="17" t="s">
        <v>1386</v>
      </c>
      <c r="B111" s="17" t="s">
        <v>1386</v>
      </c>
      <c r="C111" s="17" t="s">
        <v>1386</v>
      </c>
      <c r="D111" s="17" t="s">
        <v>1386</v>
      </c>
      <c r="E111" s="17" t="s">
        <v>1386</v>
      </c>
      <c r="F111" s="17" t="s">
        <v>1386</v>
      </c>
      <c r="G111" s="17" t="s">
        <v>1386</v>
      </c>
      <c r="H111" s="17" t="s">
        <v>1386</v>
      </c>
      <c r="I111" s="17" t="s">
        <v>1386</v>
      </c>
      <c r="J111" s="19" t="s">
        <v>1386</v>
      </c>
      <c r="K111" s="17" t="s">
        <v>1386</v>
      </c>
      <c r="L111" s="17" t="s">
        <v>1386</v>
      </c>
      <c r="M111" s="17" t="s">
        <v>1386</v>
      </c>
      <c r="N111" s="19" t="e">
        <v>#VALUE!</v>
      </c>
      <c r="O111" s="17" t="s">
        <v>1386</v>
      </c>
      <c r="P111" s="17" t="s">
        <v>1386</v>
      </c>
      <c r="Q111" s="19" t="e">
        <v>#VALUE!</v>
      </c>
      <c r="R111" s="17" t="s">
        <v>1386</v>
      </c>
      <c r="S111" s="17" t="s">
        <v>1386</v>
      </c>
      <c r="T111" s="19" t="e">
        <v>#VALUE!</v>
      </c>
      <c r="U111" s="17" t="s">
        <v>1386</v>
      </c>
      <c r="V111" s="17" t="s">
        <v>1386</v>
      </c>
      <c r="W111" s="19" t="e">
        <v>#VALUE!</v>
      </c>
      <c r="X111" s="17" t="s">
        <v>1386</v>
      </c>
      <c r="Y111" s="27" t="s">
        <v>1386</v>
      </c>
      <c r="Z111" s="27" t="s">
        <v>1386</v>
      </c>
      <c r="AA111" s="27" t="s">
        <v>1386</v>
      </c>
      <c r="AB111" s="27" t="s">
        <v>1386</v>
      </c>
      <c r="AC111" s="27" t="s">
        <v>1386</v>
      </c>
      <c r="AD111" s="27" t="s">
        <v>1386</v>
      </c>
      <c r="AE111" s="27" t="s">
        <v>1386</v>
      </c>
      <c r="AF111" s="27" t="s">
        <v>1386</v>
      </c>
      <c r="AG111" s="27" t="s">
        <v>1386</v>
      </c>
      <c r="AH111" s="27" t="s">
        <v>1386</v>
      </c>
      <c r="AI111" s="27" t="s">
        <v>1386</v>
      </c>
      <c r="AJ111" s="27" t="s">
        <v>1386</v>
      </c>
      <c r="AK111" s="37" t="s">
        <v>1386</v>
      </c>
      <c r="AL111" s="43" t="s">
        <v>1386</v>
      </c>
      <c r="AM111" s="60" t="s">
        <v>1386</v>
      </c>
      <c r="AN111" s="60" t="s">
        <v>1386</v>
      </c>
      <c r="AO111" s="60" t="s">
        <v>1386</v>
      </c>
      <c r="AP111" s="60" t="s">
        <v>1386</v>
      </c>
      <c r="AQ111" s="27" t="e">
        <v>#VALUE!</v>
      </c>
      <c r="AR111" s="27" t="e">
        <v>#VALUE!</v>
      </c>
      <c r="AS111" s="60" t="e">
        <v>#VALUE!</v>
      </c>
      <c r="AT111" s="60" t="s">
        <v>1386</v>
      </c>
      <c r="AU111" s="60" t="s">
        <v>1386</v>
      </c>
      <c r="AV111" s="60" t="s">
        <v>1386</v>
      </c>
    </row>
    <row r="112" spans="1:48" hidden="1">
      <c r="A112" s="17" t="s">
        <v>1386</v>
      </c>
      <c r="B112" s="17" t="s">
        <v>1386</v>
      </c>
      <c r="C112" s="17" t="s">
        <v>1386</v>
      </c>
      <c r="D112" s="17" t="s">
        <v>1386</v>
      </c>
      <c r="E112" s="17" t="s">
        <v>1386</v>
      </c>
      <c r="F112" s="17" t="s">
        <v>1386</v>
      </c>
      <c r="G112" s="17" t="s">
        <v>1386</v>
      </c>
      <c r="H112" s="17" t="s">
        <v>1386</v>
      </c>
      <c r="I112" s="17" t="s">
        <v>1386</v>
      </c>
      <c r="J112" s="19" t="s">
        <v>1386</v>
      </c>
      <c r="K112" s="17" t="s">
        <v>1386</v>
      </c>
      <c r="L112" s="17" t="s">
        <v>1386</v>
      </c>
      <c r="M112" s="17" t="s">
        <v>1386</v>
      </c>
      <c r="N112" s="19" t="e">
        <v>#VALUE!</v>
      </c>
      <c r="O112" s="17" t="s">
        <v>1386</v>
      </c>
      <c r="P112" s="17" t="s">
        <v>1386</v>
      </c>
      <c r="Q112" s="19" t="e">
        <v>#VALUE!</v>
      </c>
      <c r="R112" s="17" t="s">
        <v>1386</v>
      </c>
      <c r="S112" s="17" t="s">
        <v>1386</v>
      </c>
      <c r="T112" s="19" t="e">
        <v>#VALUE!</v>
      </c>
      <c r="U112" s="17" t="s">
        <v>1386</v>
      </c>
      <c r="V112" s="17" t="s">
        <v>1386</v>
      </c>
      <c r="W112" s="19" t="e">
        <v>#VALUE!</v>
      </c>
      <c r="X112" s="17" t="s">
        <v>1386</v>
      </c>
      <c r="Y112" s="27" t="s">
        <v>1386</v>
      </c>
      <c r="Z112" s="27" t="s">
        <v>1386</v>
      </c>
      <c r="AA112" s="27" t="s">
        <v>1386</v>
      </c>
      <c r="AB112" s="27" t="s">
        <v>1386</v>
      </c>
      <c r="AC112" s="27" t="s">
        <v>1386</v>
      </c>
      <c r="AD112" s="27" t="s">
        <v>1386</v>
      </c>
      <c r="AE112" s="27" t="s">
        <v>1386</v>
      </c>
      <c r="AF112" s="27" t="s">
        <v>1386</v>
      </c>
      <c r="AG112" s="27" t="s">
        <v>1386</v>
      </c>
      <c r="AH112" s="27" t="s">
        <v>1386</v>
      </c>
      <c r="AI112" s="27" t="s">
        <v>1386</v>
      </c>
      <c r="AJ112" s="27" t="s">
        <v>1386</v>
      </c>
      <c r="AK112" s="37" t="s">
        <v>1386</v>
      </c>
      <c r="AL112" s="43" t="s">
        <v>1386</v>
      </c>
      <c r="AM112" s="60" t="s">
        <v>1386</v>
      </c>
      <c r="AN112" s="60" t="s">
        <v>1386</v>
      </c>
      <c r="AO112" s="60" t="s">
        <v>1386</v>
      </c>
      <c r="AP112" s="60" t="s">
        <v>1386</v>
      </c>
      <c r="AQ112" s="27" t="e">
        <v>#VALUE!</v>
      </c>
      <c r="AR112" s="27" t="e">
        <v>#VALUE!</v>
      </c>
      <c r="AS112" s="60" t="e">
        <v>#VALUE!</v>
      </c>
      <c r="AT112" s="60" t="s">
        <v>1386</v>
      </c>
      <c r="AU112" s="60" t="s">
        <v>1386</v>
      </c>
      <c r="AV112" s="60" t="s">
        <v>1386</v>
      </c>
    </row>
    <row r="113" spans="1:48" hidden="1">
      <c r="A113" s="17" t="s">
        <v>1386</v>
      </c>
      <c r="B113" s="17" t="s">
        <v>1386</v>
      </c>
      <c r="C113" s="17" t="s">
        <v>1386</v>
      </c>
      <c r="D113" s="17" t="s">
        <v>1386</v>
      </c>
      <c r="E113" s="17" t="s">
        <v>1386</v>
      </c>
      <c r="F113" s="17" t="s">
        <v>1386</v>
      </c>
      <c r="G113" s="17" t="s">
        <v>1386</v>
      </c>
      <c r="H113" s="17" t="s">
        <v>1386</v>
      </c>
      <c r="I113" s="17" t="s">
        <v>1386</v>
      </c>
      <c r="J113" s="19" t="s">
        <v>1386</v>
      </c>
      <c r="K113" s="17" t="s">
        <v>1386</v>
      </c>
      <c r="L113" s="17" t="s">
        <v>1386</v>
      </c>
      <c r="M113" s="17" t="s">
        <v>1386</v>
      </c>
      <c r="N113" s="19" t="e">
        <v>#VALUE!</v>
      </c>
      <c r="O113" s="17" t="s">
        <v>1386</v>
      </c>
      <c r="P113" s="17" t="s">
        <v>1386</v>
      </c>
      <c r="Q113" s="19" t="e">
        <v>#VALUE!</v>
      </c>
      <c r="R113" s="17" t="s">
        <v>1386</v>
      </c>
      <c r="S113" s="17" t="s">
        <v>1386</v>
      </c>
      <c r="T113" s="19" t="e">
        <v>#VALUE!</v>
      </c>
      <c r="U113" s="17" t="s">
        <v>1386</v>
      </c>
      <c r="V113" s="17" t="s">
        <v>1386</v>
      </c>
      <c r="W113" s="19" t="e">
        <v>#VALUE!</v>
      </c>
      <c r="X113" s="17" t="s">
        <v>1386</v>
      </c>
      <c r="Y113" s="27" t="s">
        <v>1386</v>
      </c>
      <c r="Z113" s="27" t="s">
        <v>1386</v>
      </c>
      <c r="AA113" s="27" t="s">
        <v>1386</v>
      </c>
      <c r="AB113" s="27" t="s">
        <v>1386</v>
      </c>
      <c r="AC113" s="27" t="s">
        <v>1386</v>
      </c>
      <c r="AD113" s="27" t="s">
        <v>1386</v>
      </c>
      <c r="AE113" s="27" t="s">
        <v>1386</v>
      </c>
      <c r="AF113" s="27" t="s">
        <v>1386</v>
      </c>
      <c r="AG113" s="27" t="s">
        <v>1386</v>
      </c>
      <c r="AH113" s="27" t="s">
        <v>1386</v>
      </c>
      <c r="AI113" s="27" t="s">
        <v>1386</v>
      </c>
      <c r="AJ113" s="27" t="s">
        <v>1386</v>
      </c>
      <c r="AK113" s="37" t="s">
        <v>1386</v>
      </c>
      <c r="AL113" s="43" t="s">
        <v>1386</v>
      </c>
      <c r="AM113" s="60" t="s">
        <v>1386</v>
      </c>
      <c r="AN113" s="60" t="s">
        <v>1386</v>
      </c>
      <c r="AO113" s="60" t="s">
        <v>1386</v>
      </c>
      <c r="AP113" s="60" t="s">
        <v>1386</v>
      </c>
      <c r="AQ113" s="27" t="e">
        <v>#VALUE!</v>
      </c>
      <c r="AR113" s="27" t="e">
        <v>#VALUE!</v>
      </c>
      <c r="AS113" s="60" t="e">
        <v>#VALUE!</v>
      </c>
      <c r="AT113" s="60" t="s">
        <v>1386</v>
      </c>
      <c r="AU113" s="60" t="s">
        <v>1386</v>
      </c>
      <c r="AV113" s="60" t="s">
        <v>1386</v>
      </c>
    </row>
    <row r="114" spans="1:48" hidden="1">
      <c r="A114" s="17" t="s">
        <v>1386</v>
      </c>
      <c r="B114" s="17" t="s">
        <v>1386</v>
      </c>
      <c r="C114" s="17" t="s">
        <v>1386</v>
      </c>
      <c r="D114" s="17" t="s">
        <v>1386</v>
      </c>
      <c r="E114" s="17" t="s">
        <v>1386</v>
      </c>
      <c r="F114" s="17" t="s">
        <v>1386</v>
      </c>
      <c r="G114" s="17" t="s">
        <v>1386</v>
      </c>
      <c r="H114" s="17" t="s">
        <v>1386</v>
      </c>
      <c r="I114" s="17" t="s">
        <v>1386</v>
      </c>
      <c r="J114" s="19" t="s">
        <v>1386</v>
      </c>
      <c r="K114" s="17" t="s">
        <v>1386</v>
      </c>
      <c r="L114" s="17" t="s">
        <v>1386</v>
      </c>
      <c r="M114" s="17" t="s">
        <v>1386</v>
      </c>
      <c r="N114" s="19" t="e">
        <v>#VALUE!</v>
      </c>
      <c r="O114" s="17" t="s">
        <v>1386</v>
      </c>
      <c r="P114" s="17" t="s">
        <v>1386</v>
      </c>
      <c r="Q114" s="19" t="e">
        <v>#VALUE!</v>
      </c>
      <c r="R114" s="17" t="s">
        <v>1386</v>
      </c>
      <c r="S114" s="17" t="s">
        <v>1386</v>
      </c>
      <c r="T114" s="19" t="e">
        <v>#VALUE!</v>
      </c>
      <c r="U114" s="17" t="s">
        <v>1386</v>
      </c>
      <c r="V114" s="17" t="s">
        <v>1386</v>
      </c>
      <c r="W114" s="19" t="e">
        <v>#VALUE!</v>
      </c>
      <c r="X114" s="17" t="s">
        <v>1386</v>
      </c>
      <c r="Y114" s="27" t="s">
        <v>1386</v>
      </c>
      <c r="Z114" s="27" t="s">
        <v>1386</v>
      </c>
      <c r="AA114" s="27" t="s">
        <v>1386</v>
      </c>
      <c r="AB114" s="27" t="s">
        <v>1386</v>
      </c>
      <c r="AC114" s="27" t="s">
        <v>1386</v>
      </c>
      <c r="AD114" s="27" t="s">
        <v>1386</v>
      </c>
      <c r="AE114" s="27" t="s">
        <v>1386</v>
      </c>
      <c r="AF114" s="27" t="s">
        <v>1386</v>
      </c>
      <c r="AG114" s="27" t="s">
        <v>1386</v>
      </c>
      <c r="AH114" s="27" t="s">
        <v>1386</v>
      </c>
      <c r="AI114" s="27" t="s">
        <v>1386</v>
      </c>
      <c r="AJ114" s="27" t="s">
        <v>1386</v>
      </c>
      <c r="AK114" s="37" t="s">
        <v>1386</v>
      </c>
      <c r="AL114" s="43" t="s">
        <v>1386</v>
      </c>
      <c r="AM114" s="60" t="s">
        <v>1386</v>
      </c>
      <c r="AN114" s="60" t="s">
        <v>1386</v>
      </c>
      <c r="AO114" s="60" t="s">
        <v>1386</v>
      </c>
      <c r="AP114" s="60" t="s">
        <v>1386</v>
      </c>
      <c r="AQ114" s="27" t="e">
        <v>#VALUE!</v>
      </c>
      <c r="AR114" s="27" t="e">
        <v>#VALUE!</v>
      </c>
      <c r="AS114" s="60" t="e">
        <v>#VALUE!</v>
      </c>
      <c r="AT114" s="60" t="s">
        <v>1386</v>
      </c>
      <c r="AU114" s="60" t="s">
        <v>1386</v>
      </c>
      <c r="AV114" s="60" t="s">
        <v>1386</v>
      </c>
    </row>
    <row r="115" spans="1:48" hidden="1">
      <c r="A115" s="17" t="s">
        <v>1386</v>
      </c>
      <c r="B115" s="17" t="s">
        <v>1386</v>
      </c>
      <c r="C115" s="17" t="s">
        <v>1386</v>
      </c>
      <c r="D115" s="17" t="s">
        <v>1386</v>
      </c>
      <c r="E115" s="17" t="s">
        <v>1386</v>
      </c>
      <c r="F115" s="17" t="s">
        <v>1386</v>
      </c>
      <c r="G115" s="17" t="s">
        <v>1386</v>
      </c>
      <c r="H115" s="17" t="s">
        <v>1386</v>
      </c>
      <c r="I115" s="17" t="s">
        <v>1386</v>
      </c>
      <c r="J115" s="19" t="s">
        <v>1386</v>
      </c>
      <c r="K115" s="17" t="s">
        <v>1386</v>
      </c>
      <c r="L115" s="17" t="s">
        <v>1386</v>
      </c>
      <c r="M115" s="17" t="s">
        <v>1386</v>
      </c>
      <c r="N115" s="19" t="e">
        <v>#VALUE!</v>
      </c>
      <c r="O115" s="17" t="s">
        <v>1386</v>
      </c>
      <c r="P115" s="17" t="s">
        <v>1386</v>
      </c>
      <c r="Q115" s="19" t="e">
        <v>#VALUE!</v>
      </c>
      <c r="R115" s="17" t="s">
        <v>1386</v>
      </c>
      <c r="S115" s="17" t="s">
        <v>1386</v>
      </c>
      <c r="T115" s="19" t="e">
        <v>#VALUE!</v>
      </c>
      <c r="U115" s="17" t="s">
        <v>1386</v>
      </c>
      <c r="V115" s="17" t="s">
        <v>1386</v>
      </c>
      <c r="W115" s="19" t="e">
        <v>#VALUE!</v>
      </c>
      <c r="X115" s="17" t="s">
        <v>1386</v>
      </c>
      <c r="Y115" s="27" t="s">
        <v>1386</v>
      </c>
      <c r="Z115" s="27" t="s">
        <v>1386</v>
      </c>
      <c r="AA115" s="27" t="s">
        <v>1386</v>
      </c>
      <c r="AB115" s="27" t="s">
        <v>1386</v>
      </c>
      <c r="AC115" s="27" t="s">
        <v>1386</v>
      </c>
      <c r="AD115" s="27" t="s">
        <v>1386</v>
      </c>
      <c r="AE115" s="27" t="s">
        <v>1386</v>
      </c>
      <c r="AF115" s="27" t="s">
        <v>1386</v>
      </c>
      <c r="AG115" s="27" t="s">
        <v>1386</v>
      </c>
      <c r="AH115" s="27" t="s">
        <v>1386</v>
      </c>
      <c r="AI115" s="27" t="s">
        <v>1386</v>
      </c>
      <c r="AJ115" s="27" t="s">
        <v>1386</v>
      </c>
      <c r="AK115" s="37" t="s">
        <v>1386</v>
      </c>
      <c r="AL115" s="43" t="s">
        <v>1386</v>
      </c>
      <c r="AM115" s="60" t="s">
        <v>1386</v>
      </c>
      <c r="AN115" s="60" t="s">
        <v>1386</v>
      </c>
      <c r="AO115" s="60" t="s">
        <v>1386</v>
      </c>
      <c r="AP115" s="60" t="s">
        <v>1386</v>
      </c>
      <c r="AQ115" s="27" t="e">
        <v>#VALUE!</v>
      </c>
      <c r="AR115" s="27" t="e">
        <v>#VALUE!</v>
      </c>
      <c r="AS115" s="60" t="e">
        <v>#VALUE!</v>
      </c>
      <c r="AT115" s="60" t="s">
        <v>1386</v>
      </c>
      <c r="AU115" s="60" t="s">
        <v>1386</v>
      </c>
      <c r="AV115" s="60" t="s">
        <v>1386</v>
      </c>
    </row>
    <row r="116" spans="1:48" hidden="1">
      <c r="A116" s="17" t="s">
        <v>1386</v>
      </c>
      <c r="B116" s="17" t="s">
        <v>1386</v>
      </c>
      <c r="C116" s="17" t="s">
        <v>1386</v>
      </c>
      <c r="D116" s="17" t="s">
        <v>1386</v>
      </c>
      <c r="E116" s="17" t="s">
        <v>1386</v>
      </c>
      <c r="F116" s="17" t="s">
        <v>1386</v>
      </c>
      <c r="G116" s="17" t="s">
        <v>1386</v>
      </c>
      <c r="H116" s="17" t="s">
        <v>1386</v>
      </c>
      <c r="I116" s="17" t="s">
        <v>1386</v>
      </c>
      <c r="J116" s="19" t="s">
        <v>1386</v>
      </c>
      <c r="K116" s="17" t="s">
        <v>1386</v>
      </c>
      <c r="L116" s="17" t="s">
        <v>1386</v>
      </c>
      <c r="M116" s="17" t="s">
        <v>1386</v>
      </c>
      <c r="N116" s="19" t="e">
        <v>#VALUE!</v>
      </c>
      <c r="O116" s="17" t="s">
        <v>1386</v>
      </c>
      <c r="P116" s="17" t="s">
        <v>1386</v>
      </c>
      <c r="Q116" s="19" t="e">
        <v>#VALUE!</v>
      </c>
      <c r="R116" s="17" t="s">
        <v>1386</v>
      </c>
      <c r="S116" s="17" t="s">
        <v>1386</v>
      </c>
      <c r="T116" s="19" t="e">
        <v>#VALUE!</v>
      </c>
      <c r="U116" s="17" t="s">
        <v>1386</v>
      </c>
      <c r="V116" s="17" t="s">
        <v>1386</v>
      </c>
      <c r="W116" s="19" t="e">
        <v>#VALUE!</v>
      </c>
      <c r="X116" s="17" t="s">
        <v>1386</v>
      </c>
      <c r="Y116" s="27" t="s">
        <v>1386</v>
      </c>
      <c r="Z116" s="27" t="s">
        <v>1386</v>
      </c>
      <c r="AA116" s="27" t="s">
        <v>1386</v>
      </c>
      <c r="AB116" s="27" t="s">
        <v>1386</v>
      </c>
      <c r="AC116" s="27" t="s">
        <v>1386</v>
      </c>
      <c r="AD116" s="27" t="s">
        <v>1386</v>
      </c>
      <c r="AE116" s="27" t="s">
        <v>1386</v>
      </c>
      <c r="AF116" s="27" t="s">
        <v>1386</v>
      </c>
      <c r="AG116" s="27" t="s">
        <v>1386</v>
      </c>
      <c r="AH116" s="27" t="s">
        <v>1386</v>
      </c>
      <c r="AI116" s="27" t="s">
        <v>1386</v>
      </c>
      <c r="AJ116" s="27" t="s">
        <v>1386</v>
      </c>
      <c r="AK116" s="37" t="s">
        <v>1386</v>
      </c>
      <c r="AL116" s="43" t="s">
        <v>1386</v>
      </c>
      <c r="AM116" s="60" t="s">
        <v>1386</v>
      </c>
      <c r="AN116" s="60" t="s">
        <v>1386</v>
      </c>
      <c r="AO116" s="60" t="s">
        <v>1386</v>
      </c>
      <c r="AP116" s="60" t="s">
        <v>1386</v>
      </c>
      <c r="AQ116" s="27" t="e">
        <v>#VALUE!</v>
      </c>
      <c r="AR116" s="27" t="e">
        <v>#VALUE!</v>
      </c>
      <c r="AS116" s="60" t="e">
        <v>#VALUE!</v>
      </c>
      <c r="AT116" s="60" t="s">
        <v>1386</v>
      </c>
      <c r="AU116" s="60" t="s">
        <v>1386</v>
      </c>
      <c r="AV116" s="60" t="s">
        <v>1386</v>
      </c>
    </row>
    <row r="117" spans="1:48" hidden="1">
      <c r="A117" s="17" t="s">
        <v>1386</v>
      </c>
      <c r="B117" s="17" t="s">
        <v>1386</v>
      </c>
      <c r="C117" s="17" t="s">
        <v>1386</v>
      </c>
      <c r="D117" s="17" t="s">
        <v>1386</v>
      </c>
      <c r="E117" s="17" t="s">
        <v>1386</v>
      </c>
      <c r="F117" s="17" t="s">
        <v>1386</v>
      </c>
      <c r="G117" s="17" t="s">
        <v>1386</v>
      </c>
      <c r="H117" s="17" t="s">
        <v>1386</v>
      </c>
      <c r="I117" s="17" t="s">
        <v>1386</v>
      </c>
      <c r="J117" s="19" t="s">
        <v>1386</v>
      </c>
      <c r="K117" s="17" t="s">
        <v>1386</v>
      </c>
      <c r="L117" s="17" t="s">
        <v>1386</v>
      </c>
      <c r="M117" s="17" t="s">
        <v>1386</v>
      </c>
      <c r="N117" s="19" t="e">
        <v>#VALUE!</v>
      </c>
      <c r="O117" s="17" t="s">
        <v>1386</v>
      </c>
      <c r="P117" s="17" t="s">
        <v>1386</v>
      </c>
      <c r="Q117" s="19" t="e">
        <v>#VALUE!</v>
      </c>
      <c r="R117" s="17" t="s">
        <v>1386</v>
      </c>
      <c r="S117" s="17" t="s">
        <v>1386</v>
      </c>
      <c r="T117" s="19" t="e">
        <v>#VALUE!</v>
      </c>
      <c r="U117" s="17" t="s">
        <v>1386</v>
      </c>
      <c r="V117" s="17" t="s">
        <v>1386</v>
      </c>
      <c r="W117" s="19" t="e">
        <v>#VALUE!</v>
      </c>
      <c r="X117" s="17" t="s">
        <v>1386</v>
      </c>
      <c r="Y117" s="27" t="s">
        <v>1386</v>
      </c>
      <c r="Z117" s="27" t="s">
        <v>1386</v>
      </c>
      <c r="AA117" s="27" t="s">
        <v>1386</v>
      </c>
      <c r="AB117" s="27" t="s">
        <v>1386</v>
      </c>
      <c r="AC117" s="27" t="s">
        <v>1386</v>
      </c>
      <c r="AD117" s="27" t="s">
        <v>1386</v>
      </c>
      <c r="AE117" s="27" t="s">
        <v>1386</v>
      </c>
      <c r="AF117" s="27" t="s">
        <v>1386</v>
      </c>
      <c r="AG117" s="27" t="s">
        <v>1386</v>
      </c>
      <c r="AH117" s="27" t="s">
        <v>1386</v>
      </c>
      <c r="AI117" s="27" t="s">
        <v>1386</v>
      </c>
      <c r="AJ117" s="27" t="s">
        <v>1386</v>
      </c>
      <c r="AK117" s="37" t="s">
        <v>1386</v>
      </c>
      <c r="AL117" s="43" t="s">
        <v>1386</v>
      </c>
      <c r="AM117" s="60" t="s">
        <v>1386</v>
      </c>
      <c r="AN117" s="60" t="s">
        <v>1386</v>
      </c>
      <c r="AO117" s="60" t="s">
        <v>1386</v>
      </c>
      <c r="AP117" s="60" t="s">
        <v>1386</v>
      </c>
      <c r="AQ117" s="27" t="e">
        <v>#VALUE!</v>
      </c>
      <c r="AR117" s="27" t="e">
        <v>#VALUE!</v>
      </c>
      <c r="AS117" s="60" t="e">
        <v>#VALUE!</v>
      </c>
      <c r="AT117" s="60" t="s">
        <v>1386</v>
      </c>
      <c r="AU117" s="60" t="s">
        <v>1386</v>
      </c>
      <c r="AV117" s="60" t="s">
        <v>1386</v>
      </c>
    </row>
    <row r="118" spans="1:48" hidden="1">
      <c r="A118" s="17" t="s">
        <v>1386</v>
      </c>
      <c r="B118" s="17" t="s">
        <v>1386</v>
      </c>
      <c r="C118" s="17" t="s">
        <v>1386</v>
      </c>
      <c r="D118" s="17" t="s">
        <v>1386</v>
      </c>
      <c r="E118" s="17" t="s">
        <v>1386</v>
      </c>
      <c r="F118" s="17" t="s">
        <v>1386</v>
      </c>
      <c r="G118" s="17" t="s">
        <v>1386</v>
      </c>
      <c r="H118" s="17" t="s">
        <v>1386</v>
      </c>
      <c r="I118" s="17" t="s">
        <v>1386</v>
      </c>
      <c r="J118" s="19" t="s">
        <v>1386</v>
      </c>
      <c r="K118" s="17" t="s">
        <v>1386</v>
      </c>
      <c r="L118" s="17" t="s">
        <v>1386</v>
      </c>
      <c r="M118" s="17" t="s">
        <v>1386</v>
      </c>
      <c r="N118" s="19" t="e">
        <v>#VALUE!</v>
      </c>
      <c r="O118" s="17" t="s">
        <v>1386</v>
      </c>
      <c r="P118" s="17" t="s">
        <v>1386</v>
      </c>
      <c r="Q118" s="19" t="e">
        <v>#VALUE!</v>
      </c>
      <c r="R118" s="17" t="s">
        <v>1386</v>
      </c>
      <c r="S118" s="17" t="s">
        <v>1386</v>
      </c>
      <c r="T118" s="19" t="e">
        <v>#VALUE!</v>
      </c>
      <c r="U118" s="17" t="s">
        <v>1386</v>
      </c>
      <c r="V118" s="17" t="s">
        <v>1386</v>
      </c>
      <c r="W118" s="19" t="e">
        <v>#VALUE!</v>
      </c>
      <c r="X118" s="17" t="s">
        <v>1386</v>
      </c>
      <c r="Y118" s="27" t="s">
        <v>1386</v>
      </c>
      <c r="Z118" s="27" t="s">
        <v>1386</v>
      </c>
      <c r="AA118" s="27" t="s">
        <v>1386</v>
      </c>
      <c r="AB118" s="27" t="s">
        <v>1386</v>
      </c>
      <c r="AC118" s="27" t="s">
        <v>1386</v>
      </c>
      <c r="AD118" s="27" t="s">
        <v>1386</v>
      </c>
      <c r="AE118" s="27" t="s">
        <v>1386</v>
      </c>
      <c r="AF118" s="27" t="s">
        <v>1386</v>
      </c>
      <c r="AG118" s="27" t="s">
        <v>1386</v>
      </c>
      <c r="AH118" s="27" t="s">
        <v>1386</v>
      </c>
      <c r="AI118" s="27" t="s">
        <v>1386</v>
      </c>
      <c r="AJ118" s="27" t="s">
        <v>1386</v>
      </c>
      <c r="AK118" s="37" t="s">
        <v>1386</v>
      </c>
      <c r="AL118" s="43" t="s">
        <v>1386</v>
      </c>
      <c r="AM118" s="60" t="s">
        <v>1386</v>
      </c>
      <c r="AN118" s="60" t="s">
        <v>1386</v>
      </c>
      <c r="AO118" s="60" t="s">
        <v>1386</v>
      </c>
      <c r="AP118" s="60" t="s">
        <v>1386</v>
      </c>
      <c r="AQ118" s="27" t="e">
        <v>#VALUE!</v>
      </c>
      <c r="AR118" s="27" t="e">
        <v>#VALUE!</v>
      </c>
      <c r="AS118" s="60" t="e">
        <v>#VALUE!</v>
      </c>
      <c r="AT118" s="60" t="s">
        <v>1386</v>
      </c>
      <c r="AU118" s="60" t="s">
        <v>1386</v>
      </c>
      <c r="AV118" s="60" t="s">
        <v>1386</v>
      </c>
    </row>
    <row r="119" spans="1:48" hidden="1">
      <c r="A119" s="17" t="s">
        <v>1386</v>
      </c>
      <c r="B119" s="17" t="s">
        <v>1386</v>
      </c>
      <c r="C119" s="17" t="s">
        <v>1386</v>
      </c>
      <c r="D119" s="17" t="s">
        <v>1386</v>
      </c>
      <c r="E119" s="17" t="s">
        <v>1386</v>
      </c>
      <c r="F119" s="17" t="s">
        <v>1386</v>
      </c>
      <c r="G119" s="17" t="s">
        <v>1386</v>
      </c>
      <c r="H119" s="17" t="s">
        <v>1386</v>
      </c>
      <c r="I119" s="17" t="s">
        <v>1386</v>
      </c>
      <c r="J119" s="19" t="s">
        <v>1386</v>
      </c>
      <c r="K119" s="17" t="s">
        <v>1386</v>
      </c>
      <c r="L119" s="17" t="s">
        <v>1386</v>
      </c>
      <c r="M119" s="17" t="s">
        <v>1386</v>
      </c>
      <c r="N119" s="19" t="e">
        <v>#VALUE!</v>
      </c>
      <c r="O119" s="17" t="s">
        <v>1386</v>
      </c>
      <c r="P119" s="17" t="s">
        <v>1386</v>
      </c>
      <c r="Q119" s="19" t="e">
        <v>#VALUE!</v>
      </c>
      <c r="R119" s="17" t="s">
        <v>1386</v>
      </c>
      <c r="S119" s="17" t="s">
        <v>1386</v>
      </c>
      <c r="T119" s="19" t="e">
        <v>#VALUE!</v>
      </c>
      <c r="U119" s="17" t="s">
        <v>1386</v>
      </c>
      <c r="V119" s="17" t="s">
        <v>1386</v>
      </c>
      <c r="W119" s="19" t="e">
        <v>#VALUE!</v>
      </c>
      <c r="X119" s="17" t="s">
        <v>1386</v>
      </c>
      <c r="Y119" s="27" t="s">
        <v>1386</v>
      </c>
      <c r="Z119" s="27" t="s">
        <v>1386</v>
      </c>
      <c r="AA119" s="27" t="s">
        <v>1386</v>
      </c>
      <c r="AB119" s="27" t="s">
        <v>1386</v>
      </c>
      <c r="AC119" s="27" t="s">
        <v>1386</v>
      </c>
      <c r="AD119" s="27" t="s">
        <v>1386</v>
      </c>
      <c r="AE119" s="27" t="s">
        <v>1386</v>
      </c>
      <c r="AF119" s="27" t="s">
        <v>1386</v>
      </c>
      <c r="AG119" s="27" t="s">
        <v>1386</v>
      </c>
      <c r="AH119" s="27" t="s">
        <v>1386</v>
      </c>
      <c r="AI119" s="27" t="s">
        <v>1386</v>
      </c>
      <c r="AJ119" s="27" t="s">
        <v>1386</v>
      </c>
      <c r="AK119" s="37" t="s">
        <v>1386</v>
      </c>
      <c r="AL119" s="43" t="s">
        <v>1386</v>
      </c>
      <c r="AM119" s="60" t="s">
        <v>1386</v>
      </c>
      <c r="AN119" s="60" t="s">
        <v>1386</v>
      </c>
      <c r="AO119" s="60" t="s">
        <v>1386</v>
      </c>
      <c r="AP119" s="60" t="s">
        <v>1386</v>
      </c>
      <c r="AQ119" s="27" t="e">
        <v>#VALUE!</v>
      </c>
      <c r="AR119" s="27" t="e">
        <v>#VALUE!</v>
      </c>
      <c r="AS119" s="60" t="e">
        <v>#VALUE!</v>
      </c>
      <c r="AT119" s="60" t="s">
        <v>1386</v>
      </c>
      <c r="AU119" s="60" t="s">
        <v>1386</v>
      </c>
      <c r="AV119" s="60" t="s">
        <v>1386</v>
      </c>
    </row>
    <row r="120" spans="1:48" hidden="1">
      <c r="A120" s="17" t="s">
        <v>1386</v>
      </c>
      <c r="B120" s="17" t="s">
        <v>1386</v>
      </c>
      <c r="C120" s="17" t="s">
        <v>1386</v>
      </c>
      <c r="D120" s="17" t="s">
        <v>1386</v>
      </c>
      <c r="E120" s="17" t="s">
        <v>1386</v>
      </c>
      <c r="F120" s="17" t="s">
        <v>1386</v>
      </c>
      <c r="G120" s="17" t="s">
        <v>1386</v>
      </c>
      <c r="H120" s="17" t="s">
        <v>1386</v>
      </c>
      <c r="I120" s="17" t="s">
        <v>1386</v>
      </c>
      <c r="J120" s="19" t="s">
        <v>1386</v>
      </c>
      <c r="K120" s="17" t="s">
        <v>1386</v>
      </c>
      <c r="L120" s="17" t="s">
        <v>1386</v>
      </c>
      <c r="M120" s="17" t="s">
        <v>1386</v>
      </c>
      <c r="N120" s="19" t="e">
        <v>#VALUE!</v>
      </c>
      <c r="O120" s="17" t="s">
        <v>1386</v>
      </c>
      <c r="P120" s="17" t="s">
        <v>1386</v>
      </c>
      <c r="Q120" s="19" t="e">
        <v>#VALUE!</v>
      </c>
      <c r="R120" s="17" t="s">
        <v>1386</v>
      </c>
      <c r="S120" s="17" t="s">
        <v>1386</v>
      </c>
      <c r="T120" s="19" t="e">
        <v>#VALUE!</v>
      </c>
      <c r="U120" s="17" t="s">
        <v>1386</v>
      </c>
      <c r="V120" s="17" t="s">
        <v>1386</v>
      </c>
      <c r="W120" s="19" t="e">
        <v>#VALUE!</v>
      </c>
      <c r="X120" s="17" t="s">
        <v>1386</v>
      </c>
      <c r="Y120" s="27" t="s">
        <v>1386</v>
      </c>
      <c r="Z120" s="27" t="s">
        <v>1386</v>
      </c>
      <c r="AA120" s="27" t="s">
        <v>1386</v>
      </c>
      <c r="AB120" s="27" t="s">
        <v>1386</v>
      </c>
      <c r="AC120" s="27" t="s">
        <v>1386</v>
      </c>
      <c r="AD120" s="27" t="s">
        <v>1386</v>
      </c>
      <c r="AE120" s="27" t="s">
        <v>1386</v>
      </c>
      <c r="AF120" s="27" t="s">
        <v>1386</v>
      </c>
      <c r="AG120" s="27" t="s">
        <v>1386</v>
      </c>
      <c r="AH120" s="27" t="s">
        <v>1386</v>
      </c>
      <c r="AI120" s="27" t="s">
        <v>1386</v>
      </c>
      <c r="AJ120" s="27" t="s">
        <v>1386</v>
      </c>
      <c r="AK120" s="37" t="s">
        <v>1386</v>
      </c>
      <c r="AL120" s="43" t="s">
        <v>1386</v>
      </c>
      <c r="AM120" s="60" t="s">
        <v>1386</v>
      </c>
      <c r="AN120" s="60" t="s">
        <v>1386</v>
      </c>
      <c r="AO120" s="60" t="s">
        <v>1386</v>
      </c>
      <c r="AP120" s="60" t="s">
        <v>1386</v>
      </c>
      <c r="AQ120" s="27" t="e">
        <v>#VALUE!</v>
      </c>
      <c r="AR120" s="27" t="e">
        <v>#VALUE!</v>
      </c>
      <c r="AS120" s="60" t="e">
        <v>#VALUE!</v>
      </c>
      <c r="AT120" s="60" t="s">
        <v>1386</v>
      </c>
      <c r="AU120" s="60" t="s">
        <v>1386</v>
      </c>
      <c r="AV120" s="60" t="s">
        <v>1386</v>
      </c>
    </row>
    <row r="121" spans="1:48" hidden="1">
      <c r="A121" s="17" t="s">
        <v>1386</v>
      </c>
      <c r="B121" s="17" t="s">
        <v>1386</v>
      </c>
      <c r="C121" s="17" t="s">
        <v>1386</v>
      </c>
      <c r="D121" s="17" t="s">
        <v>1386</v>
      </c>
      <c r="E121" s="17" t="s">
        <v>1386</v>
      </c>
      <c r="F121" s="17" t="s">
        <v>1386</v>
      </c>
      <c r="G121" s="17" t="s">
        <v>1386</v>
      </c>
      <c r="H121" s="17" t="s">
        <v>1386</v>
      </c>
      <c r="I121" s="17" t="s">
        <v>1386</v>
      </c>
      <c r="J121" s="19" t="s">
        <v>1386</v>
      </c>
      <c r="K121" s="17" t="s">
        <v>1386</v>
      </c>
      <c r="L121" s="17" t="s">
        <v>1386</v>
      </c>
      <c r="M121" s="17" t="s">
        <v>1386</v>
      </c>
      <c r="N121" s="19" t="e">
        <v>#VALUE!</v>
      </c>
      <c r="O121" s="17" t="s">
        <v>1386</v>
      </c>
      <c r="P121" s="17" t="s">
        <v>1386</v>
      </c>
      <c r="Q121" s="19" t="e">
        <v>#VALUE!</v>
      </c>
      <c r="R121" s="17" t="s">
        <v>1386</v>
      </c>
      <c r="S121" s="17" t="s">
        <v>1386</v>
      </c>
      <c r="T121" s="19" t="e">
        <v>#VALUE!</v>
      </c>
      <c r="U121" s="17" t="s">
        <v>1386</v>
      </c>
      <c r="V121" s="17" t="s">
        <v>1386</v>
      </c>
      <c r="W121" s="19" t="e">
        <v>#VALUE!</v>
      </c>
      <c r="X121" s="17" t="s">
        <v>1386</v>
      </c>
      <c r="Y121" s="27" t="s">
        <v>1386</v>
      </c>
      <c r="Z121" s="27" t="s">
        <v>1386</v>
      </c>
      <c r="AA121" s="27" t="s">
        <v>1386</v>
      </c>
      <c r="AB121" s="27" t="s">
        <v>1386</v>
      </c>
      <c r="AC121" s="27" t="s">
        <v>1386</v>
      </c>
      <c r="AD121" s="27" t="s">
        <v>1386</v>
      </c>
      <c r="AE121" s="27" t="s">
        <v>1386</v>
      </c>
      <c r="AF121" s="27" t="s">
        <v>1386</v>
      </c>
      <c r="AG121" s="27" t="s">
        <v>1386</v>
      </c>
      <c r="AH121" s="27" t="s">
        <v>1386</v>
      </c>
      <c r="AI121" s="27" t="s">
        <v>1386</v>
      </c>
      <c r="AJ121" s="27" t="s">
        <v>1386</v>
      </c>
      <c r="AK121" s="37" t="s">
        <v>1386</v>
      </c>
      <c r="AL121" s="43" t="s">
        <v>1386</v>
      </c>
      <c r="AM121" s="60" t="s">
        <v>1386</v>
      </c>
      <c r="AN121" s="60" t="s">
        <v>1386</v>
      </c>
      <c r="AO121" s="60" t="s">
        <v>1386</v>
      </c>
      <c r="AP121" s="60" t="s">
        <v>1386</v>
      </c>
      <c r="AQ121" s="27" t="e">
        <v>#VALUE!</v>
      </c>
      <c r="AR121" s="27" t="e">
        <v>#VALUE!</v>
      </c>
      <c r="AS121" s="60" t="e">
        <v>#VALUE!</v>
      </c>
      <c r="AT121" s="60" t="s">
        <v>1386</v>
      </c>
      <c r="AU121" s="60" t="s">
        <v>1386</v>
      </c>
      <c r="AV121" s="60" t="s">
        <v>1386</v>
      </c>
    </row>
    <row r="122" spans="1:48" hidden="1">
      <c r="A122" s="17" t="s">
        <v>1386</v>
      </c>
      <c r="B122" s="17" t="s">
        <v>1386</v>
      </c>
      <c r="C122" s="17" t="s">
        <v>1386</v>
      </c>
      <c r="D122" s="17" t="s">
        <v>1386</v>
      </c>
      <c r="E122" s="17" t="s">
        <v>1386</v>
      </c>
      <c r="F122" s="17" t="s">
        <v>1386</v>
      </c>
      <c r="G122" s="17" t="s">
        <v>1386</v>
      </c>
      <c r="H122" s="17" t="s">
        <v>1386</v>
      </c>
      <c r="I122" s="17" t="s">
        <v>1386</v>
      </c>
      <c r="J122" s="19" t="s">
        <v>1386</v>
      </c>
      <c r="K122" s="17" t="s">
        <v>1386</v>
      </c>
      <c r="L122" s="17" t="s">
        <v>1386</v>
      </c>
      <c r="M122" s="17" t="s">
        <v>1386</v>
      </c>
      <c r="N122" s="19" t="e">
        <v>#VALUE!</v>
      </c>
      <c r="O122" s="17" t="s">
        <v>1386</v>
      </c>
      <c r="P122" s="17" t="s">
        <v>1386</v>
      </c>
      <c r="Q122" s="19" t="e">
        <v>#VALUE!</v>
      </c>
      <c r="R122" s="17" t="s">
        <v>1386</v>
      </c>
      <c r="S122" s="17" t="s">
        <v>1386</v>
      </c>
      <c r="T122" s="19" t="e">
        <v>#VALUE!</v>
      </c>
      <c r="U122" s="17" t="s">
        <v>1386</v>
      </c>
      <c r="V122" s="17" t="s">
        <v>1386</v>
      </c>
      <c r="W122" s="19" t="e">
        <v>#VALUE!</v>
      </c>
      <c r="X122" s="17" t="s">
        <v>1386</v>
      </c>
      <c r="Y122" s="27" t="s">
        <v>1386</v>
      </c>
      <c r="Z122" s="27" t="s">
        <v>1386</v>
      </c>
      <c r="AA122" s="27" t="s">
        <v>1386</v>
      </c>
      <c r="AB122" s="27" t="s">
        <v>1386</v>
      </c>
      <c r="AC122" s="27" t="s">
        <v>1386</v>
      </c>
      <c r="AD122" s="27" t="s">
        <v>1386</v>
      </c>
      <c r="AE122" s="27" t="s">
        <v>1386</v>
      </c>
      <c r="AF122" s="27" t="s">
        <v>1386</v>
      </c>
      <c r="AG122" s="27" t="s">
        <v>1386</v>
      </c>
      <c r="AH122" s="27" t="s">
        <v>1386</v>
      </c>
      <c r="AI122" s="27" t="s">
        <v>1386</v>
      </c>
      <c r="AJ122" s="27" t="s">
        <v>1386</v>
      </c>
      <c r="AK122" s="37" t="s">
        <v>1386</v>
      </c>
      <c r="AL122" s="43" t="s">
        <v>1386</v>
      </c>
      <c r="AM122" s="60" t="s">
        <v>1386</v>
      </c>
      <c r="AN122" s="60" t="s">
        <v>1386</v>
      </c>
      <c r="AO122" s="60" t="s">
        <v>1386</v>
      </c>
      <c r="AP122" s="60" t="s">
        <v>1386</v>
      </c>
      <c r="AQ122" s="27" t="e">
        <v>#VALUE!</v>
      </c>
      <c r="AR122" s="27" t="e">
        <v>#VALUE!</v>
      </c>
      <c r="AS122" s="60" t="e">
        <v>#VALUE!</v>
      </c>
      <c r="AT122" s="60" t="s">
        <v>1386</v>
      </c>
      <c r="AU122" s="60" t="s">
        <v>1386</v>
      </c>
      <c r="AV122" s="60" t="s">
        <v>1386</v>
      </c>
    </row>
    <row r="123" spans="1:48" hidden="1">
      <c r="A123" s="17" t="s">
        <v>1386</v>
      </c>
      <c r="B123" s="17" t="s">
        <v>1386</v>
      </c>
      <c r="C123" s="17" t="s">
        <v>1386</v>
      </c>
      <c r="D123" s="17" t="s">
        <v>1386</v>
      </c>
      <c r="E123" s="17" t="s">
        <v>1386</v>
      </c>
      <c r="F123" s="17" t="s">
        <v>1386</v>
      </c>
      <c r="G123" s="17" t="s">
        <v>1386</v>
      </c>
      <c r="H123" s="17" t="s">
        <v>1386</v>
      </c>
      <c r="I123" s="17" t="s">
        <v>1386</v>
      </c>
      <c r="J123" s="19" t="s">
        <v>1386</v>
      </c>
      <c r="K123" s="17" t="s">
        <v>1386</v>
      </c>
      <c r="L123" s="17" t="s">
        <v>1386</v>
      </c>
      <c r="M123" s="17" t="s">
        <v>1386</v>
      </c>
      <c r="N123" s="19" t="e">
        <v>#VALUE!</v>
      </c>
      <c r="O123" s="17" t="s">
        <v>1386</v>
      </c>
      <c r="P123" s="17" t="s">
        <v>1386</v>
      </c>
      <c r="Q123" s="19" t="e">
        <v>#VALUE!</v>
      </c>
      <c r="R123" s="17" t="s">
        <v>1386</v>
      </c>
      <c r="S123" s="17" t="s">
        <v>1386</v>
      </c>
      <c r="T123" s="19" t="e">
        <v>#VALUE!</v>
      </c>
      <c r="U123" s="17" t="s">
        <v>1386</v>
      </c>
      <c r="V123" s="17" t="s">
        <v>1386</v>
      </c>
      <c r="W123" s="19" t="e">
        <v>#VALUE!</v>
      </c>
      <c r="X123" s="17" t="s">
        <v>1386</v>
      </c>
      <c r="Y123" s="27" t="s">
        <v>1386</v>
      </c>
      <c r="Z123" s="27" t="s">
        <v>1386</v>
      </c>
      <c r="AA123" s="27" t="s">
        <v>1386</v>
      </c>
      <c r="AB123" s="27" t="s">
        <v>1386</v>
      </c>
      <c r="AC123" s="27" t="s">
        <v>1386</v>
      </c>
      <c r="AD123" s="27" t="s">
        <v>1386</v>
      </c>
      <c r="AE123" s="27" t="s">
        <v>1386</v>
      </c>
      <c r="AF123" s="27" t="s">
        <v>1386</v>
      </c>
      <c r="AG123" s="27" t="s">
        <v>1386</v>
      </c>
      <c r="AH123" s="27" t="s">
        <v>1386</v>
      </c>
      <c r="AI123" s="27" t="s">
        <v>1386</v>
      </c>
      <c r="AJ123" s="27" t="s">
        <v>1386</v>
      </c>
      <c r="AK123" s="37" t="s">
        <v>1386</v>
      </c>
      <c r="AL123" s="43" t="s">
        <v>1386</v>
      </c>
      <c r="AM123" s="60" t="s">
        <v>1386</v>
      </c>
      <c r="AN123" s="60" t="s">
        <v>1386</v>
      </c>
      <c r="AO123" s="60" t="s">
        <v>1386</v>
      </c>
      <c r="AP123" s="60" t="s">
        <v>1386</v>
      </c>
      <c r="AQ123" s="27" t="e">
        <v>#VALUE!</v>
      </c>
      <c r="AR123" s="27" t="e">
        <v>#VALUE!</v>
      </c>
      <c r="AS123" s="60" t="e">
        <v>#VALUE!</v>
      </c>
      <c r="AT123" s="60" t="s">
        <v>1386</v>
      </c>
      <c r="AU123" s="60" t="s">
        <v>1386</v>
      </c>
      <c r="AV123" s="60" t="s">
        <v>1386</v>
      </c>
    </row>
    <row r="124" spans="1:48" hidden="1">
      <c r="A124" s="17" t="s">
        <v>1386</v>
      </c>
      <c r="B124" s="17" t="s">
        <v>1386</v>
      </c>
      <c r="C124" s="17" t="s">
        <v>1386</v>
      </c>
      <c r="D124" s="17" t="s">
        <v>1386</v>
      </c>
      <c r="E124" s="17" t="s">
        <v>1386</v>
      </c>
      <c r="F124" s="17" t="s">
        <v>1386</v>
      </c>
      <c r="G124" s="17" t="s">
        <v>1386</v>
      </c>
      <c r="H124" s="17" t="s">
        <v>1386</v>
      </c>
      <c r="I124" s="17" t="s">
        <v>1386</v>
      </c>
      <c r="J124" s="19" t="s">
        <v>1386</v>
      </c>
      <c r="K124" s="17" t="s">
        <v>1386</v>
      </c>
      <c r="L124" s="17" t="s">
        <v>1386</v>
      </c>
      <c r="M124" s="17" t="s">
        <v>1386</v>
      </c>
      <c r="N124" s="19" t="e">
        <v>#VALUE!</v>
      </c>
      <c r="O124" s="17" t="s">
        <v>1386</v>
      </c>
      <c r="P124" s="17" t="s">
        <v>1386</v>
      </c>
      <c r="Q124" s="19" t="e">
        <v>#VALUE!</v>
      </c>
      <c r="R124" s="17" t="s">
        <v>1386</v>
      </c>
      <c r="S124" s="17" t="s">
        <v>1386</v>
      </c>
      <c r="T124" s="19" t="e">
        <v>#VALUE!</v>
      </c>
      <c r="U124" s="17" t="s">
        <v>1386</v>
      </c>
      <c r="V124" s="17" t="s">
        <v>1386</v>
      </c>
      <c r="W124" s="19" t="e">
        <v>#VALUE!</v>
      </c>
      <c r="X124" s="17" t="s">
        <v>1386</v>
      </c>
      <c r="Y124" s="27" t="s">
        <v>1386</v>
      </c>
      <c r="Z124" s="27" t="s">
        <v>1386</v>
      </c>
      <c r="AA124" s="27" t="s">
        <v>1386</v>
      </c>
      <c r="AB124" s="27" t="s">
        <v>1386</v>
      </c>
      <c r="AC124" s="27" t="s">
        <v>1386</v>
      </c>
      <c r="AD124" s="27" t="s">
        <v>1386</v>
      </c>
      <c r="AE124" s="27" t="s">
        <v>1386</v>
      </c>
      <c r="AF124" s="27" t="s">
        <v>1386</v>
      </c>
      <c r="AG124" s="27" t="s">
        <v>1386</v>
      </c>
      <c r="AH124" s="27" t="s">
        <v>1386</v>
      </c>
      <c r="AI124" s="27" t="s">
        <v>1386</v>
      </c>
      <c r="AJ124" s="27" t="s">
        <v>1386</v>
      </c>
      <c r="AK124" s="37" t="s">
        <v>1386</v>
      </c>
      <c r="AL124" s="43" t="s">
        <v>1386</v>
      </c>
      <c r="AM124" s="60" t="s">
        <v>1386</v>
      </c>
      <c r="AN124" s="60" t="s">
        <v>1386</v>
      </c>
      <c r="AO124" s="60" t="s">
        <v>1386</v>
      </c>
      <c r="AP124" s="60" t="s">
        <v>1386</v>
      </c>
      <c r="AQ124" s="27" t="e">
        <v>#VALUE!</v>
      </c>
      <c r="AR124" s="27" t="e">
        <v>#VALUE!</v>
      </c>
      <c r="AS124" s="60" t="e">
        <v>#VALUE!</v>
      </c>
      <c r="AT124" s="60" t="s">
        <v>1386</v>
      </c>
      <c r="AU124" s="60" t="s">
        <v>1386</v>
      </c>
      <c r="AV124" s="60" t="s">
        <v>1386</v>
      </c>
    </row>
    <row r="125" spans="1:48" hidden="1">
      <c r="A125" s="17" t="s">
        <v>1386</v>
      </c>
      <c r="B125" s="17" t="s">
        <v>1386</v>
      </c>
      <c r="C125" s="17" t="s">
        <v>1386</v>
      </c>
      <c r="D125" s="17" t="s">
        <v>1386</v>
      </c>
      <c r="E125" s="17" t="s">
        <v>1386</v>
      </c>
      <c r="F125" s="17" t="s">
        <v>1386</v>
      </c>
      <c r="G125" s="17" t="s">
        <v>1386</v>
      </c>
      <c r="H125" s="17" t="s">
        <v>1386</v>
      </c>
      <c r="I125" s="17" t="s">
        <v>1386</v>
      </c>
      <c r="J125" s="19" t="s">
        <v>1386</v>
      </c>
      <c r="K125" s="17" t="s">
        <v>1386</v>
      </c>
      <c r="L125" s="17" t="s">
        <v>1386</v>
      </c>
      <c r="M125" s="17" t="s">
        <v>1386</v>
      </c>
      <c r="N125" s="19" t="e">
        <v>#VALUE!</v>
      </c>
      <c r="O125" s="17" t="s">
        <v>1386</v>
      </c>
      <c r="P125" s="17" t="s">
        <v>1386</v>
      </c>
      <c r="Q125" s="19" t="e">
        <v>#VALUE!</v>
      </c>
      <c r="R125" s="17" t="s">
        <v>1386</v>
      </c>
      <c r="S125" s="17" t="s">
        <v>1386</v>
      </c>
      <c r="T125" s="19" t="e">
        <v>#VALUE!</v>
      </c>
      <c r="U125" s="17" t="s">
        <v>1386</v>
      </c>
      <c r="V125" s="17" t="s">
        <v>1386</v>
      </c>
      <c r="W125" s="19" t="e">
        <v>#VALUE!</v>
      </c>
      <c r="X125" s="17" t="s">
        <v>1386</v>
      </c>
      <c r="Y125" s="27" t="s">
        <v>1386</v>
      </c>
      <c r="Z125" s="27" t="s">
        <v>1386</v>
      </c>
      <c r="AA125" s="27" t="s">
        <v>1386</v>
      </c>
      <c r="AB125" s="27" t="s">
        <v>1386</v>
      </c>
      <c r="AC125" s="27" t="s">
        <v>1386</v>
      </c>
      <c r="AD125" s="27" t="s">
        <v>1386</v>
      </c>
      <c r="AE125" s="27" t="s">
        <v>1386</v>
      </c>
      <c r="AF125" s="27" t="s">
        <v>1386</v>
      </c>
      <c r="AG125" s="27" t="s">
        <v>1386</v>
      </c>
      <c r="AH125" s="27" t="s">
        <v>1386</v>
      </c>
      <c r="AI125" s="27" t="s">
        <v>1386</v>
      </c>
      <c r="AJ125" s="27" t="s">
        <v>1386</v>
      </c>
      <c r="AK125" s="37" t="s">
        <v>1386</v>
      </c>
      <c r="AL125" s="43" t="s">
        <v>1386</v>
      </c>
      <c r="AM125" s="60" t="s">
        <v>1386</v>
      </c>
      <c r="AN125" s="60" t="s">
        <v>1386</v>
      </c>
      <c r="AO125" s="60" t="s">
        <v>1386</v>
      </c>
      <c r="AP125" s="60" t="s">
        <v>1386</v>
      </c>
      <c r="AQ125" s="27" t="e">
        <v>#VALUE!</v>
      </c>
      <c r="AR125" s="27" t="e">
        <v>#VALUE!</v>
      </c>
      <c r="AS125" s="60" t="e">
        <v>#VALUE!</v>
      </c>
      <c r="AT125" s="60" t="s">
        <v>1386</v>
      </c>
      <c r="AU125" s="60" t="s">
        <v>1386</v>
      </c>
      <c r="AV125" s="60" t="s">
        <v>1386</v>
      </c>
    </row>
    <row r="126" spans="1:48" hidden="1">
      <c r="A126" s="17" t="s">
        <v>1386</v>
      </c>
      <c r="B126" s="17" t="s">
        <v>1386</v>
      </c>
      <c r="C126" s="17" t="s">
        <v>1386</v>
      </c>
      <c r="D126" s="17" t="s">
        <v>1386</v>
      </c>
      <c r="E126" s="17" t="s">
        <v>1386</v>
      </c>
      <c r="F126" s="17" t="s">
        <v>1386</v>
      </c>
      <c r="G126" s="17" t="s">
        <v>1386</v>
      </c>
      <c r="H126" s="17" t="s">
        <v>1386</v>
      </c>
      <c r="I126" s="17" t="s">
        <v>1386</v>
      </c>
      <c r="J126" s="19" t="s">
        <v>1386</v>
      </c>
      <c r="K126" s="17" t="s">
        <v>1386</v>
      </c>
      <c r="L126" s="17" t="s">
        <v>1386</v>
      </c>
      <c r="M126" s="17" t="s">
        <v>1386</v>
      </c>
      <c r="N126" s="19" t="e">
        <v>#VALUE!</v>
      </c>
      <c r="O126" s="17" t="s">
        <v>1386</v>
      </c>
      <c r="P126" s="17" t="s">
        <v>1386</v>
      </c>
      <c r="Q126" s="19" t="e">
        <v>#VALUE!</v>
      </c>
      <c r="R126" s="17" t="s">
        <v>1386</v>
      </c>
      <c r="S126" s="17" t="s">
        <v>1386</v>
      </c>
      <c r="T126" s="19" t="e">
        <v>#VALUE!</v>
      </c>
      <c r="U126" s="17" t="s">
        <v>1386</v>
      </c>
      <c r="V126" s="17" t="s">
        <v>1386</v>
      </c>
      <c r="W126" s="19" t="e">
        <v>#VALUE!</v>
      </c>
      <c r="X126" s="17" t="s">
        <v>1386</v>
      </c>
      <c r="Y126" s="27" t="s">
        <v>1386</v>
      </c>
      <c r="Z126" s="27" t="s">
        <v>1386</v>
      </c>
      <c r="AA126" s="27" t="s">
        <v>1386</v>
      </c>
      <c r="AB126" s="27" t="s">
        <v>1386</v>
      </c>
      <c r="AC126" s="27" t="s">
        <v>1386</v>
      </c>
      <c r="AD126" s="27" t="s">
        <v>1386</v>
      </c>
      <c r="AE126" s="27" t="s">
        <v>1386</v>
      </c>
      <c r="AF126" s="27" t="s">
        <v>1386</v>
      </c>
      <c r="AG126" s="27" t="s">
        <v>1386</v>
      </c>
      <c r="AH126" s="27" t="s">
        <v>1386</v>
      </c>
      <c r="AI126" s="27" t="s">
        <v>1386</v>
      </c>
      <c r="AJ126" s="27" t="s">
        <v>1386</v>
      </c>
      <c r="AK126" s="37" t="s">
        <v>1386</v>
      </c>
      <c r="AL126" s="43" t="s">
        <v>1386</v>
      </c>
      <c r="AM126" s="60" t="s">
        <v>1386</v>
      </c>
      <c r="AN126" s="60" t="s">
        <v>1386</v>
      </c>
      <c r="AO126" s="60" t="s">
        <v>1386</v>
      </c>
      <c r="AP126" s="60" t="s">
        <v>1386</v>
      </c>
      <c r="AQ126" s="27" t="e">
        <v>#VALUE!</v>
      </c>
      <c r="AR126" s="27" t="e">
        <v>#VALUE!</v>
      </c>
      <c r="AS126" s="60" t="e">
        <v>#VALUE!</v>
      </c>
      <c r="AT126" s="60" t="s">
        <v>1386</v>
      </c>
      <c r="AU126" s="60" t="s">
        <v>1386</v>
      </c>
      <c r="AV126" s="60" t="s">
        <v>1386</v>
      </c>
    </row>
    <row r="127" spans="1:48" hidden="1">
      <c r="A127" s="17" t="s">
        <v>1386</v>
      </c>
      <c r="B127" s="17" t="s">
        <v>1386</v>
      </c>
      <c r="C127" s="17" t="s">
        <v>1386</v>
      </c>
      <c r="D127" s="17" t="s">
        <v>1386</v>
      </c>
      <c r="E127" s="17" t="s">
        <v>1386</v>
      </c>
      <c r="F127" s="17" t="s">
        <v>1386</v>
      </c>
      <c r="G127" s="17" t="s">
        <v>1386</v>
      </c>
      <c r="H127" s="17" t="s">
        <v>1386</v>
      </c>
      <c r="I127" s="17" t="s">
        <v>1386</v>
      </c>
      <c r="J127" s="19" t="s">
        <v>1386</v>
      </c>
      <c r="K127" s="17" t="s">
        <v>1386</v>
      </c>
      <c r="L127" s="17" t="s">
        <v>1386</v>
      </c>
      <c r="M127" s="17" t="s">
        <v>1386</v>
      </c>
      <c r="N127" s="19" t="e">
        <v>#VALUE!</v>
      </c>
      <c r="O127" s="17" t="s">
        <v>1386</v>
      </c>
      <c r="P127" s="17" t="s">
        <v>1386</v>
      </c>
      <c r="Q127" s="19" t="e">
        <v>#VALUE!</v>
      </c>
      <c r="R127" s="17" t="s">
        <v>1386</v>
      </c>
      <c r="S127" s="17" t="s">
        <v>1386</v>
      </c>
      <c r="T127" s="19" t="e">
        <v>#VALUE!</v>
      </c>
      <c r="U127" s="17" t="s">
        <v>1386</v>
      </c>
      <c r="V127" s="17" t="s">
        <v>1386</v>
      </c>
      <c r="W127" s="19" t="e">
        <v>#VALUE!</v>
      </c>
      <c r="X127" s="17" t="s">
        <v>1386</v>
      </c>
      <c r="Y127" s="27" t="s">
        <v>1386</v>
      </c>
      <c r="Z127" s="27" t="s">
        <v>1386</v>
      </c>
      <c r="AA127" s="27" t="s">
        <v>1386</v>
      </c>
      <c r="AB127" s="27" t="s">
        <v>1386</v>
      </c>
      <c r="AC127" s="27" t="s">
        <v>1386</v>
      </c>
      <c r="AD127" s="27" t="s">
        <v>1386</v>
      </c>
      <c r="AE127" s="27" t="s">
        <v>1386</v>
      </c>
      <c r="AF127" s="27" t="s">
        <v>1386</v>
      </c>
      <c r="AG127" s="27" t="s">
        <v>1386</v>
      </c>
      <c r="AH127" s="27" t="s">
        <v>1386</v>
      </c>
      <c r="AI127" s="27" t="s">
        <v>1386</v>
      </c>
      <c r="AJ127" s="27" t="s">
        <v>1386</v>
      </c>
      <c r="AK127" s="37" t="s">
        <v>1386</v>
      </c>
      <c r="AL127" s="43" t="s">
        <v>1386</v>
      </c>
      <c r="AM127" s="60" t="s">
        <v>1386</v>
      </c>
      <c r="AN127" s="60" t="s">
        <v>1386</v>
      </c>
      <c r="AO127" s="60" t="s">
        <v>1386</v>
      </c>
      <c r="AP127" s="60" t="s">
        <v>1386</v>
      </c>
      <c r="AQ127" s="27" t="e">
        <v>#VALUE!</v>
      </c>
      <c r="AR127" s="27" t="e">
        <v>#VALUE!</v>
      </c>
      <c r="AS127" s="60" t="e">
        <v>#VALUE!</v>
      </c>
      <c r="AT127" s="60" t="s">
        <v>1386</v>
      </c>
      <c r="AU127" s="60" t="s">
        <v>1386</v>
      </c>
      <c r="AV127" s="60" t="s">
        <v>1386</v>
      </c>
    </row>
    <row r="128" spans="1:48" hidden="1">
      <c r="A128" s="17" t="s">
        <v>1386</v>
      </c>
      <c r="B128" s="17" t="s">
        <v>1386</v>
      </c>
      <c r="C128" s="17" t="s">
        <v>1386</v>
      </c>
      <c r="D128" s="17" t="s">
        <v>1386</v>
      </c>
      <c r="E128" s="17" t="s">
        <v>1386</v>
      </c>
      <c r="F128" s="17" t="s">
        <v>1386</v>
      </c>
      <c r="G128" s="17" t="s">
        <v>1386</v>
      </c>
      <c r="H128" s="17" t="s">
        <v>1386</v>
      </c>
      <c r="I128" s="17" t="s">
        <v>1386</v>
      </c>
      <c r="J128" s="19" t="s">
        <v>1386</v>
      </c>
      <c r="K128" s="17" t="s">
        <v>1386</v>
      </c>
      <c r="L128" s="17" t="s">
        <v>1386</v>
      </c>
      <c r="M128" s="17" t="s">
        <v>1386</v>
      </c>
      <c r="N128" s="19" t="e">
        <v>#VALUE!</v>
      </c>
      <c r="O128" s="17" t="s">
        <v>1386</v>
      </c>
      <c r="P128" s="17" t="s">
        <v>1386</v>
      </c>
      <c r="Q128" s="19" t="e">
        <v>#VALUE!</v>
      </c>
      <c r="R128" s="17" t="s">
        <v>1386</v>
      </c>
      <c r="S128" s="17" t="s">
        <v>1386</v>
      </c>
      <c r="T128" s="19" t="e">
        <v>#VALUE!</v>
      </c>
      <c r="U128" s="17" t="s">
        <v>1386</v>
      </c>
      <c r="V128" s="17" t="s">
        <v>1386</v>
      </c>
      <c r="W128" s="19" t="e">
        <v>#VALUE!</v>
      </c>
      <c r="X128" s="17" t="s">
        <v>1386</v>
      </c>
      <c r="Y128" s="27" t="s">
        <v>1386</v>
      </c>
      <c r="Z128" s="27" t="s">
        <v>1386</v>
      </c>
      <c r="AA128" s="27" t="s">
        <v>1386</v>
      </c>
      <c r="AB128" s="27" t="s">
        <v>1386</v>
      </c>
      <c r="AC128" s="27" t="s">
        <v>1386</v>
      </c>
      <c r="AD128" s="27" t="s">
        <v>1386</v>
      </c>
      <c r="AE128" s="27" t="s">
        <v>1386</v>
      </c>
      <c r="AF128" s="27" t="s">
        <v>1386</v>
      </c>
      <c r="AG128" s="27" t="s">
        <v>1386</v>
      </c>
      <c r="AH128" s="27" t="s">
        <v>1386</v>
      </c>
      <c r="AI128" s="27" t="s">
        <v>1386</v>
      </c>
      <c r="AJ128" s="27" t="s">
        <v>1386</v>
      </c>
      <c r="AK128" s="37" t="s">
        <v>1386</v>
      </c>
      <c r="AL128" s="43" t="s">
        <v>1386</v>
      </c>
      <c r="AM128" s="60" t="s">
        <v>1386</v>
      </c>
      <c r="AN128" s="60" t="s">
        <v>1386</v>
      </c>
      <c r="AO128" s="60" t="s">
        <v>1386</v>
      </c>
      <c r="AP128" s="60" t="s">
        <v>1386</v>
      </c>
      <c r="AQ128" s="27" t="e">
        <v>#VALUE!</v>
      </c>
      <c r="AR128" s="27" t="e">
        <v>#VALUE!</v>
      </c>
      <c r="AS128" s="60" t="e">
        <v>#VALUE!</v>
      </c>
      <c r="AT128" s="60" t="s">
        <v>1386</v>
      </c>
      <c r="AU128" s="60" t="s">
        <v>1386</v>
      </c>
      <c r="AV128" s="60" t="s">
        <v>1386</v>
      </c>
    </row>
    <row r="129" spans="1:48" hidden="1">
      <c r="A129" s="17" t="s">
        <v>1386</v>
      </c>
      <c r="B129" s="17" t="s">
        <v>1386</v>
      </c>
      <c r="C129" s="17" t="s">
        <v>1386</v>
      </c>
      <c r="D129" s="17" t="s">
        <v>1386</v>
      </c>
      <c r="E129" s="17" t="s">
        <v>1386</v>
      </c>
      <c r="F129" s="17" t="s">
        <v>1386</v>
      </c>
      <c r="G129" s="17" t="s">
        <v>1386</v>
      </c>
      <c r="H129" s="17" t="s">
        <v>1386</v>
      </c>
      <c r="I129" s="17" t="s">
        <v>1386</v>
      </c>
      <c r="J129" s="19" t="s">
        <v>1386</v>
      </c>
      <c r="K129" s="17" t="s">
        <v>1386</v>
      </c>
      <c r="L129" s="17" t="s">
        <v>1386</v>
      </c>
      <c r="M129" s="17" t="s">
        <v>1386</v>
      </c>
      <c r="N129" s="19" t="e">
        <v>#VALUE!</v>
      </c>
      <c r="O129" s="17" t="s">
        <v>1386</v>
      </c>
      <c r="P129" s="17" t="s">
        <v>1386</v>
      </c>
      <c r="Q129" s="19" t="e">
        <v>#VALUE!</v>
      </c>
      <c r="R129" s="17" t="s">
        <v>1386</v>
      </c>
      <c r="S129" s="17" t="s">
        <v>1386</v>
      </c>
      <c r="T129" s="19" t="e">
        <v>#VALUE!</v>
      </c>
      <c r="U129" s="17" t="s">
        <v>1386</v>
      </c>
      <c r="V129" s="17" t="s">
        <v>1386</v>
      </c>
      <c r="W129" s="19" t="e">
        <v>#VALUE!</v>
      </c>
      <c r="X129" s="17" t="s">
        <v>1386</v>
      </c>
      <c r="Y129" s="27" t="s">
        <v>1386</v>
      </c>
      <c r="Z129" s="27" t="s">
        <v>1386</v>
      </c>
      <c r="AA129" s="27" t="s">
        <v>1386</v>
      </c>
      <c r="AB129" s="27" t="s">
        <v>1386</v>
      </c>
      <c r="AC129" s="27" t="s">
        <v>1386</v>
      </c>
      <c r="AD129" s="27" t="s">
        <v>1386</v>
      </c>
      <c r="AE129" s="27" t="s">
        <v>1386</v>
      </c>
      <c r="AF129" s="27" t="s">
        <v>1386</v>
      </c>
      <c r="AG129" s="27" t="s">
        <v>1386</v>
      </c>
      <c r="AH129" s="27" t="s">
        <v>1386</v>
      </c>
      <c r="AI129" s="27" t="s">
        <v>1386</v>
      </c>
      <c r="AJ129" s="27" t="s">
        <v>1386</v>
      </c>
      <c r="AK129" s="37" t="s">
        <v>1386</v>
      </c>
      <c r="AL129" s="43" t="s">
        <v>1386</v>
      </c>
      <c r="AM129" s="60" t="s">
        <v>1386</v>
      </c>
      <c r="AN129" s="60" t="s">
        <v>1386</v>
      </c>
      <c r="AO129" s="60" t="s">
        <v>1386</v>
      </c>
      <c r="AP129" s="60" t="s">
        <v>1386</v>
      </c>
      <c r="AQ129" s="27" t="e">
        <v>#VALUE!</v>
      </c>
      <c r="AR129" s="27" t="e">
        <v>#VALUE!</v>
      </c>
      <c r="AS129" s="60" t="e">
        <v>#VALUE!</v>
      </c>
      <c r="AT129" s="60" t="s">
        <v>1386</v>
      </c>
      <c r="AU129" s="60" t="s">
        <v>1386</v>
      </c>
      <c r="AV129" s="60" t="s">
        <v>1386</v>
      </c>
    </row>
    <row r="130" spans="1:48" hidden="1">
      <c r="A130" s="17" t="s">
        <v>1386</v>
      </c>
      <c r="B130" s="17" t="s">
        <v>1386</v>
      </c>
      <c r="C130" s="17" t="s">
        <v>1386</v>
      </c>
      <c r="D130" s="17" t="s">
        <v>1386</v>
      </c>
      <c r="E130" s="17" t="s">
        <v>1386</v>
      </c>
      <c r="F130" s="17" t="s">
        <v>1386</v>
      </c>
      <c r="G130" s="17" t="s">
        <v>1386</v>
      </c>
      <c r="H130" s="17" t="s">
        <v>1386</v>
      </c>
      <c r="I130" s="17" t="s">
        <v>1386</v>
      </c>
      <c r="J130" s="19" t="s">
        <v>1386</v>
      </c>
      <c r="K130" s="17" t="s">
        <v>1386</v>
      </c>
      <c r="L130" s="17" t="s">
        <v>1386</v>
      </c>
      <c r="M130" s="17" t="s">
        <v>1386</v>
      </c>
      <c r="N130" s="19" t="e">
        <v>#VALUE!</v>
      </c>
      <c r="O130" s="17" t="s">
        <v>1386</v>
      </c>
      <c r="P130" s="17" t="s">
        <v>1386</v>
      </c>
      <c r="Q130" s="19" t="e">
        <v>#VALUE!</v>
      </c>
      <c r="R130" s="17" t="s">
        <v>1386</v>
      </c>
      <c r="S130" s="17" t="s">
        <v>1386</v>
      </c>
      <c r="T130" s="19" t="e">
        <v>#VALUE!</v>
      </c>
      <c r="U130" s="17" t="s">
        <v>1386</v>
      </c>
      <c r="V130" s="17" t="s">
        <v>1386</v>
      </c>
      <c r="W130" s="19" t="e">
        <v>#VALUE!</v>
      </c>
      <c r="X130" s="17" t="s">
        <v>1386</v>
      </c>
      <c r="Y130" s="27" t="s">
        <v>1386</v>
      </c>
      <c r="Z130" s="27" t="s">
        <v>1386</v>
      </c>
      <c r="AA130" s="27" t="s">
        <v>1386</v>
      </c>
      <c r="AB130" s="27" t="s">
        <v>1386</v>
      </c>
      <c r="AC130" s="27" t="s">
        <v>1386</v>
      </c>
      <c r="AD130" s="27" t="s">
        <v>1386</v>
      </c>
      <c r="AE130" s="27" t="s">
        <v>1386</v>
      </c>
      <c r="AF130" s="27" t="s">
        <v>1386</v>
      </c>
      <c r="AG130" s="27" t="s">
        <v>1386</v>
      </c>
      <c r="AH130" s="27" t="s">
        <v>1386</v>
      </c>
      <c r="AI130" s="27" t="s">
        <v>1386</v>
      </c>
      <c r="AJ130" s="27" t="s">
        <v>1386</v>
      </c>
      <c r="AK130" s="37" t="s">
        <v>1386</v>
      </c>
      <c r="AL130" s="43" t="s">
        <v>1386</v>
      </c>
      <c r="AM130" s="60" t="s">
        <v>1386</v>
      </c>
      <c r="AN130" s="60" t="s">
        <v>1386</v>
      </c>
      <c r="AO130" s="60" t="s">
        <v>1386</v>
      </c>
      <c r="AP130" s="60" t="s">
        <v>1386</v>
      </c>
      <c r="AQ130" s="27" t="e">
        <v>#VALUE!</v>
      </c>
      <c r="AR130" s="27" t="e">
        <v>#VALUE!</v>
      </c>
      <c r="AS130" s="60" t="e">
        <v>#VALUE!</v>
      </c>
      <c r="AT130" s="60" t="s">
        <v>1386</v>
      </c>
      <c r="AU130" s="60" t="s">
        <v>1386</v>
      </c>
      <c r="AV130" s="60" t="s">
        <v>1386</v>
      </c>
    </row>
    <row r="131" spans="1:48" ht="33.75">
      <c r="A131" s="17" t="s">
        <v>172</v>
      </c>
      <c r="B131" s="17" t="s">
        <v>4</v>
      </c>
      <c r="C131" s="17" t="s">
        <v>172</v>
      </c>
      <c r="D131" s="17" t="s">
        <v>770</v>
      </c>
      <c r="E131" s="17" t="s">
        <v>968</v>
      </c>
      <c r="F131" s="17" t="s">
        <v>860</v>
      </c>
      <c r="G131" s="17" t="s">
        <v>861</v>
      </c>
      <c r="H131" s="17">
        <v>1</v>
      </c>
      <c r="I131" s="17">
        <v>1</v>
      </c>
      <c r="J131" s="19">
        <v>0</v>
      </c>
      <c r="K131" s="17">
        <v>0</v>
      </c>
      <c r="L131" s="17">
        <v>0</v>
      </c>
      <c r="M131" s="17">
        <v>0</v>
      </c>
      <c r="N131" s="19">
        <v>0</v>
      </c>
      <c r="O131" s="17">
        <v>0.3</v>
      </c>
      <c r="P131" s="17" t="s">
        <v>862</v>
      </c>
      <c r="Q131" s="19">
        <v>0</v>
      </c>
      <c r="R131" s="17">
        <v>0.5</v>
      </c>
      <c r="S131" s="17" t="s">
        <v>862</v>
      </c>
      <c r="T131" s="19">
        <v>0</v>
      </c>
      <c r="U131" s="17">
        <v>0.2</v>
      </c>
      <c r="V131" s="17" t="s">
        <v>862</v>
      </c>
      <c r="W131" s="19">
        <v>0</v>
      </c>
      <c r="X131" s="17">
        <v>0</v>
      </c>
      <c r="Y131" s="27">
        <v>0</v>
      </c>
      <c r="Z131" s="27">
        <v>0</v>
      </c>
      <c r="AA131" s="27">
        <v>0</v>
      </c>
      <c r="AB131" s="27">
        <v>0.3</v>
      </c>
      <c r="AC131" s="27">
        <v>0</v>
      </c>
      <c r="AD131" s="27">
        <v>0</v>
      </c>
      <c r="AE131" s="27">
        <v>0.5</v>
      </c>
      <c r="AF131" s="27">
        <v>0</v>
      </c>
      <c r="AG131" s="27">
        <v>0</v>
      </c>
      <c r="AH131" s="27">
        <v>0.2</v>
      </c>
      <c r="AI131" s="27">
        <v>0</v>
      </c>
      <c r="AJ131" s="27">
        <v>0</v>
      </c>
      <c r="AK131" s="37">
        <v>2.5000000000000001E-2</v>
      </c>
      <c r="AL131" s="43">
        <v>0</v>
      </c>
      <c r="AM131" s="60">
        <v>2.5000000000000001E-2</v>
      </c>
      <c r="AN131" s="60">
        <v>2.5000000000000001E-2</v>
      </c>
      <c r="AO131" s="60">
        <v>2.5000000000000001E-2</v>
      </c>
      <c r="AP131" s="60">
        <v>2.5000000000000001E-2</v>
      </c>
      <c r="AQ131" s="27">
        <v>1</v>
      </c>
      <c r="AR131" s="27">
        <v>0</v>
      </c>
      <c r="AS131" s="60">
        <v>1</v>
      </c>
      <c r="AT131" s="60" t="e">
        <v>#DIV/0!</v>
      </c>
      <c r="AU131" s="60">
        <v>2.5000000000000001E-2</v>
      </c>
      <c r="AV131" s="60" t="e">
        <v>#DIV/0!</v>
      </c>
    </row>
    <row r="132" spans="1:48" ht="22.5">
      <c r="A132" s="17" t="s">
        <v>173</v>
      </c>
      <c r="B132" s="17" t="s">
        <v>4</v>
      </c>
      <c r="C132" s="17" t="s">
        <v>172</v>
      </c>
      <c r="D132" s="17" t="s">
        <v>771</v>
      </c>
      <c r="E132" s="17" t="s">
        <v>969</v>
      </c>
      <c r="F132" s="17" t="s">
        <v>864</v>
      </c>
      <c r="G132" s="17" t="s">
        <v>2982</v>
      </c>
      <c r="H132" s="17">
        <v>1</v>
      </c>
      <c r="I132" s="17">
        <v>5</v>
      </c>
      <c r="J132" s="19">
        <v>0</v>
      </c>
      <c r="K132" s="17">
        <v>0</v>
      </c>
      <c r="L132" s="17">
        <v>0</v>
      </c>
      <c r="M132" s="17">
        <v>0</v>
      </c>
      <c r="N132" s="19">
        <v>0</v>
      </c>
      <c r="O132" s="17">
        <v>0</v>
      </c>
      <c r="P132" s="17">
        <v>0</v>
      </c>
      <c r="Q132" s="19">
        <v>0</v>
      </c>
      <c r="R132" s="17">
        <v>2</v>
      </c>
      <c r="S132" s="17" t="s">
        <v>866</v>
      </c>
      <c r="T132" s="19">
        <v>0</v>
      </c>
      <c r="U132" s="17">
        <v>3</v>
      </c>
      <c r="V132" s="17" t="s">
        <v>866</v>
      </c>
      <c r="W132" s="19">
        <v>0</v>
      </c>
      <c r="X132" s="17">
        <v>0</v>
      </c>
      <c r="Y132" s="27">
        <v>0</v>
      </c>
      <c r="Z132" s="27">
        <v>0</v>
      </c>
      <c r="AA132" s="27">
        <v>0</v>
      </c>
      <c r="AB132" s="27">
        <v>0</v>
      </c>
      <c r="AC132" s="27">
        <v>0</v>
      </c>
      <c r="AD132" s="27">
        <v>0</v>
      </c>
      <c r="AE132" s="27">
        <v>2</v>
      </c>
      <c r="AF132" s="27">
        <v>0</v>
      </c>
      <c r="AG132" s="27">
        <v>0</v>
      </c>
      <c r="AH132" s="27">
        <v>3</v>
      </c>
      <c r="AI132" s="27">
        <v>0</v>
      </c>
      <c r="AJ132" s="27">
        <v>0</v>
      </c>
      <c r="AK132" s="37">
        <v>2.5000000000000001E-2</v>
      </c>
      <c r="AL132" s="43">
        <v>0</v>
      </c>
      <c r="AM132" s="60">
        <v>2.5000000000000001E-2</v>
      </c>
      <c r="AN132" s="60">
        <v>2.5000000000000001E-2</v>
      </c>
      <c r="AO132" s="60">
        <v>2.5000000000000001E-2</v>
      </c>
      <c r="AP132" s="60">
        <v>2.5000000000000001E-2</v>
      </c>
      <c r="AQ132" s="27">
        <v>5</v>
      </c>
      <c r="AR132" s="27">
        <v>0</v>
      </c>
      <c r="AS132" s="60">
        <v>1</v>
      </c>
      <c r="AT132" s="60" t="e">
        <v>#DIV/0!</v>
      </c>
      <c r="AU132" s="60">
        <v>2.5000000000000001E-2</v>
      </c>
      <c r="AV132" s="60" t="e">
        <v>#DIV/0!</v>
      </c>
    </row>
    <row r="133" spans="1:48" ht="33.75">
      <c r="A133" s="17" t="s">
        <v>175</v>
      </c>
      <c r="B133" s="17" t="s">
        <v>4</v>
      </c>
      <c r="C133" s="17" t="s">
        <v>173</v>
      </c>
      <c r="D133" s="17" t="s">
        <v>772</v>
      </c>
      <c r="E133" s="17" t="s">
        <v>970</v>
      </c>
      <c r="F133" s="17" t="s">
        <v>971</v>
      </c>
      <c r="G133" s="17" t="s">
        <v>1004</v>
      </c>
      <c r="H133" s="17">
        <v>0.5</v>
      </c>
      <c r="I133" s="17">
        <v>4</v>
      </c>
      <c r="J133" s="19">
        <v>0</v>
      </c>
      <c r="K133" s="17">
        <v>0</v>
      </c>
      <c r="L133" s="17">
        <v>1</v>
      </c>
      <c r="M133" s="17" t="s">
        <v>1021</v>
      </c>
      <c r="N133" s="19">
        <v>0</v>
      </c>
      <c r="O133" s="17">
        <v>1</v>
      </c>
      <c r="P133" s="17" t="s">
        <v>1021</v>
      </c>
      <c r="Q133" s="19">
        <v>0</v>
      </c>
      <c r="R133" s="17">
        <v>1</v>
      </c>
      <c r="S133" s="17" t="s">
        <v>1021</v>
      </c>
      <c r="T133" s="19">
        <v>0</v>
      </c>
      <c r="U133" s="17">
        <v>1</v>
      </c>
      <c r="V133" s="17" t="s">
        <v>1021</v>
      </c>
      <c r="W133" s="19">
        <v>0</v>
      </c>
      <c r="X133" s="17">
        <v>0</v>
      </c>
      <c r="Y133" s="27">
        <v>0.65</v>
      </c>
      <c r="Z133" s="27">
        <v>0</v>
      </c>
      <c r="AA133" s="27" t="s">
        <v>2739</v>
      </c>
      <c r="AB133" s="27">
        <v>0.65</v>
      </c>
      <c r="AC133" s="27">
        <v>0</v>
      </c>
      <c r="AD133" s="27" t="s">
        <v>3894</v>
      </c>
      <c r="AE133" s="27">
        <v>0.65</v>
      </c>
      <c r="AF133" s="27">
        <v>0</v>
      </c>
      <c r="AG133" s="27" t="s">
        <v>3611</v>
      </c>
      <c r="AH133" s="27">
        <v>0.51970000000000005</v>
      </c>
      <c r="AI133" s="27">
        <v>0</v>
      </c>
      <c r="AJ133" s="27" t="s">
        <v>3671</v>
      </c>
      <c r="AK133" s="37">
        <v>0.15</v>
      </c>
      <c r="AL133" s="43">
        <v>0</v>
      </c>
      <c r="AM133" s="60">
        <v>9.7500000000000003E-2</v>
      </c>
      <c r="AN133" s="60">
        <v>9.7500000000000003E-2</v>
      </c>
      <c r="AO133" s="60">
        <v>9.7500000000000003E-2</v>
      </c>
      <c r="AP133" s="60">
        <v>7.795500000000001E-2</v>
      </c>
      <c r="AQ133" s="27">
        <v>2.4697000000000005</v>
      </c>
      <c r="AR133" s="27">
        <v>0</v>
      </c>
      <c r="AS133" s="60">
        <v>0.61742500000000011</v>
      </c>
      <c r="AT133" s="60" t="e">
        <v>#DIV/0!</v>
      </c>
      <c r="AU133" s="60">
        <v>9.2613750000000009E-2</v>
      </c>
      <c r="AV133" s="60" t="e">
        <v>#DIV/0!</v>
      </c>
    </row>
    <row r="134" spans="1:48" ht="33.75">
      <c r="A134" s="17" t="s">
        <v>177</v>
      </c>
      <c r="B134" s="17" t="s">
        <v>4</v>
      </c>
      <c r="C134" s="17" t="s">
        <v>173</v>
      </c>
      <c r="D134" s="17" t="s">
        <v>772</v>
      </c>
      <c r="E134" s="17" t="s">
        <v>972</v>
      </c>
      <c r="F134" s="17" t="s">
        <v>973</v>
      </c>
      <c r="G134" s="17" t="s">
        <v>1005</v>
      </c>
      <c r="H134" s="17">
        <v>0.5</v>
      </c>
      <c r="I134" s="17">
        <v>4</v>
      </c>
      <c r="J134" s="19">
        <v>0</v>
      </c>
      <c r="K134" s="17">
        <v>0</v>
      </c>
      <c r="L134" s="17">
        <v>1</v>
      </c>
      <c r="M134" s="17" t="s">
        <v>1021</v>
      </c>
      <c r="N134" s="19">
        <v>0</v>
      </c>
      <c r="O134" s="17">
        <v>1</v>
      </c>
      <c r="P134" s="17" t="s">
        <v>1021</v>
      </c>
      <c r="Q134" s="19">
        <v>0</v>
      </c>
      <c r="R134" s="17">
        <v>1</v>
      </c>
      <c r="S134" s="17" t="s">
        <v>1021</v>
      </c>
      <c r="T134" s="19">
        <v>0</v>
      </c>
      <c r="U134" s="17">
        <v>1</v>
      </c>
      <c r="V134" s="17" t="s">
        <v>1021</v>
      </c>
      <c r="W134" s="19">
        <v>0</v>
      </c>
      <c r="X134" s="17">
        <v>0</v>
      </c>
      <c r="Y134" s="27">
        <v>0.67</v>
      </c>
      <c r="Z134" s="27">
        <v>0</v>
      </c>
      <c r="AA134" s="27" t="s">
        <v>2740</v>
      </c>
      <c r="AB134" s="27">
        <v>0.74</v>
      </c>
      <c r="AC134" s="27">
        <v>0</v>
      </c>
      <c r="AD134" s="27" t="s">
        <v>3895</v>
      </c>
      <c r="AE134" s="27">
        <v>0.66274509803921566</v>
      </c>
      <c r="AF134" s="27">
        <v>0</v>
      </c>
      <c r="AG134" s="27" t="s">
        <v>3395</v>
      </c>
      <c r="AH134" s="27">
        <v>0.65010000000000001</v>
      </c>
      <c r="AI134" s="27">
        <v>0</v>
      </c>
      <c r="AJ134" s="27" t="s">
        <v>2740</v>
      </c>
      <c r="AK134" s="37">
        <v>0.15</v>
      </c>
      <c r="AL134" s="43">
        <v>0</v>
      </c>
      <c r="AM134" s="60">
        <v>0.10050000000000001</v>
      </c>
      <c r="AN134" s="60">
        <v>0.111</v>
      </c>
      <c r="AO134" s="60">
        <v>9.9411764705882352E-2</v>
      </c>
      <c r="AP134" s="60">
        <v>9.7515000000000004E-2</v>
      </c>
      <c r="AQ134" s="27">
        <v>2.7228450980392158</v>
      </c>
      <c r="AR134" s="27">
        <v>0</v>
      </c>
      <c r="AS134" s="60">
        <v>0.68071127450980395</v>
      </c>
      <c r="AT134" s="60" t="e">
        <v>#DIV/0!</v>
      </c>
      <c r="AU134" s="60">
        <v>0.10210669117647059</v>
      </c>
      <c r="AV134" s="60" t="e">
        <v>#DIV/0!</v>
      </c>
    </row>
    <row r="135" spans="1:48" ht="56.25">
      <c r="A135" s="17" t="s">
        <v>2601</v>
      </c>
      <c r="B135" s="17" t="s">
        <v>4</v>
      </c>
      <c r="C135" s="17" t="s">
        <v>175</v>
      </c>
      <c r="D135" s="17" t="s">
        <v>774</v>
      </c>
      <c r="E135" s="17" t="s">
        <v>974</v>
      </c>
      <c r="F135" s="17" t="s">
        <v>975</v>
      </c>
      <c r="G135" s="17" t="s">
        <v>1006</v>
      </c>
      <c r="H135" s="17">
        <v>0.3</v>
      </c>
      <c r="I135" s="17">
        <v>4</v>
      </c>
      <c r="J135" s="19">
        <v>0</v>
      </c>
      <c r="K135" s="17">
        <v>0</v>
      </c>
      <c r="L135" s="17">
        <v>1</v>
      </c>
      <c r="M135" s="17" t="s">
        <v>1021</v>
      </c>
      <c r="N135" s="19">
        <v>0</v>
      </c>
      <c r="O135" s="17">
        <v>1</v>
      </c>
      <c r="P135" s="17" t="s">
        <v>1021</v>
      </c>
      <c r="Q135" s="19">
        <v>0</v>
      </c>
      <c r="R135" s="17">
        <v>1</v>
      </c>
      <c r="S135" s="17" t="s">
        <v>1021</v>
      </c>
      <c r="T135" s="19">
        <v>0</v>
      </c>
      <c r="U135" s="17">
        <v>1</v>
      </c>
      <c r="V135" s="17" t="s">
        <v>1021</v>
      </c>
      <c r="W135" s="19">
        <v>0</v>
      </c>
      <c r="X135" s="17">
        <v>0</v>
      </c>
      <c r="Y135" s="27">
        <v>0.8</v>
      </c>
      <c r="Z135" s="27">
        <v>0</v>
      </c>
      <c r="AA135" s="27" t="s">
        <v>2741</v>
      </c>
      <c r="AB135" s="27">
        <v>0.78</v>
      </c>
      <c r="AC135" s="27">
        <v>0</v>
      </c>
      <c r="AD135" s="27" t="s">
        <v>3896</v>
      </c>
      <c r="AE135" s="27">
        <v>0.82352941176470584</v>
      </c>
      <c r="AF135" s="27">
        <v>0</v>
      </c>
      <c r="AG135" s="27" t="s">
        <v>3396</v>
      </c>
      <c r="AH135" s="27">
        <v>0.80549999999999999</v>
      </c>
      <c r="AI135" s="27">
        <v>0</v>
      </c>
      <c r="AJ135" s="27" t="s">
        <v>3672</v>
      </c>
      <c r="AK135" s="37">
        <v>5.2499999999999998E-2</v>
      </c>
      <c r="AL135" s="43">
        <v>0</v>
      </c>
      <c r="AM135" s="60">
        <v>4.2000000000000003E-2</v>
      </c>
      <c r="AN135" s="60">
        <v>4.095E-2</v>
      </c>
      <c r="AO135" s="60">
        <v>4.3235294117647052E-2</v>
      </c>
      <c r="AP135" s="60">
        <v>4.228875E-2</v>
      </c>
      <c r="AQ135" s="27">
        <v>3.2090294117647056</v>
      </c>
      <c r="AR135" s="27">
        <v>0</v>
      </c>
      <c r="AS135" s="60">
        <v>0.80225735294117639</v>
      </c>
      <c r="AT135" s="60" t="e">
        <v>#DIV/0!</v>
      </c>
      <c r="AU135" s="60">
        <v>4.2118511029411762E-2</v>
      </c>
      <c r="AV135" s="60" t="e">
        <v>#DIV/0!</v>
      </c>
    </row>
    <row r="136" spans="1:48" ht="90">
      <c r="A136" s="17" t="s">
        <v>2602</v>
      </c>
      <c r="B136" s="17" t="s">
        <v>4</v>
      </c>
      <c r="C136" s="17" t="s">
        <v>175</v>
      </c>
      <c r="D136" s="17" t="s">
        <v>774</v>
      </c>
      <c r="E136" s="17" t="s">
        <v>976</v>
      </c>
      <c r="F136" s="17" t="s">
        <v>977</v>
      </c>
      <c r="G136" s="17" t="s">
        <v>1007</v>
      </c>
      <c r="H136" s="17">
        <v>0.2</v>
      </c>
      <c r="I136" s="17">
        <v>4</v>
      </c>
      <c r="J136" s="19">
        <v>0</v>
      </c>
      <c r="K136" s="17">
        <v>0</v>
      </c>
      <c r="L136" s="17">
        <v>1</v>
      </c>
      <c r="M136" s="17" t="s">
        <v>1021</v>
      </c>
      <c r="N136" s="19">
        <v>0</v>
      </c>
      <c r="O136" s="17">
        <v>1</v>
      </c>
      <c r="P136" s="17" t="s">
        <v>1021</v>
      </c>
      <c r="Q136" s="19">
        <v>0</v>
      </c>
      <c r="R136" s="17">
        <v>1</v>
      </c>
      <c r="S136" s="17" t="s">
        <v>1021</v>
      </c>
      <c r="T136" s="19">
        <v>0</v>
      </c>
      <c r="U136" s="17">
        <v>1</v>
      </c>
      <c r="V136" s="17" t="s">
        <v>1021</v>
      </c>
      <c r="W136" s="19">
        <v>0</v>
      </c>
      <c r="X136" s="17">
        <v>0</v>
      </c>
      <c r="Y136" s="27">
        <v>0.48</v>
      </c>
      <c r="Z136" s="27">
        <v>0</v>
      </c>
      <c r="AA136" s="27" t="s">
        <v>2742</v>
      </c>
      <c r="AB136" s="27">
        <v>0.52</v>
      </c>
      <c r="AC136" s="27">
        <v>0</v>
      </c>
      <c r="AD136" s="27" t="s">
        <v>3897</v>
      </c>
      <c r="AE136" s="27">
        <v>0.5</v>
      </c>
      <c r="AF136" s="27">
        <v>0</v>
      </c>
      <c r="AG136" s="27" t="s">
        <v>3397</v>
      </c>
      <c r="AH136" s="27">
        <v>0.24129999999999999</v>
      </c>
      <c r="AI136" s="27">
        <v>0</v>
      </c>
      <c r="AJ136" s="27" t="s">
        <v>2742</v>
      </c>
      <c r="AK136" s="37">
        <v>3.4999999999999996E-2</v>
      </c>
      <c r="AL136" s="43">
        <v>0</v>
      </c>
      <c r="AM136" s="60">
        <v>1.6799999999999999E-2</v>
      </c>
      <c r="AN136" s="60">
        <v>1.8199999999999997E-2</v>
      </c>
      <c r="AO136" s="60">
        <v>1.7499999999999998E-2</v>
      </c>
      <c r="AP136" s="60">
        <v>8.4454999999999981E-3</v>
      </c>
      <c r="AQ136" s="27">
        <v>1.7413000000000001</v>
      </c>
      <c r="AR136" s="27">
        <v>0</v>
      </c>
      <c r="AS136" s="60">
        <v>0.43532500000000002</v>
      </c>
      <c r="AT136" s="60" t="e">
        <v>#DIV/0!</v>
      </c>
      <c r="AU136" s="60">
        <v>1.5236374999999998E-2</v>
      </c>
      <c r="AV136" s="60" t="e">
        <v>#DIV/0!</v>
      </c>
    </row>
    <row r="137" spans="1:48" ht="67.5">
      <c r="A137" s="17" t="s">
        <v>2603</v>
      </c>
      <c r="B137" s="17" t="s">
        <v>4</v>
      </c>
      <c r="C137" s="17" t="s">
        <v>175</v>
      </c>
      <c r="D137" s="17" t="s">
        <v>774</v>
      </c>
      <c r="E137" s="17" t="s">
        <v>978</v>
      </c>
      <c r="F137" s="17" t="s">
        <v>979</v>
      </c>
      <c r="G137" s="17" t="s">
        <v>1008</v>
      </c>
      <c r="H137" s="17">
        <v>0.3</v>
      </c>
      <c r="I137" s="17">
        <v>4</v>
      </c>
      <c r="J137" s="19">
        <v>0</v>
      </c>
      <c r="K137" s="17">
        <v>0</v>
      </c>
      <c r="L137" s="17">
        <v>1</v>
      </c>
      <c r="M137" s="17" t="s">
        <v>1021</v>
      </c>
      <c r="N137" s="19">
        <v>0</v>
      </c>
      <c r="O137" s="17">
        <v>1</v>
      </c>
      <c r="P137" s="17" t="s">
        <v>1021</v>
      </c>
      <c r="Q137" s="19">
        <v>0</v>
      </c>
      <c r="R137" s="17">
        <v>1</v>
      </c>
      <c r="S137" s="17" t="s">
        <v>1021</v>
      </c>
      <c r="T137" s="19">
        <v>0</v>
      </c>
      <c r="U137" s="17">
        <v>1</v>
      </c>
      <c r="V137" s="17" t="s">
        <v>1021</v>
      </c>
      <c r="W137" s="19">
        <v>0</v>
      </c>
      <c r="X137" s="17">
        <v>0</v>
      </c>
      <c r="Y137" s="27">
        <v>0.88</v>
      </c>
      <c r="Z137" s="27">
        <v>0</v>
      </c>
      <c r="AA137" s="27" t="s">
        <v>2743</v>
      </c>
      <c r="AB137" s="27">
        <v>0.8</v>
      </c>
      <c r="AC137" s="27">
        <v>0</v>
      </c>
      <c r="AD137" s="27" t="s">
        <v>3325</v>
      </c>
      <c r="AE137" s="27">
        <v>1.056</v>
      </c>
      <c r="AF137" s="27">
        <v>0</v>
      </c>
      <c r="AG137" s="27" t="s">
        <v>3398</v>
      </c>
      <c r="AH137" s="27">
        <v>0.86619999999999997</v>
      </c>
      <c r="AI137" s="27">
        <v>0</v>
      </c>
      <c r="AJ137" s="27" t="s">
        <v>3673</v>
      </c>
      <c r="AK137" s="37">
        <v>5.2499999999999998E-2</v>
      </c>
      <c r="AL137" s="43">
        <v>0</v>
      </c>
      <c r="AM137" s="60">
        <v>4.6199999999999998E-2</v>
      </c>
      <c r="AN137" s="60">
        <v>4.2000000000000003E-2</v>
      </c>
      <c r="AO137" s="60">
        <v>5.2499999999999998E-2</v>
      </c>
      <c r="AP137" s="60">
        <v>4.5475499999999995E-2</v>
      </c>
      <c r="AQ137" s="27">
        <v>3.6022000000000003</v>
      </c>
      <c r="AR137" s="27">
        <v>0</v>
      </c>
      <c r="AS137" s="60">
        <v>0.90055000000000007</v>
      </c>
      <c r="AT137" s="60" t="e">
        <v>#DIV/0!</v>
      </c>
      <c r="AU137" s="60">
        <v>4.7278875000000005E-2</v>
      </c>
      <c r="AV137" s="60" t="e">
        <v>#DIV/0!</v>
      </c>
    </row>
    <row r="138" spans="1:48" ht="101.25">
      <c r="A138" s="17" t="s">
        <v>2604</v>
      </c>
      <c r="B138" s="17" t="s">
        <v>4</v>
      </c>
      <c r="C138" s="17" t="s">
        <v>175</v>
      </c>
      <c r="D138" s="17" t="s">
        <v>774</v>
      </c>
      <c r="E138" s="17" t="s">
        <v>980</v>
      </c>
      <c r="F138" s="17" t="s">
        <v>981</v>
      </c>
      <c r="G138" s="17" t="s">
        <v>1009</v>
      </c>
      <c r="H138" s="17">
        <v>0.2</v>
      </c>
      <c r="I138" s="17">
        <v>4</v>
      </c>
      <c r="J138" s="19">
        <v>0</v>
      </c>
      <c r="K138" s="17">
        <v>0</v>
      </c>
      <c r="L138" s="17">
        <v>1</v>
      </c>
      <c r="M138" s="17" t="s">
        <v>1021</v>
      </c>
      <c r="N138" s="19">
        <v>0</v>
      </c>
      <c r="O138" s="17">
        <v>1</v>
      </c>
      <c r="P138" s="17" t="s">
        <v>1021</v>
      </c>
      <c r="Q138" s="19">
        <v>0</v>
      </c>
      <c r="R138" s="17">
        <v>1</v>
      </c>
      <c r="S138" s="17" t="s">
        <v>1021</v>
      </c>
      <c r="T138" s="19">
        <v>0</v>
      </c>
      <c r="U138" s="17">
        <v>1</v>
      </c>
      <c r="V138" s="17" t="s">
        <v>1021</v>
      </c>
      <c r="W138" s="19">
        <v>0</v>
      </c>
      <c r="X138" s="17">
        <v>0</v>
      </c>
      <c r="Y138" s="27">
        <v>0.98</v>
      </c>
      <c r="Z138" s="27">
        <v>0</v>
      </c>
      <c r="AA138" s="27" t="s">
        <v>2742</v>
      </c>
      <c r="AB138" s="27">
        <v>0.97</v>
      </c>
      <c r="AC138" s="27">
        <v>0</v>
      </c>
      <c r="AD138" s="27" t="s">
        <v>3898</v>
      </c>
      <c r="AE138" s="27">
        <v>0.21153846153846154</v>
      </c>
      <c r="AF138" s="27">
        <v>0</v>
      </c>
      <c r="AG138" s="27" t="s">
        <v>3399</v>
      </c>
      <c r="AH138" s="27">
        <v>0.57350000000000001</v>
      </c>
      <c r="AI138" s="27">
        <v>0</v>
      </c>
      <c r="AJ138" s="27" t="s">
        <v>2742</v>
      </c>
      <c r="AK138" s="37">
        <v>3.4999999999999996E-2</v>
      </c>
      <c r="AL138" s="43">
        <v>0</v>
      </c>
      <c r="AM138" s="60">
        <v>3.4299999999999997E-2</v>
      </c>
      <c r="AN138" s="60">
        <v>3.3949999999999994E-2</v>
      </c>
      <c r="AO138" s="60">
        <v>7.4038461538461532E-3</v>
      </c>
      <c r="AP138" s="60">
        <v>2.0072499999999997E-2</v>
      </c>
      <c r="AQ138" s="27">
        <v>2.7350384615384615</v>
      </c>
      <c r="AR138" s="27">
        <v>0</v>
      </c>
      <c r="AS138" s="60">
        <v>0.68375961538461538</v>
      </c>
      <c r="AT138" s="60" t="e">
        <v>#DIV/0!</v>
      </c>
      <c r="AU138" s="60">
        <v>2.3931586538461537E-2</v>
      </c>
      <c r="AV138" s="60" t="e">
        <v>#DIV/0!</v>
      </c>
    </row>
    <row r="139" spans="1:48" ht="56.25">
      <c r="A139" s="17" t="s">
        <v>2605</v>
      </c>
      <c r="B139" s="17" t="s">
        <v>4</v>
      </c>
      <c r="C139" s="17" t="s">
        <v>175</v>
      </c>
      <c r="D139" s="17" t="s">
        <v>776</v>
      </c>
      <c r="E139" s="17" t="s">
        <v>982</v>
      </c>
      <c r="F139" s="17" t="s">
        <v>983</v>
      </c>
      <c r="G139" s="17" t="s">
        <v>1010</v>
      </c>
      <c r="H139" s="17">
        <v>0.5</v>
      </c>
      <c r="I139" s="17">
        <v>4</v>
      </c>
      <c r="J139" s="19">
        <v>0</v>
      </c>
      <c r="K139" s="17">
        <v>0</v>
      </c>
      <c r="L139" s="17">
        <v>1</v>
      </c>
      <c r="M139" s="17" t="s">
        <v>1021</v>
      </c>
      <c r="N139" s="19">
        <v>0</v>
      </c>
      <c r="O139" s="17">
        <v>1</v>
      </c>
      <c r="P139" s="17" t="s">
        <v>1021</v>
      </c>
      <c r="Q139" s="19">
        <v>0</v>
      </c>
      <c r="R139" s="17">
        <v>1</v>
      </c>
      <c r="S139" s="17" t="s">
        <v>1021</v>
      </c>
      <c r="T139" s="19">
        <v>0</v>
      </c>
      <c r="U139" s="17">
        <v>1</v>
      </c>
      <c r="V139" s="17" t="s">
        <v>1021</v>
      </c>
      <c r="W139" s="19">
        <v>0</v>
      </c>
      <c r="X139" s="17">
        <v>0</v>
      </c>
      <c r="Y139" s="27">
        <v>0.95</v>
      </c>
      <c r="Z139" s="27">
        <v>0</v>
      </c>
      <c r="AA139" s="27" t="s">
        <v>2744</v>
      </c>
      <c r="AB139" s="27">
        <v>1.03</v>
      </c>
      <c r="AC139" s="27">
        <v>0</v>
      </c>
      <c r="AD139" s="27" t="s">
        <v>3326</v>
      </c>
      <c r="AE139" s="27">
        <v>0.6428571428571429</v>
      </c>
      <c r="AF139" s="27">
        <v>0</v>
      </c>
      <c r="AG139" s="27" t="s">
        <v>3400</v>
      </c>
      <c r="AH139" s="27">
        <v>0.94540000000000002</v>
      </c>
      <c r="AI139" s="27">
        <v>0</v>
      </c>
      <c r="AJ139" s="27" t="s">
        <v>2744</v>
      </c>
      <c r="AK139" s="37">
        <v>8.7499999999999994E-2</v>
      </c>
      <c r="AL139" s="43">
        <v>0</v>
      </c>
      <c r="AM139" s="60">
        <v>8.3124999999999991E-2</v>
      </c>
      <c r="AN139" s="60">
        <v>8.7499999999999994E-2</v>
      </c>
      <c r="AO139" s="60">
        <v>5.6250000000000001E-2</v>
      </c>
      <c r="AP139" s="60">
        <v>8.272249999999999E-2</v>
      </c>
      <c r="AQ139" s="27">
        <v>3.568257142857143</v>
      </c>
      <c r="AR139" s="27">
        <v>0</v>
      </c>
      <c r="AS139" s="60">
        <v>0.89206428571428575</v>
      </c>
      <c r="AT139" s="60" t="e">
        <v>#DIV/0!</v>
      </c>
      <c r="AU139" s="60">
        <v>7.8055625000000003E-2</v>
      </c>
      <c r="AV139" s="60" t="e">
        <v>#DIV/0!</v>
      </c>
    </row>
    <row r="140" spans="1:48" ht="78.75">
      <c r="A140" s="17" t="s">
        <v>2606</v>
      </c>
      <c r="B140" s="17" t="s">
        <v>4</v>
      </c>
      <c r="C140" s="17" t="s">
        <v>175</v>
      </c>
      <c r="D140" s="17" t="s">
        <v>776</v>
      </c>
      <c r="E140" s="17" t="s">
        <v>984</v>
      </c>
      <c r="F140" s="17" t="s">
        <v>985</v>
      </c>
      <c r="G140" s="17" t="s">
        <v>1011</v>
      </c>
      <c r="H140" s="17">
        <v>0.5</v>
      </c>
      <c r="I140" s="17">
        <v>4</v>
      </c>
      <c r="J140" s="19">
        <v>0</v>
      </c>
      <c r="K140" s="17">
        <v>0</v>
      </c>
      <c r="L140" s="17">
        <v>1</v>
      </c>
      <c r="M140" s="17" t="s">
        <v>1021</v>
      </c>
      <c r="N140" s="19">
        <v>0</v>
      </c>
      <c r="O140" s="17">
        <v>1</v>
      </c>
      <c r="P140" s="17" t="s">
        <v>1021</v>
      </c>
      <c r="Q140" s="19">
        <v>0</v>
      </c>
      <c r="R140" s="17">
        <v>1</v>
      </c>
      <c r="S140" s="17" t="s">
        <v>1021</v>
      </c>
      <c r="T140" s="19">
        <v>0</v>
      </c>
      <c r="U140" s="17">
        <v>1</v>
      </c>
      <c r="V140" s="17" t="s">
        <v>1021</v>
      </c>
      <c r="W140" s="19">
        <v>0</v>
      </c>
      <c r="X140" s="17">
        <v>0</v>
      </c>
      <c r="Y140" s="27">
        <v>0.91</v>
      </c>
      <c r="Z140" s="27">
        <v>0</v>
      </c>
      <c r="AA140" s="27" t="s">
        <v>2744</v>
      </c>
      <c r="AB140" s="27">
        <v>0.96</v>
      </c>
      <c r="AC140" s="27">
        <v>0</v>
      </c>
      <c r="AD140" s="27" t="s">
        <v>3327</v>
      </c>
      <c r="AE140" s="27">
        <v>0.55555555555555558</v>
      </c>
      <c r="AF140" s="27">
        <v>0</v>
      </c>
      <c r="AG140" s="27" t="s">
        <v>3401</v>
      </c>
      <c r="AH140" s="27">
        <v>0.46360000000000001</v>
      </c>
      <c r="AI140" s="27">
        <v>0</v>
      </c>
      <c r="AJ140" s="27" t="s">
        <v>2744</v>
      </c>
      <c r="AK140" s="37">
        <v>8.7499999999999994E-2</v>
      </c>
      <c r="AL140" s="43">
        <v>0</v>
      </c>
      <c r="AM140" s="60">
        <v>7.9625000000000001E-2</v>
      </c>
      <c r="AN140" s="60">
        <v>8.3999999999999991E-2</v>
      </c>
      <c r="AO140" s="60">
        <v>4.8611111111111112E-2</v>
      </c>
      <c r="AP140" s="60">
        <v>4.0564999999999997E-2</v>
      </c>
      <c r="AQ140" s="27">
        <v>2.8891555555555555</v>
      </c>
      <c r="AR140" s="27">
        <v>0</v>
      </c>
      <c r="AS140" s="60">
        <v>0.72228888888888887</v>
      </c>
      <c r="AT140" s="60" t="e">
        <v>#DIV/0!</v>
      </c>
      <c r="AU140" s="60">
        <v>6.3200277777777772E-2</v>
      </c>
      <c r="AV140" s="60" t="e">
        <v>#DIV/0!</v>
      </c>
    </row>
    <row r="141" spans="1:48" ht="33.75">
      <c r="A141" s="17" t="s">
        <v>2607</v>
      </c>
      <c r="B141" s="17" t="s">
        <v>4</v>
      </c>
      <c r="C141" s="17" t="s">
        <v>177</v>
      </c>
      <c r="D141" s="17" t="s">
        <v>778</v>
      </c>
      <c r="E141" s="17" t="s">
        <v>986</v>
      </c>
      <c r="F141" s="17" t="s">
        <v>987</v>
      </c>
      <c r="G141" s="17" t="s">
        <v>1012</v>
      </c>
      <c r="H141" s="17">
        <v>0.25</v>
      </c>
      <c r="I141" s="17">
        <v>4</v>
      </c>
      <c r="J141" s="19">
        <v>0</v>
      </c>
      <c r="K141" s="17">
        <v>0</v>
      </c>
      <c r="L141" s="17">
        <v>1</v>
      </c>
      <c r="M141" s="17" t="s">
        <v>1021</v>
      </c>
      <c r="N141" s="19">
        <v>0</v>
      </c>
      <c r="O141" s="17">
        <v>1</v>
      </c>
      <c r="P141" s="17" t="s">
        <v>1021</v>
      </c>
      <c r="Q141" s="19">
        <v>0</v>
      </c>
      <c r="R141" s="17">
        <v>1</v>
      </c>
      <c r="S141" s="17" t="s">
        <v>1021</v>
      </c>
      <c r="T141" s="19">
        <v>0</v>
      </c>
      <c r="U141" s="17">
        <v>1</v>
      </c>
      <c r="V141" s="17" t="s">
        <v>1021</v>
      </c>
      <c r="W141" s="19">
        <v>0</v>
      </c>
      <c r="X141" s="17">
        <v>0</v>
      </c>
      <c r="Y141" s="27">
        <v>0.85</v>
      </c>
      <c r="Z141" s="27">
        <v>0</v>
      </c>
      <c r="AA141" s="27" t="s">
        <v>2745</v>
      </c>
      <c r="AB141" s="27">
        <v>1.02</v>
      </c>
      <c r="AC141" s="27">
        <v>0</v>
      </c>
      <c r="AD141" s="27" t="s">
        <v>3328</v>
      </c>
      <c r="AE141" s="27">
        <v>1.0111272375423319</v>
      </c>
      <c r="AF141" s="27">
        <v>0</v>
      </c>
      <c r="AG141" s="27" t="s">
        <v>3402</v>
      </c>
      <c r="AH141" s="27">
        <v>0.99839999999999995</v>
      </c>
      <c r="AI141" s="27">
        <v>0</v>
      </c>
      <c r="AJ141" s="27">
        <v>0</v>
      </c>
      <c r="AK141" s="37">
        <v>3.7499999999999999E-2</v>
      </c>
      <c r="AL141" s="43">
        <v>0</v>
      </c>
      <c r="AM141" s="60">
        <v>3.1875000000000001E-2</v>
      </c>
      <c r="AN141" s="60">
        <v>3.7499999999999999E-2</v>
      </c>
      <c r="AO141" s="60">
        <v>3.7499999999999999E-2</v>
      </c>
      <c r="AP141" s="60">
        <v>3.7439999999999994E-2</v>
      </c>
      <c r="AQ141" s="27">
        <v>3.879527237542332</v>
      </c>
      <c r="AR141" s="27">
        <v>0</v>
      </c>
      <c r="AS141" s="60">
        <v>0.96988180938558299</v>
      </c>
      <c r="AT141" s="60" t="e">
        <v>#DIV/0!</v>
      </c>
      <c r="AU141" s="60">
        <v>3.6370567851959364E-2</v>
      </c>
      <c r="AV141" s="60" t="e">
        <v>#DIV/0!</v>
      </c>
    </row>
    <row r="142" spans="1:48" ht="56.25">
      <c r="A142" s="17" t="s">
        <v>2608</v>
      </c>
      <c r="B142" s="17" t="s">
        <v>4</v>
      </c>
      <c r="C142" s="17" t="s">
        <v>177</v>
      </c>
      <c r="D142" s="17" t="s">
        <v>778</v>
      </c>
      <c r="E142" s="17" t="s">
        <v>988</v>
      </c>
      <c r="F142" s="17" t="s">
        <v>989</v>
      </c>
      <c r="G142" s="17" t="s">
        <v>1013</v>
      </c>
      <c r="H142" s="17">
        <v>0.25</v>
      </c>
      <c r="I142" s="17">
        <v>4</v>
      </c>
      <c r="J142" s="19">
        <v>0</v>
      </c>
      <c r="K142" s="17">
        <v>0</v>
      </c>
      <c r="L142" s="17">
        <v>1</v>
      </c>
      <c r="M142" s="17" t="s">
        <v>1021</v>
      </c>
      <c r="N142" s="19">
        <v>0</v>
      </c>
      <c r="O142" s="17">
        <v>1</v>
      </c>
      <c r="P142" s="17" t="s">
        <v>1021</v>
      </c>
      <c r="Q142" s="19">
        <v>0</v>
      </c>
      <c r="R142" s="17">
        <v>1</v>
      </c>
      <c r="S142" s="17" t="s">
        <v>1021</v>
      </c>
      <c r="T142" s="19">
        <v>0</v>
      </c>
      <c r="U142" s="17">
        <v>1</v>
      </c>
      <c r="V142" s="17" t="s">
        <v>1021</v>
      </c>
      <c r="W142" s="19">
        <v>0</v>
      </c>
      <c r="X142" s="17">
        <v>0</v>
      </c>
      <c r="Y142" s="27">
        <v>0.99</v>
      </c>
      <c r="Z142" s="27">
        <v>0</v>
      </c>
      <c r="AA142" s="27" t="s">
        <v>2746</v>
      </c>
      <c r="AB142" s="27">
        <v>0.99</v>
      </c>
      <c r="AC142" s="27">
        <v>0</v>
      </c>
      <c r="AD142" s="27" t="s">
        <v>3329</v>
      </c>
      <c r="AE142" s="27">
        <v>1.0268714011516316</v>
      </c>
      <c r="AF142" s="27">
        <v>0</v>
      </c>
      <c r="AG142" s="27" t="s">
        <v>3403</v>
      </c>
      <c r="AH142" s="27">
        <v>0.99680000000000002</v>
      </c>
      <c r="AI142" s="27">
        <v>0</v>
      </c>
      <c r="AJ142" s="27">
        <v>0</v>
      </c>
      <c r="AK142" s="37">
        <v>3.7499999999999999E-2</v>
      </c>
      <c r="AL142" s="43">
        <v>0</v>
      </c>
      <c r="AM142" s="60">
        <v>3.7124999999999998E-2</v>
      </c>
      <c r="AN142" s="60">
        <v>3.7124999999999998E-2</v>
      </c>
      <c r="AO142" s="60">
        <v>3.7499999999999999E-2</v>
      </c>
      <c r="AP142" s="60">
        <v>3.7379999999999997E-2</v>
      </c>
      <c r="AQ142" s="27">
        <v>4.0036714011516317</v>
      </c>
      <c r="AR142" s="27">
        <v>0</v>
      </c>
      <c r="AS142" s="60">
        <v>1.0009178502879079</v>
      </c>
      <c r="AT142" s="60" t="e">
        <v>#DIV/0!</v>
      </c>
      <c r="AU142" s="60">
        <v>3.7534419385796547E-2</v>
      </c>
      <c r="AV142" s="60" t="e">
        <v>#DIV/0!</v>
      </c>
    </row>
    <row r="143" spans="1:48" ht="33.75">
      <c r="A143" s="17" t="s">
        <v>2609</v>
      </c>
      <c r="B143" s="17" t="s">
        <v>4</v>
      </c>
      <c r="C143" s="17" t="s">
        <v>177</v>
      </c>
      <c r="D143" s="17" t="s">
        <v>778</v>
      </c>
      <c r="E143" s="17" t="s">
        <v>990</v>
      </c>
      <c r="F143" s="17" t="s">
        <v>991</v>
      </c>
      <c r="G143" s="17" t="s">
        <v>1014</v>
      </c>
      <c r="H143" s="17">
        <v>0.25</v>
      </c>
      <c r="I143" s="17">
        <v>4</v>
      </c>
      <c r="J143" s="19">
        <v>0</v>
      </c>
      <c r="K143" s="17">
        <v>0</v>
      </c>
      <c r="L143" s="17">
        <v>1</v>
      </c>
      <c r="M143" s="17" t="s">
        <v>1021</v>
      </c>
      <c r="N143" s="19">
        <v>0</v>
      </c>
      <c r="O143" s="17">
        <v>1</v>
      </c>
      <c r="P143" s="17" t="s">
        <v>1021</v>
      </c>
      <c r="Q143" s="19">
        <v>0</v>
      </c>
      <c r="R143" s="17">
        <v>1</v>
      </c>
      <c r="S143" s="17" t="s">
        <v>1021</v>
      </c>
      <c r="T143" s="19">
        <v>0</v>
      </c>
      <c r="U143" s="17">
        <v>1</v>
      </c>
      <c r="V143" s="17" t="s">
        <v>1021</v>
      </c>
      <c r="W143" s="19">
        <v>0</v>
      </c>
      <c r="X143" s="17">
        <v>0</v>
      </c>
      <c r="Y143" s="27">
        <v>0.99</v>
      </c>
      <c r="Z143" s="27">
        <v>0</v>
      </c>
      <c r="AA143" s="27" t="s">
        <v>2747</v>
      </c>
      <c r="AB143" s="27">
        <v>1</v>
      </c>
      <c r="AC143" s="27">
        <v>0</v>
      </c>
      <c r="AD143" s="27" t="s">
        <v>3330</v>
      </c>
      <c r="AE143" s="27">
        <v>1.0091145833333333</v>
      </c>
      <c r="AF143" s="27">
        <v>0</v>
      </c>
      <c r="AG143" s="27" t="s">
        <v>3404</v>
      </c>
      <c r="AH143" s="27">
        <v>0.99429999999999996</v>
      </c>
      <c r="AI143" s="27">
        <v>0</v>
      </c>
      <c r="AJ143" s="27">
        <v>0</v>
      </c>
      <c r="AK143" s="37">
        <v>3.7499999999999999E-2</v>
      </c>
      <c r="AL143" s="43">
        <v>0</v>
      </c>
      <c r="AM143" s="60">
        <v>3.7124999999999998E-2</v>
      </c>
      <c r="AN143" s="60">
        <v>3.7499999999999999E-2</v>
      </c>
      <c r="AO143" s="60">
        <v>3.7499999999999999E-2</v>
      </c>
      <c r="AP143" s="60">
        <v>3.728625E-2</v>
      </c>
      <c r="AQ143" s="27">
        <v>3.9934145833333332</v>
      </c>
      <c r="AR143" s="27">
        <v>0</v>
      </c>
      <c r="AS143" s="60">
        <v>0.9983536458333333</v>
      </c>
      <c r="AT143" s="60" t="e">
        <v>#DIV/0!</v>
      </c>
      <c r="AU143" s="60">
        <v>3.7438261718749997E-2</v>
      </c>
      <c r="AV143" s="60" t="e">
        <v>#DIV/0!</v>
      </c>
    </row>
    <row r="144" spans="1:48" ht="45">
      <c r="A144" s="17" t="s">
        <v>2610</v>
      </c>
      <c r="B144" s="17" t="s">
        <v>4</v>
      </c>
      <c r="C144" s="17" t="s">
        <v>177</v>
      </c>
      <c r="D144" s="17" t="s">
        <v>778</v>
      </c>
      <c r="E144" s="17" t="s">
        <v>992</v>
      </c>
      <c r="F144" s="17" t="s">
        <v>993</v>
      </c>
      <c r="G144" s="17" t="s">
        <v>1015</v>
      </c>
      <c r="H144" s="17">
        <v>0.25</v>
      </c>
      <c r="I144" s="17">
        <v>4</v>
      </c>
      <c r="J144" s="19">
        <v>0</v>
      </c>
      <c r="K144" s="17">
        <v>0</v>
      </c>
      <c r="L144" s="17">
        <v>1</v>
      </c>
      <c r="M144" s="17" t="s">
        <v>1021</v>
      </c>
      <c r="N144" s="19">
        <v>0</v>
      </c>
      <c r="O144" s="17">
        <v>1</v>
      </c>
      <c r="P144" s="17" t="s">
        <v>1021</v>
      </c>
      <c r="Q144" s="19">
        <v>0</v>
      </c>
      <c r="R144" s="17">
        <v>1</v>
      </c>
      <c r="S144" s="17" t="s">
        <v>1021</v>
      </c>
      <c r="T144" s="19">
        <v>0</v>
      </c>
      <c r="U144" s="17">
        <v>1</v>
      </c>
      <c r="V144" s="17" t="s">
        <v>1021</v>
      </c>
      <c r="W144" s="19">
        <v>0</v>
      </c>
      <c r="X144" s="17">
        <v>0</v>
      </c>
      <c r="Y144" s="27">
        <v>0.83</v>
      </c>
      <c r="Z144" s="27">
        <v>0</v>
      </c>
      <c r="AA144" s="27" t="s">
        <v>2748</v>
      </c>
      <c r="AB144" s="27">
        <v>0.85</v>
      </c>
      <c r="AC144" s="27">
        <v>0</v>
      </c>
      <c r="AD144" s="27" t="s">
        <v>3899</v>
      </c>
      <c r="AE144" s="27">
        <v>0.92017711823839154</v>
      </c>
      <c r="AF144" s="27">
        <v>0</v>
      </c>
      <c r="AG144" s="27" t="s">
        <v>3405</v>
      </c>
      <c r="AH144" s="27">
        <v>0.9798</v>
      </c>
      <c r="AI144" s="27">
        <v>0</v>
      </c>
      <c r="AJ144" s="27" t="s">
        <v>3674</v>
      </c>
      <c r="AK144" s="37">
        <v>3.7499999999999999E-2</v>
      </c>
      <c r="AL144" s="43">
        <v>0</v>
      </c>
      <c r="AM144" s="60">
        <v>3.1124999999999996E-2</v>
      </c>
      <c r="AN144" s="60">
        <v>3.1875000000000001E-2</v>
      </c>
      <c r="AO144" s="60">
        <v>3.450664193393968E-2</v>
      </c>
      <c r="AP144" s="60">
        <v>3.6742499999999997E-2</v>
      </c>
      <c r="AQ144" s="27">
        <v>3.5799771182383915</v>
      </c>
      <c r="AR144" s="27">
        <v>0</v>
      </c>
      <c r="AS144" s="60">
        <v>0.89499427955959787</v>
      </c>
      <c r="AT144" s="60" t="e">
        <v>#DIV/0!</v>
      </c>
      <c r="AU144" s="60">
        <v>3.3562285483484916E-2</v>
      </c>
      <c r="AV144" s="60" t="e">
        <v>#DIV/0!</v>
      </c>
    </row>
    <row r="145" spans="1:48" ht="67.5">
      <c r="A145" s="17" t="s">
        <v>2611</v>
      </c>
      <c r="B145" s="17" t="s">
        <v>4</v>
      </c>
      <c r="C145" s="17" t="s">
        <v>177</v>
      </c>
      <c r="D145" s="17" t="s">
        <v>780</v>
      </c>
      <c r="E145" s="17" t="s">
        <v>994</v>
      </c>
      <c r="F145" s="17" t="s">
        <v>995</v>
      </c>
      <c r="G145" s="17" t="s">
        <v>1016</v>
      </c>
      <c r="H145" s="17">
        <v>0.2</v>
      </c>
      <c r="I145" s="17">
        <v>4</v>
      </c>
      <c r="J145" s="19">
        <v>0</v>
      </c>
      <c r="K145" s="17">
        <v>0</v>
      </c>
      <c r="L145" s="17">
        <v>1</v>
      </c>
      <c r="M145" s="17" t="s">
        <v>1021</v>
      </c>
      <c r="N145" s="19">
        <v>0</v>
      </c>
      <c r="O145" s="17">
        <v>1</v>
      </c>
      <c r="P145" s="17" t="s">
        <v>1021</v>
      </c>
      <c r="Q145" s="19">
        <v>0</v>
      </c>
      <c r="R145" s="17">
        <v>1</v>
      </c>
      <c r="S145" s="17" t="s">
        <v>1021</v>
      </c>
      <c r="T145" s="19">
        <v>0</v>
      </c>
      <c r="U145" s="17">
        <v>1</v>
      </c>
      <c r="V145" s="17" t="s">
        <v>1021</v>
      </c>
      <c r="W145" s="19">
        <v>0</v>
      </c>
      <c r="X145" s="17">
        <v>0</v>
      </c>
      <c r="Y145" s="27">
        <v>0.83</v>
      </c>
      <c r="Z145" s="27">
        <v>0</v>
      </c>
      <c r="AA145" s="27" t="s">
        <v>2749</v>
      </c>
      <c r="AB145" s="27">
        <v>1</v>
      </c>
      <c r="AC145" s="27">
        <v>0</v>
      </c>
      <c r="AD145" s="27" t="s">
        <v>3900</v>
      </c>
      <c r="AE145" s="27">
        <v>1</v>
      </c>
      <c r="AF145" s="27">
        <v>0</v>
      </c>
      <c r="AG145" s="27" t="s">
        <v>3406</v>
      </c>
      <c r="AH145" s="27">
        <v>1</v>
      </c>
      <c r="AI145" s="27">
        <v>0</v>
      </c>
      <c r="AJ145" s="27">
        <v>0</v>
      </c>
      <c r="AK145" s="37">
        <v>0.03</v>
      </c>
      <c r="AL145" s="43">
        <v>0</v>
      </c>
      <c r="AM145" s="60">
        <v>2.4899999999999999E-2</v>
      </c>
      <c r="AN145" s="60">
        <v>0.03</v>
      </c>
      <c r="AO145" s="60">
        <v>0.03</v>
      </c>
      <c r="AP145" s="60">
        <v>0.03</v>
      </c>
      <c r="AQ145" s="27">
        <v>3.83</v>
      </c>
      <c r="AR145" s="27">
        <v>0</v>
      </c>
      <c r="AS145" s="60">
        <v>0.95750000000000002</v>
      </c>
      <c r="AT145" s="60" t="e">
        <v>#DIV/0!</v>
      </c>
      <c r="AU145" s="60">
        <v>2.8725000000000001E-2</v>
      </c>
      <c r="AV145" s="60" t="e">
        <v>#DIV/0!</v>
      </c>
    </row>
    <row r="146" spans="1:48" ht="22.5">
      <c r="A146" s="17" t="s">
        <v>2612</v>
      </c>
      <c r="B146" s="17" t="s">
        <v>4</v>
      </c>
      <c r="C146" s="17" t="s">
        <v>177</v>
      </c>
      <c r="D146" s="17" t="s">
        <v>780</v>
      </c>
      <c r="E146" s="17" t="s">
        <v>996</v>
      </c>
      <c r="F146" s="17" t="s">
        <v>997</v>
      </c>
      <c r="G146" s="17" t="s">
        <v>1017</v>
      </c>
      <c r="H146" s="17">
        <v>0.2</v>
      </c>
      <c r="I146" s="17">
        <v>4</v>
      </c>
      <c r="J146" s="19">
        <v>0</v>
      </c>
      <c r="K146" s="17">
        <v>0</v>
      </c>
      <c r="L146" s="17">
        <v>1</v>
      </c>
      <c r="M146" s="17" t="s">
        <v>1022</v>
      </c>
      <c r="N146" s="19">
        <v>0</v>
      </c>
      <c r="O146" s="17">
        <v>1</v>
      </c>
      <c r="P146" s="17" t="s">
        <v>1022</v>
      </c>
      <c r="Q146" s="19">
        <v>0</v>
      </c>
      <c r="R146" s="17">
        <v>1</v>
      </c>
      <c r="S146" s="17" t="s">
        <v>1022</v>
      </c>
      <c r="T146" s="19">
        <v>0</v>
      </c>
      <c r="U146" s="17">
        <v>1</v>
      </c>
      <c r="V146" s="17" t="s">
        <v>1022</v>
      </c>
      <c r="W146" s="19">
        <v>0</v>
      </c>
      <c r="X146" s="17">
        <v>0</v>
      </c>
      <c r="Y146" s="27">
        <v>1</v>
      </c>
      <c r="Z146" s="27">
        <v>0</v>
      </c>
      <c r="AA146" s="27">
        <v>0</v>
      </c>
      <c r="AB146" s="27">
        <v>1</v>
      </c>
      <c r="AC146" s="27">
        <v>0</v>
      </c>
      <c r="AD146" s="27">
        <v>0</v>
      </c>
      <c r="AE146" s="27">
        <v>1</v>
      </c>
      <c r="AF146" s="27">
        <v>0</v>
      </c>
      <c r="AG146" s="27">
        <v>0</v>
      </c>
      <c r="AH146" s="27">
        <v>1</v>
      </c>
      <c r="AI146" s="27">
        <v>0</v>
      </c>
      <c r="AJ146" s="27">
        <v>0</v>
      </c>
      <c r="AK146" s="37">
        <v>0.03</v>
      </c>
      <c r="AL146" s="43">
        <v>0</v>
      </c>
      <c r="AM146" s="60">
        <v>0.03</v>
      </c>
      <c r="AN146" s="60">
        <v>0.03</v>
      </c>
      <c r="AO146" s="60">
        <v>0.03</v>
      </c>
      <c r="AP146" s="60">
        <v>0.03</v>
      </c>
      <c r="AQ146" s="27">
        <v>4</v>
      </c>
      <c r="AR146" s="27">
        <v>0</v>
      </c>
      <c r="AS146" s="60">
        <v>1</v>
      </c>
      <c r="AT146" s="60" t="e">
        <v>#DIV/0!</v>
      </c>
      <c r="AU146" s="60">
        <v>0.03</v>
      </c>
      <c r="AV146" s="60" t="e">
        <v>#DIV/0!</v>
      </c>
    </row>
    <row r="147" spans="1:48" ht="56.25">
      <c r="A147" s="17" t="s">
        <v>2613</v>
      </c>
      <c r="B147" s="17" t="s">
        <v>4</v>
      </c>
      <c r="C147" s="17" t="s">
        <v>177</v>
      </c>
      <c r="D147" s="17" t="s">
        <v>780</v>
      </c>
      <c r="E147" s="17" t="s">
        <v>998</v>
      </c>
      <c r="F147" s="17" t="s">
        <v>999</v>
      </c>
      <c r="G147" s="17" t="s">
        <v>1018</v>
      </c>
      <c r="H147" s="17">
        <v>0.2</v>
      </c>
      <c r="I147" s="17">
        <v>4</v>
      </c>
      <c r="J147" s="19">
        <v>0</v>
      </c>
      <c r="K147" s="17">
        <v>0</v>
      </c>
      <c r="L147" s="17">
        <v>1</v>
      </c>
      <c r="M147" s="17" t="s">
        <v>1021</v>
      </c>
      <c r="N147" s="19">
        <v>0</v>
      </c>
      <c r="O147" s="17">
        <v>1</v>
      </c>
      <c r="P147" s="17" t="s">
        <v>1021</v>
      </c>
      <c r="Q147" s="19">
        <v>0</v>
      </c>
      <c r="R147" s="17">
        <v>1</v>
      </c>
      <c r="S147" s="17" t="s">
        <v>1021</v>
      </c>
      <c r="T147" s="19">
        <v>0</v>
      </c>
      <c r="U147" s="17">
        <v>1</v>
      </c>
      <c r="V147" s="17" t="s">
        <v>1021</v>
      </c>
      <c r="W147" s="19">
        <v>0</v>
      </c>
      <c r="X147" s="17">
        <v>0</v>
      </c>
      <c r="Y147" s="27">
        <v>1</v>
      </c>
      <c r="Z147" s="27">
        <v>0</v>
      </c>
      <c r="AA147" s="27">
        <v>0</v>
      </c>
      <c r="AB147" s="27">
        <v>1</v>
      </c>
      <c r="AC147" s="27">
        <v>0</v>
      </c>
      <c r="AD147" s="27" t="s">
        <v>3331</v>
      </c>
      <c r="AE147" s="27">
        <v>1</v>
      </c>
      <c r="AF147" s="27">
        <v>0</v>
      </c>
      <c r="AG147" s="27" t="s">
        <v>3407</v>
      </c>
      <c r="AH147" s="27">
        <v>1</v>
      </c>
      <c r="AI147" s="27">
        <v>0</v>
      </c>
      <c r="AJ147" s="27">
        <v>0</v>
      </c>
      <c r="AK147" s="37">
        <v>0.03</v>
      </c>
      <c r="AL147" s="43">
        <v>0</v>
      </c>
      <c r="AM147" s="60">
        <v>0.03</v>
      </c>
      <c r="AN147" s="60">
        <v>0.03</v>
      </c>
      <c r="AO147" s="60">
        <v>0.03</v>
      </c>
      <c r="AP147" s="60">
        <v>0.03</v>
      </c>
      <c r="AQ147" s="27">
        <v>4</v>
      </c>
      <c r="AR147" s="27">
        <v>0</v>
      </c>
      <c r="AS147" s="60">
        <v>1</v>
      </c>
      <c r="AT147" s="60" t="e">
        <v>#DIV/0!</v>
      </c>
      <c r="AU147" s="60">
        <v>0.03</v>
      </c>
      <c r="AV147" s="60" t="e">
        <v>#DIV/0!</v>
      </c>
    </row>
    <row r="148" spans="1:48" ht="45">
      <c r="A148" s="17" t="s">
        <v>2614</v>
      </c>
      <c r="B148" s="17" t="s">
        <v>4</v>
      </c>
      <c r="C148" s="17" t="s">
        <v>177</v>
      </c>
      <c r="D148" s="17" t="s">
        <v>780</v>
      </c>
      <c r="E148" s="17" t="s">
        <v>1000</v>
      </c>
      <c r="F148" s="17" t="s">
        <v>1001</v>
      </c>
      <c r="G148" s="17" t="s">
        <v>1019</v>
      </c>
      <c r="H148" s="17">
        <v>0.2</v>
      </c>
      <c r="I148" s="17">
        <v>4</v>
      </c>
      <c r="J148" s="19">
        <v>0</v>
      </c>
      <c r="K148" s="17">
        <v>0</v>
      </c>
      <c r="L148" s="17">
        <v>1</v>
      </c>
      <c r="M148" s="17" t="s">
        <v>1021</v>
      </c>
      <c r="N148" s="19">
        <v>0</v>
      </c>
      <c r="O148" s="17">
        <v>1</v>
      </c>
      <c r="P148" s="17" t="s">
        <v>1021</v>
      </c>
      <c r="Q148" s="19">
        <v>0</v>
      </c>
      <c r="R148" s="17">
        <v>1</v>
      </c>
      <c r="S148" s="17" t="s">
        <v>1021</v>
      </c>
      <c r="T148" s="19">
        <v>0</v>
      </c>
      <c r="U148" s="17">
        <v>1</v>
      </c>
      <c r="V148" s="17" t="s">
        <v>1021</v>
      </c>
      <c r="W148" s="19">
        <v>0</v>
      </c>
      <c r="X148" s="17">
        <v>0</v>
      </c>
      <c r="Y148" s="27">
        <v>1</v>
      </c>
      <c r="Z148" s="27">
        <v>0</v>
      </c>
      <c r="AA148" s="27">
        <v>0</v>
      </c>
      <c r="AB148" s="27">
        <v>1</v>
      </c>
      <c r="AC148" s="27">
        <v>0</v>
      </c>
      <c r="AD148" s="27" t="s">
        <v>3332</v>
      </c>
      <c r="AE148" s="27">
        <v>1</v>
      </c>
      <c r="AF148" s="27">
        <v>0</v>
      </c>
      <c r="AG148" s="27" t="s">
        <v>3408</v>
      </c>
      <c r="AH148" s="27">
        <v>1</v>
      </c>
      <c r="AI148" s="27">
        <v>0</v>
      </c>
      <c r="AJ148" s="27">
        <v>0</v>
      </c>
      <c r="AK148" s="37">
        <v>0.03</v>
      </c>
      <c r="AL148" s="43">
        <v>0</v>
      </c>
      <c r="AM148" s="60">
        <v>0.03</v>
      </c>
      <c r="AN148" s="60">
        <v>0.03</v>
      </c>
      <c r="AO148" s="60">
        <v>0.03</v>
      </c>
      <c r="AP148" s="60">
        <v>0.03</v>
      </c>
      <c r="AQ148" s="27">
        <v>4</v>
      </c>
      <c r="AR148" s="27">
        <v>0</v>
      </c>
      <c r="AS148" s="60">
        <v>1</v>
      </c>
      <c r="AT148" s="60" t="e">
        <v>#DIV/0!</v>
      </c>
      <c r="AU148" s="60">
        <v>0.03</v>
      </c>
      <c r="AV148" s="60" t="e">
        <v>#DIV/0!</v>
      </c>
    </row>
    <row r="149" spans="1:48" ht="56.25">
      <c r="A149" s="17" t="s">
        <v>2615</v>
      </c>
      <c r="B149" s="17" t="s">
        <v>4</v>
      </c>
      <c r="C149" s="17" t="s">
        <v>177</v>
      </c>
      <c r="D149" s="17" t="s">
        <v>780</v>
      </c>
      <c r="E149" s="17" t="s">
        <v>1002</v>
      </c>
      <c r="F149" s="17" t="s">
        <v>1003</v>
      </c>
      <c r="G149" s="17" t="s">
        <v>1020</v>
      </c>
      <c r="H149" s="17">
        <v>0.2</v>
      </c>
      <c r="I149" s="17">
        <v>4</v>
      </c>
      <c r="J149" s="19">
        <v>0</v>
      </c>
      <c r="K149" s="17">
        <v>0</v>
      </c>
      <c r="L149" s="17">
        <v>1</v>
      </c>
      <c r="M149" s="17" t="s">
        <v>1021</v>
      </c>
      <c r="N149" s="19">
        <v>0</v>
      </c>
      <c r="O149" s="17">
        <v>1</v>
      </c>
      <c r="P149" s="17" t="s">
        <v>1021</v>
      </c>
      <c r="Q149" s="19">
        <v>0</v>
      </c>
      <c r="R149" s="17">
        <v>1</v>
      </c>
      <c r="S149" s="17" t="s">
        <v>1021</v>
      </c>
      <c r="T149" s="19">
        <v>0</v>
      </c>
      <c r="U149" s="17">
        <v>1</v>
      </c>
      <c r="V149" s="17" t="s">
        <v>1021</v>
      </c>
      <c r="W149" s="19">
        <v>0</v>
      </c>
      <c r="X149" s="17">
        <v>0</v>
      </c>
      <c r="Y149" s="27">
        <v>0.5</v>
      </c>
      <c r="Z149" s="27">
        <v>0</v>
      </c>
      <c r="AA149" s="27">
        <v>0</v>
      </c>
      <c r="AB149" s="27">
        <v>1</v>
      </c>
      <c r="AC149" s="27">
        <v>0</v>
      </c>
      <c r="AD149" s="27" t="s">
        <v>3333</v>
      </c>
      <c r="AE149" s="27">
        <v>0.33333333333333331</v>
      </c>
      <c r="AF149" s="27">
        <v>0</v>
      </c>
      <c r="AG149" s="27" t="s">
        <v>3409</v>
      </c>
      <c r="AH149" s="27">
        <v>1</v>
      </c>
      <c r="AI149" s="27">
        <v>0</v>
      </c>
      <c r="AJ149" s="27" t="s">
        <v>3675</v>
      </c>
      <c r="AK149" s="37">
        <v>0.03</v>
      </c>
      <c r="AL149" s="43">
        <v>0</v>
      </c>
      <c r="AM149" s="60">
        <v>1.4999999999999999E-2</v>
      </c>
      <c r="AN149" s="60">
        <v>0.03</v>
      </c>
      <c r="AO149" s="60">
        <v>9.9999999999999985E-3</v>
      </c>
      <c r="AP149" s="60">
        <v>0.03</v>
      </c>
      <c r="AQ149" s="27">
        <v>2.833333333333333</v>
      </c>
      <c r="AR149" s="27">
        <v>0</v>
      </c>
      <c r="AS149" s="60">
        <v>0.70833333333333326</v>
      </c>
      <c r="AT149" s="60" t="e">
        <v>#DIV/0!</v>
      </c>
      <c r="AU149" s="60">
        <v>2.1249999999999998E-2</v>
      </c>
      <c r="AV149" s="60" t="e">
        <v>#DIV/0!</v>
      </c>
    </row>
    <row r="150" spans="1:48" hidden="1">
      <c r="A150" s="17" t="s">
        <v>1386</v>
      </c>
      <c r="B150" s="17" t="s">
        <v>1386</v>
      </c>
      <c r="C150" s="17" t="s">
        <v>1386</v>
      </c>
      <c r="D150" s="17" t="s">
        <v>1386</v>
      </c>
      <c r="E150" s="17" t="s">
        <v>1386</v>
      </c>
      <c r="F150" s="17" t="s">
        <v>1386</v>
      </c>
      <c r="G150" s="17" t="s">
        <v>1386</v>
      </c>
      <c r="H150" s="17" t="s">
        <v>1386</v>
      </c>
      <c r="I150" s="17" t="s">
        <v>1386</v>
      </c>
      <c r="J150" s="19" t="s">
        <v>1386</v>
      </c>
      <c r="K150" s="17" t="s">
        <v>1386</v>
      </c>
      <c r="L150" s="17" t="s">
        <v>1386</v>
      </c>
      <c r="M150" s="17" t="s">
        <v>1386</v>
      </c>
      <c r="N150" s="19" t="e">
        <v>#VALUE!</v>
      </c>
      <c r="O150" s="17" t="s">
        <v>1386</v>
      </c>
      <c r="P150" s="17" t="s">
        <v>1386</v>
      </c>
      <c r="Q150" s="19" t="e">
        <v>#VALUE!</v>
      </c>
      <c r="R150" s="17" t="s">
        <v>1386</v>
      </c>
      <c r="S150" s="17" t="s">
        <v>1386</v>
      </c>
      <c r="T150" s="19" t="e">
        <v>#VALUE!</v>
      </c>
      <c r="U150" s="17" t="s">
        <v>1386</v>
      </c>
      <c r="V150" s="17" t="s">
        <v>1386</v>
      </c>
      <c r="W150" s="19" t="e">
        <v>#VALUE!</v>
      </c>
      <c r="X150" s="17" t="s">
        <v>1386</v>
      </c>
      <c r="Y150" s="27" t="s">
        <v>1386</v>
      </c>
      <c r="Z150" s="27" t="s">
        <v>1386</v>
      </c>
      <c r="AA150" s="27" t="s">
        <v>1386</v>
      </c>
      <c r="AB150" s="27" t="s">
        <v>1386</v>
      </c>
      <c r="AC150" s="27" t="s">
        <v>1386</v>
      </c>
      <c r="AD150" s="27" t="s">
        <v>1386</v>
      </c>
      <c r="AE150" s="27" t="s">
        <v>1386</v>
      </c>
      <c r="AF150" s="27" t="s">
        <v>1386</v>
      </c>
      <c r="AG150" s="27" t="s">
        <v>1386</v>
      </c>
      <c r="AH150" s="27" t="s">
        <v>1386</v>
      </c>
      <c r="AI150" s="27" t="s">
        <v>1386</v>
      </c>
      <c r="AJ150" s="27" t="s">
        <v>1386</v>
      </c>
      <c r="AK150" s="37" t="s">
        <v>1386</v>
      </c>
      <c r="AL150" s="43" t="s">
        <v>1386</v>
      </c>
      <c r="AM150" s="60" t="s">
        <v>1386</v>
      </c>
      <c r="AN150" s="60" t="s">
        <v>1386</v>
      </c>
      <c r="AO150" s="60" t="s">
        <v>1386</v>
      </c>
      <c r="AP150" s="60" t="s">
        <v>1386</v>
      </c>
      <c r="AQ150" s="27" t="e">
        <v>#VALUE!</v>
      </c>
      <c r="AR150" s="27" t="e">
        <v>#VALUE!</v>
      </c>
      <c r="AS150" s="60" t="e">
        <v>#VALUE!</v>
      </c>
      <c r="AT150" s="60" t="s">
        <v>1386</v>
      </c>
      <c r="AU150" s="60" t="s">
        <v>1386</v>
      </c>
      <c r="AV150" s="60" t="s">
        <v>1386</v>
      </c>
    </row>
    <row r="151" spans="1:48" hidden="1">
      <c r="A151" s="17" t="s">
        <v>1386</v>
      </c>
      <c r="B151" s="17" t="s">
        <v>1386</v>
      </c>
      <c r="C151" s="17" t="s">
        <v>1386</v>
      </c>
      <c r="D151" s="17" t="s">
        <v>1386</v>
      </c>
      <c r="E151" s="17" t="s">
        <v>1386</v>
      </c>
      <c r="F151" s="17" t="s">
        <v>1386</v>
      </c>
      <c r="G151" s="17" t="s">
        <v>1386</v>
      </c>
      <c r="H151" s="17" t="s">
        <v>1386</v>
      </c>
      <c r="I151" s="17" t="s">
        <v>1386</v>
      </c>
      <c r="J151" s="19" t="s">
        <v>1386</v>
      </c>
      <c r="K151" s="17" t="s">
        <v>1386</v>
      </c>
      <c r="L151" s="17" t="s">
        <v>1386</v>
      </c>
      <c r="M151" s="17" t="s">
        <v>1386</v>
      </c>
      <c r="N151" s="19" t="e">
        <v>#VALUE!</v>
      </c>
      <c r="O151" s="17" t="s">
        <v>1386</v>
      </c>
      <c r="P151" s="17" t="s">
        <v>1386</v>
      </c>
      <c r="Q151" s="19" t="e">
        <v>#VALUE!</v>
      </c>
      <c r="R151" s="17" t="s">
        <v>1386</v>
      </c>
      <c r="S151" s="17" t="s">
        <v>1386</v>
      </c>
      <c r="T151" s="19" t="e">
        <v>#VALUE!</v>
      </c>
      <c r="U151" s="17" t="s">
        <v>1386</v>
      </c>
      <c r="V151" s="17" t="s">
        <v>1386</v>
      </c>
      <c r="W151" s="19" t="e">
        <v>#VALUE!</v>
      </c>
      <c r="X151" s="17" t="s">
        <v>1386</v>
      </c>
      <c r="Y151" s="27" t="s">
        <v>1386</v>
      </c>
      <c r="Z151" s="27" t="s">
        <v>1386</v>
      </c>
      <c r="AA151" s="27" t="s">
        <v>1386</v>
      </c>
      <c r="AB151" s="27" t="s">
        <v>1386</v>
      </c>
      <c r="AC151" s="27" t="s">
        <v>1386</v>
      </c>
      <c r="AD151" s="27" t="s">
        <v>1386</v>
      </c>
      <c r="AE151" s="27" t="s">
        <v>1386</v>
      </c>
      <c r="AF151" s="27" t="s">
        <v>1386</v>
      </c>
      <c r="AG151" s="27" t="s">
        <v>1386</v>
      </c>
      <c r="AH151" s="27" t="s">
        <v>1386</v>
      </c>
      <c r="AI151" s="27" t="s">
        <v>1386</v>
      </c>
      <c r="AJ151" s="27" t="s">
        <v>1386</v>
      </c>
      <c r="AK151" s="37" t="s">
        <v>1386</v>
      </c>
      <c r="AL151" s="43" t="s">
        <v>1386</v>
      </c>
      <c r="AM151" s="60" t="s">
        <v>1386</v>
      </c>
      <c r="AN151" s="60" t="s">
        <v>1386</v>
      </c>
      <c r="AO151" s="60" t="s">
        <v>1386</v>
      </c>
      <c r="AP151" s="60" t="s">
        <v>1386</v>
      </c>
      <c r="AQ151" s="27" t="e">
        <v>#VALUE!</v>
      </c>
      <c r="AR151" s="27" t="e">
        <v>#VALUE!</v>
      </c>
      <c r="AS151" s="60" t="e">
        <v>#VALUE!</v>
      </c>
      <c r="AT151" s="60" t="s">
        <v>1386</v>
      </c>
      <c r="AU151" s="60" t="s">
        <v>1386</v>
      </c>
      <c r="AV151" s="60" t="s">
        <v>1386</v>
      </c>
    </row>
    <row r="152" spans="1:48" hidden="1">
      <c r="A152" s="17" t="s">
        <v>1386</v>
      </c>
      <c r="B152" s="17" t="s">
        <v>1386</v>
      </c>
      <c r="C152" s="17" t="s">
        <v>1386</v>
      </c>
      <c r="D152" s="17" t="s">
        <v>1386</v>
      </c>
      <c r="E152" s="17" t="s">
        <v>1386</v>
      </c>
      <c r="F152" s="17" t="s">
        <v>1386</v>
      </c>
      <c r="G152" s="17" t="s">
        <v>1386</v>
      </c>
      <c r="H152" s="17" t="s">
        <v>1386</v>
      </c>
      <c r="I152" s="17" t="s">
        <v>1386</v>
      </c>
      <c r="J152" s="19" t="s">
        <v>1386</v>
      </c>
      <c r="K152" s="17" t="s">
        <v>1386</v>
      </c>
      <c r="L152" s="17" t="s">
        <v>1386</v>
      </c>
      <c r="M152" s="17" t="s">
        <v>1386</v>
      </c>
      <c r="N152" s="19" t="e">
        <v>#VALUE!</v>
      </c>
      <c r="O152" s="17" t="s">
        <v>1386</v>
      </c>
      <c r="P152" s="17" t="s">
        <v>1386</v>
      </c>
      <c r="Q152" s="19" t="e">
        <v>#VALUE!</v>
      </c>
      <c r="R152" s="17" t="s">
        <v>1386</v>
      </c>
      <c r="S152" s="17" t="s">
        <v>1386</v>
      </c>
      <c r="T152" s="19" t="e">
        <v>#VALUE!</v>
      </c>
      <c r="U152" s="17" t="s">
        <v>1386</v>
      </c>
      <c r="V152" s="17" t="s">
        <v>1386</v>
      </c>
      <c r="W152" s="19" t="e">
        <v>#VALUE!</v>
      </c>
      <c r="X152" s="17" t="s">
        <v>1386</v>
      </c>
      <c r="Y152" s="27" t="s">
        <v>1386</v>
      </c>
      <c r="Z152" s="27" t="s">
        <v>1386</v>
      </c>
      <c r="AA152" s="27" t="s">
        <v>1386</v>
      </c>
      <c r="AB152" s="27" t="s">
        <v>1386</v>
      </c>
      <c r="AC152" s="27" t="s">
        <v>1386</v>
      </c>
      <c r="AD152" s="27" t="s">
        <v>1386</v>
      </c>
      <c r="AE152" s="27" t="s">
        <v>1386</v>
      </c>
      <c r="AF152" s="27" t="s">
        <v>1386</v>
      </c>
      <c r="AG152" s="27" t="s">
        <v>1386</v>
      </c>
      <c r="AH152" s="27" t="s">
        <v>1386</v>
      </c>
      <c r="AI152" s="27" t="s">
        <v>1386</v>
      </c>
      <c r="AJ152" s="27" t="s">
        <v>1386</v>
      </c>
      <c r="AK152" s="37" t="s">
        <v>1386</v>
      </c>
      <c r="AL152" s="43" t="s">
        <v>1386</v>
      </c>
      <c r="AM152" s="60" t="s">
        <v>1386</v>
      </c>
      <c r="AN152" s="60" t="s">
        <v>1386</v>
      </c>
      <c r="AO152" s="60" t="s">
        <v>1386</v>
      </c>
      <c r="AP152" s="60" t="s">
        <v>1386</v>
      </c>
      <c r="AQ152" s="27" t="e">
        <v>#VALUE!</v>
      </c>
      <c r="AR152" s="27" t="e">
        <v>#VALUE!</v>
      </c>
      <c r="AS152" s="60" t="e">
        <v>#VALUE!</v>
      </c>
      <c r="AT152" s="60" t="s">
        <v>1386</v>
      </c>
      <c r="AU152" s="60" t="s">
        <v>1386</v>
      </c>
      <c r="AV152" s="60" t="s">
        <v>1386</v>
      </c>
    </row>
    <row r="153" spans="1:48" hidden="1">
      <c r="A153" s="17" t="s">
        <v>1386</v>
      </c>
      <c r="B153" s="17" t="s">
        <v>1386</v>
      </c>
      <c r="C153" s="17" t="s">
        <v>1386</v>
      </c>
      <c r="D153" s="17" t="s">
        <v>1386</v>
      </c>
      <c r="E153" s="17" t="s">
        <v>1386</v>
      </c>
      <c r="F153" s="17" t="s">
        <v>1386</v>
      </c>
      <c r="G153" s="17" t="s">
        <v>1386</v>
      </c>
      <c r="H153" s="17" t="s">
        <v>1386</v>
      </c>
      <c r="I153" s="17" t="s">
        <v>1386</v>
      </c>
      <c r="J153" s="19" t="s">
        <v>1386</v>
      </c>
      <c r="K153" s="17" t="s">
        <v>1386</v>
      </c>
      <c r="L153" s="17" t="s">
        <v>1386</v>
      </c>
      <c r="M153" s="17" t="s">
        <v>1386</v>
      </c>
      <c r="N153" s="19" t="e">
        <v>#VALUE!</v>
      </c>
      <c r="O153" s="17" t="s">
        <v>1386</v>
      </c>
      <c r="P153" s="17" t="s">
        <v>1386</v>
      </c>
      <c r="Q153" s="19" t="e">
        <v>#VALUE!</v>
      </c>
      <c r="R153" s="17" t="s">
        <v>1386</v>
      </c>
      <c r="S153" s="17" t="s">
        <v>1386</v>
      </c>
      <c r="T153" s="19" t="e">
        <v>#VALUE!</v>
      </c>
      <c r="U153" s="17" t="s">
        <v>1386</v>
      </c>
      <c r="V153" s="17" t="s">
        <v>1386</v>
      </c>
      <c r="W153" s="19" t="e">
        <v>#VALUE!</v>
      </c>
      <c r="X153" s="17" t="s">
        <v>1386</v>
      </c>
      <c r="Y153" s="27" t="s">
        <v>1386</v>
      </c>
      <c r="Z153" s="27" t="s">
        <v>1386</v>
      </c>
      <c r="AA153" s="27" t="s">
        <v>1386</v>
      </c>
      <c r="AB153" s="27" t="s">
        <v>1386</v>
      </c>
      <c r="AC153" s="27" t="s">
        <v>1386</v>
      </c>
      <c r="AD153" s="27" t="s">
        <v>1386</v>
      </c>
      <c r="AE153" s="27" t="s">
        <v>1386</v>
      </c>
      <c r="AF153" s="27" t="s">
        <v>1386</v>
      </c>
      <c r="AG153" s="27" t="s">
        <v>1386</v>
      </c>
      <c r="AH153" s="27" t="s">
        <v>1386</v>
      </c>
      <c r="AI153" s="27" t="s">
        <v>1386</v>
      </c>
      <c r="AJ153" s="27" t="s">
        <v>1386</v>
      </c>
      <c r="AK153" s="37" t="s">
        <v>1386</v>
      </c>
      <c r="AL153" s="43" t="s">
        <v>1386</v>
      </c>
      <c r="AM153" s="60" t="s">
        <v>1386</v>
      </c>
      <c r="AN153" s="60" t="s">
        <v>1386</v>
      </c>
      <c r="AO153" s="60" t="s">
        <v>1386</v>
      </c>
      <c r="AP153" s="60" t="s">
        <v>1386</v>
      </c>
      <c r="AQ153" s="27" t="e">
        <v>#VALUE!</v>
      </c>
      <c r="AR153" s="27" t="e">
        <v>#VALUE!</v>
      </c>
      <c r="AS153" s="60" t="e">
        <v>#VALUE!</v>
      </c>
      <c r="AT153" s="60" t="s">
        <v>1386</v>
      </c>
      <c r="AU153" s="60" t="s">
        <v>1386</v>
      </c>
      <c r="AV153" s="60" t="s">
        <v>1386</v>
      </c>
    </row>
    <row r="154" spans="1:48" hidden="1">
      <c r="A154" s="17" t="s">
        <v>1386</v>
      </c>
      <c r="B154" s="17" t="s">
        <v>1386</v>
      </c>
      <c r="C154" s="17" t="s">
        <v>1386</v>
      </c>
      <c r="D154" s="17" t="s">
        <v>1386</v>
      </c>
      <c r="E154" s="17" t="s">
        <v>1386</v>
      </c>
      <c r="F154" s="17" t="s">
        <v>1386</v>
      </c>
      <c r="G154" s="17" t="s">
        <v>1386</v>
      </c>
      <c r="H154" s="17" t="s">
        <v>1386</v>
      </c>
      <c r="I154" s="17" t="s">
        <v>1386</v>
      </c>
      <c r="J154" s="19" t="s">
        <v>1386</v>
      </c>
      <c r="K154" s="17" t="s">
        <v>1386</v>
      </c>
      <c r="L154" s="17" t="s">
        <v>1386</v>
      </c>
      <c r="M154" s="17" t="s">
        <v>1386</v>
      </c>
      <c r="N154" s="19" t="e">
        <v>#VALUE!</v>
      </c>
      <c r="O154" s="17" t="s">
        <v>1386</v>
      </c>
      <c r="P154" s="17" t="s">
        <v>1386</v>
      </c>
      <c r="Q154" s="19" t="e">
        <v>#VALUE!</v>
      </c>
      <c r="R154" s="17" t="s">
        <v>1386</v>
      </c>
      <c r="S154" s="17" t="s">
        <v>1386</v>
      </c>
      <c r="T154" s="19" t="e">
        <v>#VALUE!</v>
      </c>
      <c r="U154" s="17" t="s">
        <v>1386</v>
      </c>
      <c r="V154" s="17" t="s">
        <v>1386</v>
      </c>
      <c r="W154" s="19" t="e">
        <v>#VALUE!</v>
      </c>
      <c r="X154" s="17" t="s">
        <v>1386</v>
      </c>
      <c r="Y154" s="27" t="s">
        <v>1386</v>
      </c>
      <c r="Z154" s="27" t="s">
        <v>1386</v>
      </c>
      <c r="AA154" s="27" t="s">
        <v>1386</v>
      </c>
      <c r="AB154" s="27" t="s">
        <v>1386</v>
      </c>
      <c r="AC154" s="27" t="s">
        <v>1386</v>
      </c>
      <c r="AD154" s="27" t="s">
        <v>1386</v>
      </c>
      <c r="AE154" s="27" t="s">
        <v>1386</v>
      </c>
      <c r="AF154" s="27" t="s">
        <v>1386</v>
      </c>
      <c r="AG154" s="27" t="s">
        <v>1386</v>
      </c>
      <c r="AH154" s="27" t="s">
        <v>1386</v>
      </c>
      <c r="AI154" s="27" t="s">
        <v>1386</v>
      </c>
      <c r="AJ154" s="27" t="s">
        <v>1386</v>
      </c>
      <c r="AK154" s="37" t="s">
        <v>1386</v>
      </c>
      <c r="AL154" s="43" t="s">
        <v>1386</v>
      </c>
      <c r="AM154" s="60" t="s">
        <v>1386</v>
      </c>
      <c r="AN154" s="60" t="s">
        <v>1386</v>
      </c>
      <c r="AO154" s="60" t="s">
        <v>1386</v>
      </c>
      <c r="AP154" s="60" t="s">
        <v>1386</v>
      </c>
      <c r="AQ154" s="27" t="e">
        <v>#VALUE!</v>
      </c>
      <c r="AR154" s="27" t="e">
        <v>#VALUE!</v>
      </c>
      <c r="AS154" s="60" t="e">
        <v>#VALUE!</v>
      </c>
      <c r="AT154" s="60" t="s">
        <v>1386</v>
      </c>
      <c r="AU154" s="60" t="s">
        <v>1386</v>
      </c>
      <c r="AV154" s="60" t="s">
        <v>1386</v>
      </c>
    </row>
    <row r="155" spans="1:48" hidden="1">
      <c r="A155" s="17" t="s">
        <v>1386</v>
      </c>
      <c r="B155" s="17" t="s">
        <v>1386</v>
      </c>
      <c r="C155" s="17" t="s">
        <v>1386</v>
      </c>
      <c r="D155" s="17" t="s">
        <v>1386</v>
      </c>
      <c r="E155" s="17" t="s">
        <v>1386</v>
      </c>
      <c r="F155" s="17" t="s">
        <v>1386</v>
      </c>
      <c r="G155" s="17" t="s">
        <v>1386</v>
      </c>
      <c r="H155" s="17" t="s">
        <v>1386</v>
      </c>
      <c r="I155" s="17" t="s">
        <v>1386</v>
      </c>
      <c r="J155" s="19" t="s">
        <v>1386</v>
      </c>
      <c r="K155" s="17" t="s">
        <v>1386</v>
      </c>
      <c r="L155" s="17" t="s">
        <v>1386</v>
      </c>
      <c r="M155" s="17" t="s">
        <v>1386</v>
      </c>
      <c r="N155" s="19" t="e">
        <v>#VALUE!</v>
      </c>
      <c r="O155" s="17" t="s">
        <v>1386</v>
      </c>
      <c r="P155" s="17" t="s">
        <v>1386</v>
      </c>
      <c r="Q155" s="19" t="e">
        <v>#VALUE!</v>
      </c>
      <c r="R155" s="17" t="s">
        <v>1386</v>
      </c>
      <c r="S155" s="17" t="s">
        <v>1386</v>
      </c>
      <c r="T155" s="19" t="e">
        <v>#VALUE!</v>
      </c>
      <c r="U155" s="17" t="s">
        <v>1386</v>
      </c>
      <c r="V155" s="17" t="s">
        <v>1386</v>
      </c>
      <c r="W155" s="19" t="e">
        <v>#VALUE!</v>
      </c>
      <c r="X155" s="17" t="s">
        <v>1386</v>
      </c>
      <c r="Y155" s="27" t="s">
        <v>1386</v>
      </c>
      <c r="Z155" s="27" t="s">
        <v>1386</v>
      </c>
      <c r="AA155" s="27" t="s">
        <v>1386</v>
      </c>
      <c r="AB155" s="27" t="s">
        <v>1386</v>
      </c>
      <c r="AC155" s="27" t="s">
        <v>1386</v>
      </c>
      <c r="AD155" s="27" t="s">
        <v>1386</v>
      </c>
      <c r="AE155" s="27" t="s">
        <v>1386</v>
      </c>
      <c r="AF155" s="27" t="s">
        <v>1386</v>
      </c>
      <c r="AG155" s="27" t="s">
        <v>1386</v>
      </c>
      <c r="AH155" s="27" t="s">
        <v>1386</v>
      </c>
      <c r="AI155" s="27" t="s">
        <v>1386</v>
      </c>
      <c r="AJ155" s="27" t="s">
        <v>1386</v>
      </c>
      <c r="AK155" s="37" t="s">
        <v>1386</v>
      </c>
      <c r="AL155" s="43" t="s">
        <v>1386</v>
      </c>
      <c r="AM155" s="60" t="s">
        <v>1386</v>
      </c>
      <c r="AN155" s="60" t="s">
        <v>1386</v>
      </c>
      <c r="AO155" s="60" t="s">
        <v>1386</v>
      </c>
      <c r="AP155" s="60" t="s">
        <v>1386</v>
      </c>
      <c r="AQ155" s="27" t="e">
        <v>#VALUE!</v>
      </c>
      <c r="AR155" s="27" t="e">
        <v>#VALUE!</v>
      </c>
      <c r="AS155" s="60" t="e">
        <v>#VALUE!</v>
      </c>
      <c r="AT155" s="60" t="s">
        <v>1386</v>
      </c>
      <c r="AU155" s="60" t="s">
        <v>1386</v>
      </c>
      <c r="AV155" s="60" t="s">
        <v>1386</v>
      </c>
    </row>
    <row r="156" spans="1:48" hidden="1">
      <c r="A156" s="17" t="s">
        <v>1386</v>
      </c>
      <c r="B156" s="17" t="s">
        <v>1386</v>
      </c>
      <c r="C156" s="17" t="s">
        <v>1386</v>
      </c>
      <c r="D156" s="17" t="s">
        <v>1386</v>
      </c>
      <c r="E156" s="17" t="s">
        <v>1386</v>
      </c>
      <c r="F156" s="17" t="s">
        <v>1386</v>
      </c>
      <c r="G156" s="17" t="s">
        <v>1386</v>
      </c>
      <c r="H156" s="17" t="s">
        <v>1386</v>
      </c>
      <c r="I156" s="17" t="s">
        <v>1386</v>
      </c>
      <c r="J156" s="19" t="s">
        <v>1386</v>
      </c>
      <c r="K156" s="17" t="s">
        <v>1386</v>
      </c>
      <c r="L156" s="17" t="s">
        <v>1386</v>
      </c>
      <c r="M156" s="17" t="s">
        <v>1386</v>
      </c>
      <c r="N156" s="19" t="e">
        <v>#VALUE!</v>
      </c>
      <c r="O156" s="17" t="s">
        <v>1386</v>
      </c>
      <c r="P156" s="17" t="s">
        <v>1386</v>
      </c>
      <c r="Q156" s="19" t="e">
        <v>#VALUE!</v>
      </c>
      <c r="R156" s="17" t="s">
        <v>1386</v>
      </c>
      <c r="S156" s="17" t="s">
        <v>1386</v>
      </c>
      <c r="T156" s="19" t="e">
        <v>#VALUE!</v>
      </c>
      <c r="U156" s="17" t="s">
        <v>1386</v>
      </c>
      <c r="V156" s="17" t="s">
        <v>1386</v>
      </c>
      <c r="W156" s="19" t="e">
        <v>#VALUE!</v>
      </c>
      <c r="X156" s="17" t="s">
        <v>1386</v>
      </c>
      <c r="Y156" s="27" t="s">
        <v>1386</v>
      </c>
      <c r="Z156" s="27" t="s">
        <v>1386</v>
      </c>
      <c r="AA156" s="27" t="s">
        <v>1386</v>
      </c>
      <c r="AB156" s="27" t="s">
        <v>1386</v>
      </c>
      <c r="AC156" s="27" t="s">
        <v>1386</v>
      </c>
      <c r="AD156" s="27" t="s">
        <v>1386</v>
      </c>
      <c r="AE156" s="27" t="s">
        <v>1386</v>
      </c>
      <c r="AF156" s="27" t="s">
        <v>1386</v>
      </c>
      <c r="AG156" s="27" t="s">
        <v>1386</v>
      </c>
      <c r="AH156" s="27" t="s">
        <v>1386</v>
      </c>
      <c r="AI156" s="27" t="s">
        <v>1386</v>
      </c>
      <c r="AJ156" s="27" t="s">
        <v>1386</v>
      </c>
      <c r="AK156" s="37" t="s">
        <v>1386</v>
      </c>
      <c r="AL156" s="43" t="s">
        <v>1386</v>
      </c>
      <c r="AM156" s="60" t="s">
        <v>1386</v>
      </c>
      <c r="AN156" s="60" t="s">
        <v>1386</v>
      </c>
      <c r="AO156" s="60" t="s">
        <v>1386</v>
      </c>
      <c r="AP156" s="60" t="s">
        <v>1386</v>
      </c>
      <c r="AQ156" s="27" t="e">
        <v>#VALUE!</v>
      </c>
      <c r="AR156" s="27" t="e">
        <v>#VALUE!</v>
      </c>
      <c r="AS156" s="60" t="e">
        <v>#VALUE!</v>
      </c>
      <c r="AT156" s="60" t="s">
        <v>1386</v>
      </c>
      <c r="AU156" s="60" t="s">
        <v>1386</v>
      </c>
      <c r="AV156" s="60" t="s">
        <v>1386</v>
      </c>
    </row>
    <row r="157" spans="1:48" hidden="1">
      <c r="A157" s="17" t="s">
        <v>1386</v>
      </c>
      <c r="B157" s="17" t="s">
        <v>1386</v>
      </c>
      <c r="C157" s="17" t="s">
        <v>1386</v>
      </c>
      <c r="D157" s="17" t="s">
        <v>1386</v>
      </c>
      <c r="E157" s="17" t="s">
        <v>1386</v>
      </c>
      <c r="F157" s="17" t="s">
        <v>1386</v>
      </c>
      <c r="G157" s="17" t="s">
        <v>1386</v>
      </c>
      <c r="H157" s="17" t="s">
        <v>1386</v>
      </c>
      <c r="I157" s="17" t="s">
        <v>1386</v>
      </c>
      <c r="J157" s="19" t="s">
        <v>1386</v>
      </c>
      <c r="K157" s="17" t="s">
        <v>1386</v>
      </c>
      <c r="L157" s="17" t="s">
        <v>1386</v>
      </c>
      <c r="M157" s="17" t="s">
        <v>1386</v>
      </c>
      <c r="N157" s="19" t="e">
        <v>#VALUE!</v>
      </c>
      <c r="O157" s="17" t="s">
        <v>1386</v>
      </c>
      <c r="P157" s="17" t="s">
        <v>1386</v>
      </c>
      <c r="Q157" s="19" t="e">
        <v>#VALUE!</v>
      </c>
      <c r="R157" s="17" t="s">
        <v>1386</v>
      </c>
      <c r="S157" s="17" t="s">
        <v>1386</v>
      </c>
      <c r="T157" s="19" t="e">
        <v>#VALUE!</v>
      </c>
      <c r="U157" s="17" t="s">
        <v>1386</v>
      </c>
      <c r="V157" s="17" t="s">
        <v>1386</v>
      </c>
      <c r="W157" s="19" t="e">
        <v>#VALUE!</v>
      </c>
      <c r="X157" s="17" t="s">
        <v>1386</v>
      </c>
      <c r="Y157" s="27" t="s">
        <v>1386</v>
      </c>
      <c r="Z157" s="27" t="s">
        <v>1386</v>
      </c>
      <c r="AA157" s="27" t="s">
        <v>1386</v>
      </c>
      <c r="AB157" s="27" t="s">
        <v>1386</v>
      </c>
      <c r="AC157" s="27" t="s">
        <v>1386</v>
      </c>
      <c r="AD157" s="27" t="s">
        <v>1386</v>
      </c>
      <c r="AE157" s="27" t="s">
        <v>1386</v>
      </c>
      <c r="AF157" s="27" t="s">
        <v>1386</v>
      </c>
      <c r="AG157" s="27" t="s">
        <v>1386</v>
      </c>
      <c r="AH157" s="27" t="s">
        <v>1386</v>
      </c>
      <c r="AI157" s="27" t="s">
        <v>1386</v>
      </c>
      <c r="AJ157" s="27" t="s">
        <v>1386</v>
      </c>
      <c r="AK157" s="37" t="s">
        <v>1386</v>
      </c>
      <c r="AL157" s="43" t="s">
        <v>1386</v>
      </c>
      <c r="AM157" s="60" t="s">
        <v>1386</v>
      </c>
      <c r="AN157" s="60" t="s">
        <v>1386</v>
      </c>
      <c r="AO157" s="60" t="s">
        <v>1386</v>
      </c>
      <c r="AP157" s="60" t="s">
        <v>1386</v>
      </c>
      <c r="AQ157" s="27" t="e">
        <v>#VALUE!</v>
      </c>
      <c r="AR157" s="27" t="e">
        <v>#VALUE!</v>
      </c>
      <c r="AS157" s="60" t="e">
        <v>#VALUE!</v>
      </c>
      <c r="AT157" s="60" t="s">
        <v>1386</v>
      </c>
      <c r="AU157" s="60" t="s">
        <v>1386</v>
      </c>
      <c r="AV157" s="60" t="s">
        <v>1386</v>
      </c>
    </row>
    <row r="158" spans="1:48" hidden="1">
      <c r="A158" s="17" t="s">
        <v>1386</v>
      </c>
      <c r="B158" s="17" t="s">
        <v>1386</v>
      </c>
      <c r="C158" s="17" t="s">
        <v>1386</v>
      </c>
      <c r="D158" s="17" t="s">
        <v>1386</v>
      </c>
      <c r="E158" s="17" t="s">
        <v>1386</v>
      </c>
      <c r="F158" s="17" t="s">
        <v>1386</v>
      </c>
      <c r="G158" s="17" t="s">
        <v>1386</v>
      </c>
      <c r="H158" s="17" t="s">
        <v>1386</v>
      </c>
      <c r="I158" s="17" t="s">
        <v>1386</v>
      </c>
      <c r="J158" s="19" t="s">
        <v>1386</v>
      </c>
      <c r="K158" s="17" t="s">
        <v>1386</v>
      </c>
      <c r="L158" s="17" t="s">
        <v>1386</v>
      </c>
      <c r="M158" s="17" t="s">
        <v>1386</v>
      </c>
      <c r="N158" s="19" t="e">
        <v>#VALUE!</v>
      </c>
      <c r="O158" s="17" t="s">
        <v>1386</v>
      </c>
      <c r="P158" s="17" t="s">
        <v>1386</v>
      </c>
      <c r="Q158" s="19" t="e">
        <v>#VALUE!</v>
      </c>
      <c r="R158" s="17" t="s">
        <v>1386</v>
      </c>
      <c r="S158" s="17" t="s">
        <v>1386</v>
      </c>
      <c r="T158" s="19" t="e">
        <v>#VALUE!</v>
      </c>
      <c r="U158" s="17" t="s">
        <v>1386</v>
      </c>
      <c r="V158" s="17" t="s">
        <v>1386</v>
      </c>
      <c r="W158" s="19" t="e">
        <v>#VALUE!</v>
      </c>
      <c r="X158" s="17" t="s">
        <v>1386</v>
      </c>
      <c r="Y158" s="27" t="s">
        <v>1386</v>
      </c>
      <c r="Z158" s="27" t="s">
        <v>1386</v>
      </c>
      <c r="AA158" s="27" t="s">
        <v>1386</v>
      </c>
      <c r="AB158" s="27" t="s">
        <v>1386</v>
      </c>
      <c r="AC158" s="27" t="s">
        <v>1386</v>
      </c>
      <c r="AD158" s="27" t="s">
        <v>1386</v>
      </c>
      <c r="AE158" s="27" t="s">
        <v>1386</v>
      </c>
      <c r="AF158" s="27" t="s">
        <v>1386</v>
      </c>
      <c r="AG158" s="27" t="s">
        <v>1386</v>
      </c>
      <c r="AH158" s="27" t="s">
        <v>1386</v>
      </c>
      <c r="AI158" s="27" t="s">
        <v>1386</v>
      </c>
      <c r="AJ158" s="27" t="s">
        <v>1386</v>
      </c>
      <c r="AK158" s="37" t="s">
        <v>1386</v>
      </c>
      <c r="AL158" s="43" t="s">
        <v>1386</v>
      </c>
      <c r="AM158" s="60" t="s">
        <v>1386</v>
      </c>
      <c r="AN158" s="60" t="s">
        <v>1386</v>
      </c>
      <c r="AO158" s="60" t="s">
        <v>1386</v>
      </c>
      <c r="AP158" s="60" t="s">
        <v>1386</v>
      </c>
      <c r="AQ158" s="27" t="e">
        <v>#VALUE!</v>
      </c>
      <c r="AR158" s="27" t="e">
        <v>#VALUE!</v>
      </c>
      <c r="AS158" s="60" t="e">
        <v>#VALUE!</v>
      </c>
      <c r="AT158" s="60" t="s">
        <v>1386</v>
      </c>
      <c r="AU158" s="60" t="s">
        <v>1386</v>
      </c>
      <c r="AV158" s="60" t="s">
        <v>1386</v>
      </c>
    </row>
    <row r="159" spans="1:48" hidden="1">
      <c r="A159" s="17" t="s">
        <v>1386</v>
      </c>
      <c r="B159" s="17" t="s">
        <v>1386</v>
      </c>
      <c r="C159" s="17" t="s">
        <v>1386</v>
      </c>
      <c r="D159" s="17" t="s">
        <v>1386</v>
      </c>
      <c r="E159" s="17" t="s">
        <v>1386</v>
      </c>
      <c r="F159" s="17" t="s">
        <v>1386</v>
      </c>
      <c r="G159" s="17" t="s">
        <v>1386</v>
      </c>
      <c r="H159" s="17" t="s">
        <v>1386</v>
      </c>
      <c r="I159" s="17" t="s">
        <v>1386</v>
      </c>
      <c r="J159" s="19" t="s">
        <v>1386</v>
      </c>
      <c r="K159" s="17" t="s">
        <v>1386</v>
      </c>
      <c r="L159" s="17" t="s">
        <v>1386</v>
      </c>
      <c r="M159" s="17" t="s">
        <v>1386</v>
      </c>
      <c r="N159" s="19" t="e">
        <v>#VALUE!</v>
      </c>
      <c r="O159" s="17" t="s">
        <v>1386</v>
      </c>
      <c r="P159" s="17" t="s">
        <v>1386</v>
      </c>
      <c r="Q159" s="19" t="e">
        <v>#VALUE!</v>
      </c>
      <c r="R159" s="17" t="s">
        <v>1386</v>
      </c>
      <c r="S159" s="17" t="s">
        <v>1386</v>
      </c>
      <c r="T159" s="19" t="e">
        <v>#VALUE!</v>
      </c>
      <c r="U159" s="17" t="s">
        <v>1386</v>
      </c>
      <c r="V159" s="17" t="s">
        <v>1386</v>
      </c>
      <c r="W159" s="19" t="e">
        <v>#VALUE!</v>
      </c>
      <c r="X159" s="17" t="s">
        <v>1386</v>
      </c>
      <c r="Y159" s="27" t="s">
        <v>1386</v>
      </c>
      <c r="Z159" s="27" t="s">
        <v>1386</v>
      </c>
      <c r="AA159" s="27" t="s">
        <v>1386</v>
      </c>
      <c r="AB159" s="27" t="s">
        <v>1386</v>
      </c>
      <c r="AC159" s="27" t="s">
        <v>1386</v>
      </c>
      <c r="AD159" s="27" t="s">
        <v>1386</v>
      </c>
      <c r="AE159" s="27" t="s">
        <v>1386</v>
      </c>
      <c r="AF159" s="27" t="s">
        <v>1386</v>
      </c>
      <c r="AG159" s="27" t="s">
        <v>1386</v>
      </c>
      <c r="AH159" s="27" t="s">
        <v>1386</v>
      </c>
      <c r="AI159" s="27" t="s">
        <v>1386</v>
      </c>
      <c r="AJ159" s="27" t="s">
        <v>1386</v>
      </c>
      <c r="AK159" s="37" t="s">
        <v>1386</v>
      </c>
      <c r="AL159" s="43" t="s">
        <v>1386</v>
      </c>
      <c r="AM159" s="60" t="s">
        <v>1386</v>
      </c>
      <c r="AN159" s="60" t="s">
        <v>1386</v>
      </c>
      <c r="AO159" s="60" t="s">
        <v>1386</v>
      </c>
      <c r="AP159" s="60" t="s">
        <v>1386</v>
      </c>
      <c r="AQ159" s="27" t="e">
        <v>#VALUE!</v>
      </c>
      <c r="AR159" s="27" t="e">
        <v>#VALUE!</v>
      </c>
      <c r="AS159" s="60" t="e">
        <v>#VALUE!</v>
      </c>
      <c r="AT159" s="60" t="s">
        <v>1386</v>
      </c>
      <c r="AU159" s="60" t="s">
        <v>1386</v>
      </c>
      <c r="AV159" s="60" t="s">
        <v>1386</v>
      </c>
    </row>
    <row r="160" spans="1:48" hidden="1">
      <c r="A160" s="17" t="s">
        <v>1386</v>
      </c>
      <c r="B160" s="17" t="s">
        <v>1386</v>
      </c>
      <c r="C160" s="17" t="s">
        <v>1386</v>
      </c>
      <c r="D160" s="17" t="s">
        <v>1386</v>
      </c>
      <c r="E160" s="17" t="s">
        <v>1386</v>
      </c>
      <c r="F160" s="17" t="s">
        <v>1386</v>
      </c>
      <c r="G160" s="17" t="s">
        <v>1386</v>
      </c>
      <c r="H160" s="17" t="s">
        <v>1386</v>
      </c>
      <c r="I160" s="17" t="s">
        <v>1386</v>
      </c>
      <c r="J160" s="19" t="s">
        <v>1386</v>
      </c>
      <c r="K160" s="17" t="s">
        <v>1386</v>
      </c>
      <c r="L160" s="17" t="s">
        <v>1386</v>
      </c>
      <c r="M160" s="17" t="s">
        <v>1386</v>
      </c>
      <c r="N160" s="19" t="e">
        <v>#VALUE!</v>
      </c>
      <c r="O160" s="17" t="s">
        <v>1386</v>
      </c>
      <c r="P160" s="17" t="s">
        <v>1386</v>
      </c>
      <c r="Q160" s="19" t="e">
        <v>#VALUE!</v>
      </c>
      <c r="R160" s="17" t="s">
        <v>1386</v>
      </c>
      <c r="S160" s="17" t="s">
        <v>1386</v>
      </c>
      <c r="T160" s="19" t="e">
        <v>#VALUE!</v>
      </c>
      <c r="U160" s="17" t="s">
        <v>1386</v>
      </c>
      <c r="V160" s="17" t="s">
        <v>1386</v>
      </c>
      <c r="W160" s="19" t="e">
        <v>#VALUE!</v>
      </c>
      <c r="X160" s="17" t="s">
        <v>1386</v>
      </c>
      <c r="Y160" s="27" t="s">
        <v>1386</v>
      </c>
      <c r="Z160" s="27" t="s">
        <v>1386</v>
      </c>
      <c r="AA160" s="27" t="s">
        <v>1386</v>
      </c>
      <c r="AB160" s="27" t="s">
        <v>1386</v>
      </c>
      <c r="AC160" s="27" t="s">
        <v>1386</v>
      </c>
      <c r="AD160" s="27" t="s">
        <v>1386</v>
      </c>
      <c r="AE160" s="27" t="s">
        <v>1386</v>
      </c>
      <c r="AF160" s="27" t="s">
        <v>1386</v>
      </c>
      <c r="AG160" s="27" t="s">
        <v>1386</v>
      </c>
      <c r="AH160" s="27" t="s">
        <v>1386</v>
      </c>
      <c r="AI160" s="27" t="s">
        <v>1386</v>
      </c>
      <c r="AJ160" s="27" t="s">
        <v>1386</v>
      </c>
      <c r="AK160" s="37" t="s">
        <v>1386</v>
      </c>
      <c r="AL160" s="43" t="s">
        <v>1386</v>
      </c>
      <c r="AM160" s="60" t="s">
        <v>1386</v>
      </c>
      <c r="AN160" s="60" t="s">
        <v>1386</v>
      </c>
      <c r="AO160" s="60" t="s">
        <v>1386</v>
      </c>
      <c r="AP160" s="60" t="s">
        <v>1386</v>
      </c>
      <c r="AQ160" s="27" t="e">
        <v>#VALUE!</v>
      </c>
      <c r="AR160" s="27" t="e">
        <v>#VALUE!</v>
      </c>
      <c r="AS160" s="60" t="e">
        <v>#VALUE!</v>
      </c>
      <c r="AT160" s="60" t="s">
        <v>1386</v>
      </c>
      <c r="AU160" s="60" t="s">
        <v>1386</v>
      </c>
      <c r="AV160" s="60" t="s">
        <v>1386</v>
      </c>
    </row>
    <row r="161" spans="1:48" hidden="1">
      <c r="A161" s="17" t="s">
        <v>1386</v>
      </c>
      <c r="B161" s="17" t="s">
        <v>1386</v>
      </c>
      <c r="C161" s="17" t="s">
        <v>1386</v>
      </c>
      <c r="D161" s="17" t="s">
        <v>1386</v>
      </c>
      <c r="E161" s="17" t="s">
        <v>1386</v>
      </c>
      <c r="F161" s="17" t="s">
        <v>1386</v>
      </c>
      <c r="G161" s="17" t="s">
        <v>1386</v>
      </c>
      <c r="H161" s="17" t="s">
        <v>1386</v>
      </c>
      <c r="I161" s="17" t="s">
        <v>1386</v>
      </c>
      <c r="J161" s="19" t="s">
        <v>1386</v>
      </c>
      <c r="K161" s="17" t="s">
        <v>1386</v>
      </c>
      <c r="L161" s="17" t="s">
        <v>1386</v>
      </c>
      <c r="M161" s="17" t="s">
        <v>1386</v>
      </c>
      <c r="N161" s="19" t="e">
        <v>#VALUE!</v>
      </c>
      <c r="O161" s="17" t="s">
        <v>1386</v>
      </c>
      <c r="P161" s="17" t="s">
        <v>1386</v>
      </c>
      <c r="Q161" s="19" t="e">
        <v>#VALUE!</v>
      </c>
      <c r="R161" s="17" t="s">
        <v>1386</v>
      </c>
      <c r="S161" s="17" t="s">
        <v>1386</v>
      </c>
      <c r="T161" s="19" t="e">
        <v>#VALUE!</v>
      </c>
      <c r="U161" s="17" t="s">
        <v>1386</v>
      </c>
      <c r="V161" s="17" t="s">
        <v>1386</v>
      </c>
      <c r="W161" s="19" t="e">
        <v>#VALUE!</v>
      </c>
      <c r="X161" s="17" t="s">
        <v>1386</v>
      </c>
      <c r="Y161" s="27" t="s">
        <v>1386</v>
      </c>
      <c r="Z161" s="27" t="s">
        <v>1386</v>
      </c>
      <c r="AA161" s="27" t="s">
        <v>1386</v>
      </c>
      <c r="AB161" s="27" t="s">
        <v>1386</v>
      </c>
      <c r="AC161" s="27" t="s">
        <v>1386</v>
      </c>
      <c r="AD161" s="27" t="s">
        <v>1386</v>
      </c>
      <c r="AE161" s="27" t="s">
        <v>1386</v>
      </c>
      <c r="AF161" s="27" t="s">
        <v>1386</v>
      </c>
      <c r="AG161" s="27" t="s">
        <v>1386</v>
      </c>
      <c r="AH161" s="27" t="s">
        <v>1386</v>
      </c>
      <c r="AI161" s="27" t="s">
        <v>1386</v>
      </c>
      <c r="AJ161" s="27" t="s">
        <v>1386</v>
      </c>
      <c r="AK161" s="37" t="s">
        <v>1386</v>
      </c>
      <c r="AL161" s="43" t="s">
        <v>1386</v>
      </c>
      <c r="AM161" s="60" t="s">
        <v>1386</v>
      </c>
      <c r="AN161" s="60" t="s">
        <v>1386</v>
      </c>
      <c r="AO161" s="60" t="s">
        <v>1386</v>
      </c>
      <c r="AP161" s="60" t="s">
        <v>1386</v>
      </c>
      <c r="AQ161" s="27" t="e">
        <v>#VALUE!</v>
      </c>
      <c r="AR161" s="27" t="e">
        <v>#VALUE!</v>
      </c>
      <c r="AS161" s="60" t="e">
        <v>#VALUE!</v>
      </c>
      <c r="AT161" s="60" t="s">
        <v>1386</v>
      </c>
      <c r="AU161" s="60" t="s">
        <v>1386</v>
      </c>
      <c r="AV161" s="60" t="s">
        <v>1386</v>
      </c>
    </row>
    <row r="162" spans="1:48" hidden="1">
      <c r="A162" s="17" t="s">
        <v>1386</v>
      </c>
      <c r="B162" s="17" t="s">
        <v>1386</v>
      </c>
      <c r="C162" s="17" t="s">
        <v>1386</v>
      </c>
      <c r="D162" s="17" t="s">
        <v>1386</v>
      </c>
      <c r="E162" s="17" t="s">
        <v>1386</v>
      </c>
      <c r="F162" s="17" t="s">
        <v>1386</v>
      </c>
      <c r="G162" s="17" t="s">
        <v>1386</v>
      </c>
      <c r="H162" s="17" t="s">
        <v>1386</v>
      </c>
      <c r="I162" s="17" t="s">
        <v>1386</v>
      </c>
      <c r="J162" s="19" t="s">
        <v>1386</v>
      </c>
      <c r="K162" s="17" t="s">
        <v>1386</v>
      </c>
      <c r="L162" s="17" t="s">
        <v>1386</v>
      </c>
      <c r="M162" s="17" t="s">
        <v>1386</v>
      </c>
      <c r="N162" s="19" t="e">
        <v>#VALUE!</v>
      </c>
      <c r="O162" s="17" t="s">
        <v>1386</v>
      </c>
      <c r="P162" s="17" t="s">
        <v>1386</v>
      </c>
      <c r="Q162" s="19" t="e">
        <v>#VALUE!</v>
      </c>
      <c r="R162" s="17" t="s">
        <v>1386</v>
      </c>
      <c r="S162" s="17" t="s">
        <v>1386</v>
      </c>
      <c r="T162" s="19" t="e">
        <v>#VALUE!</v>
      </c>
      <c r="U162" s="17" t="s">
        <v>1386</v>
      </c>
      <c r="V162" s="17" t="s">
        <v>1386</v>
      </c>
      <c r="W162" s="19" t="e">
        <v>#VALUE!</v>
      </c>
      <c r="X162" s="17" t="s">
        <v>1386</v>
      </c>
      <c r="Y162" s="27" t="s">
        <v>1386</v>
      </c>
      <c r="Z162" s="27" t="s">
        <v>1386</v>
      </c>
      <c r="AA162" s="27" t="s">
        <v>1386</v>
      </c>
      <c r="AB162" s="27" t="s">
        <v>1386</v>
      </c>
      <c r="AC162" s="27" t="s">
        <v>1386</v>
      </c>
      <c r="AD162" s="27" t="s">
        <v>1386</v>
      </c>
      <c r="AE162" s="27" t="s">
        <v>1386</v>
      </c>
      <c r="AF162" s="27" t="s">
        <v>1386</v>
      </c>
      <c r="AG162" s="27" t="s">
        <v>1386</v>
      </c>
      <c r="AH162" s="27" t="s">
        <v>1386</v>
      </c>
      <c r="AI162" s="27" t="s">
        <v>1386</v>
      </c>
      <c r="AJ162" s="27" t="s">
        <v>1386</v>
      </c>
      <c r="AK162" s="37" t="s">
        <v>1386</v>
      </c>
      <c r="AL162" s="43" t="s">
        <v>1386</v>
      </c>
      <c r="AM162" s="60" t="s">
        <v>1386</v>
      </c>
      <c r="AN162" s="60" t="s">
        <v>1386</v>
      </c>
      <c r="AO162" s="60" t="s">
        <v>1386</v>
      </c>
      <c r="AP162" s="60" t="s">
        <v>1386</v>
      </c>
      <c r="AQ162" s="27" t="e">
        <v>#VALUE!</v>
      </c>
      <c r="AR162" s="27" t="e">
        <v>#VALUE!</v>
      </c>
      <c r="AS162" s="60" t="e">
        <v>#VALUE!</v>
      </c>
      <c r="AT162" s="60" t="s">
        <v>1386</v>
      </c>
      <c r="AU162" s="60" t="s">
        <v>1386</v>
      </c>
      <c r="AV162" s="60" t="s">
        <v>1386</v>
      </c>
    </row>
    <row r="163" spans="1:48" hidden="1">
      <c r="A163" s="17" t="s">
        <v>1386</v>
      </c>
      <c r="B163" s="17" t="s">
        <v>1386</v>
      </c>
      <c r="C163" s="17" t="s">
        <v>1386</v>
      </c>
      <c r="D163" s="17" t="s">
        <v>1386</v>
      </c>
      <c r="E163" s="17" t="s">
        <v>1386</v>
      </c>
      <c r="F163" s="17" t="s">
        <v>1386</v>
      </c>
      <c r="G163" s="17" t="s">
        <v>1386</v>
      </c>
      <c r="H163" s="17" t="s">
        <v>1386</v>
      </c>
      <c r="I163" s="17" t="s">
        <v>1386</v>
      </c>
      <c r="J163" s="19" t="s">
        <v>1386</v>
      </c>
      <c r="K163" s="17" t="s">
        <v>1386</v>
      </c>
      <c r="L163" s="17" t="s">
        <v>1386</v>
      </c>
      <c r="M163" s="17" t="s">
        <v>1386</v>
      </c>
      <c r="N163" s="19" t="e">
        <v>#VALUE!</v>
      </c>
      <c r="O163" s="17" t="s">
        <v>1386</v>
      </c>
      <c r="P163" s="17" t="s">
        <v>1386</v>
      </c>
      <c r="Q163" s="19" t="e">
        <v>#VALUE!</v>
      </c>
      <c r="R163" s="17" t="s">
        <v>1386</v>
      </c>
      <c r="S163" s="17" t="s">
        <v>1386</v>
      </c>
      <c r="T163" s="19" t="e">
        <v>#VALUE!</v>
      </c>
      <c r="U163" s="17" t="s">
        <v>1386</v>
      </c>
      <c r="V163" s="17" t="s">
        <v>1386</v>
      </c>
      <c r="W163" s="19" t="e">
        <v>#VALUE!</v>
      </c>
      <c r="X163" s="17" t="s">
        <v>1386</v>
      </c>
      <c r="Y163" s="27" t="s">
        <v>1386</v>
      </c>
      <c r="Z163" s="27" t="s">
        <v>1386</v>
      </c>
      <c r="AA163" s="27" t="s">
        <v>1386</v>
      </c>
      <c r="AB163" s="27" t="s">
        <v>1386</v>
      </c>
      <c r="AC163" s="27" t="s">
        <v>1386</v>
      </c>
      <c r="AD163" s="27" t="s">
        <v>1386</v>
      </c>
      <c r="AE163" s="27" t="s">
        <v>1386</v>
      </c>
      <c r="AF163" s="27" t="s">
        <v>1386</v>
      </c>
      <c r="AG163" s="27" t="s">
        <v>1386</v>
      </c>
      <c r="AH163" s="27" t="s">
        <v>1386</v>
      </c>
      <c r="AI163" s="27" t="s">
        <v>1386</v>
      </c>
      <c r="AJ163" s="27" t="s">
        <v>1386</v>
      </c>
      <c r="AK163" s="37" t="s">
        <v>1386</v>
      </c>
      <c r="AL163" s="43" t="s">
        <v>1386</v>
      </c>
      <c r="AM163" s="60" t="s">
        <v>1386</v>
      </c>
      <c r="AN163" s="60" t="s">
        <v>1386</v>
      </c>
      <c r="AO163" s="60" t="s">
        <v>1386</v>
      </c>
      <c r="AP163" s="60" t="s">
        <v>1386</v>
      </c>
      <c r="AQ163" s="27" t="e">
        <v>#VALUE!</v>
      </c>
      <c r="AR163" s="27" t="e">
        <v>#VALUE!</v>
      </c>
      <c r="AS163" s="60" t="e">
        <v>#VALUE!</v>
      </c>
      <c r="AT163" s="60" t="s">
        <v>1386</v>
      </c>
      <c r="AU163" s="60" t="s">
        <v>1386</v>
      </c>
      <c r="AV163" s="60" t="s">
        <v>1386</v>
      </c>
    </row>
    <row r="164" spans="1:48" hidden="1">
      <c r="A164" s="17" t="s">
        <v>1386</v>
      </c>
      <c r="B164" s="17" t="s">
        <v>1386</v>
      </c>
      <c r="C164" s="17" t="s">
        <v>1386</v>
      </c>
      <c r="D164" s="17" t="s">
        <v>1386</v>
      </c>
      <c r="E164" s="17" t="s">
        <v>1386</v>
      </c>
      <c r="F164" s="17" t="s">
        <v>1386</v>
      </c>
      <c r="G164" s="17" t="s">
        <v>1386</v>
      </c>
      <c r="H164" s="17" t="s">
        <v>1386</v>
      </c>
      <c r="I164" s="17" t="s">
        <v>1386</v>
      </c>
      <c r="J164" s="19" t="s">
        <v>1386</v>
      </c>
      <c r="K164" s="17" t="s">
        <v>1386</v>
      </c>
      <c r="L164" s="17" t="s">
        <v>1386</v>
      </c>
      <c r="M164" s="17" t="s">
        <v>1386</v>
      </c>
      <c r="N164" s="19" t="e">
        <v>#VALUE!</v>
      </c>
      <c r="O164" s="17" t="s">
        <v>1386</v>
      </c>
      <c r="P164" s="17" t="s">
        <v>1386</v>
      </c>
      <c r="Q164" s="19" t="e">
        <v>#VALUE!</v>
      </c>
      <c r="R164" s="17" t="s">
        <v>1386</v>
      </c>
      <c r="S164" s="17" t="s">
        <v>1386</v>
      </c>
      <c r="T164" s="19" t="e">
        <v>#VALUE!</v>
      </c>
      <c r="U164" s="17" t="s">
        <v>1386</v>
      </c>
      <c r="V164" s="17" t="s">
        <v>1386</v>
      </c>
      <c r="W164" s="19" t="e">
        <v>#VALUE!</v>
      </c>
      <c r="X164" s="17" t="s">
        <v>1386</v>
      </c>
      <c r="Y164" s="27" t="s">
        <v>1386</v>
      </c>
      <c r="Z164" s="27" t="s">
        <v>1386</v>
      </c>
      <c r="AA164" s="27" t="s">
        <v>1386</v>
      </c>
      <c r="AB164" s="27" t="s">
        <v>1386</v>
      </c>
      <c r="AC164" s="27" t="s">
        <v>1386</v>
      </c>
      <c r="AD164" s="27" t="s">
        <v>1386</v>
      </c>
      <c r="AE164" s="27" t="s">
        <v>1386</v>
      </c>
      <c r="AF164" s="27" t="s">
        <v>1386</v>
      </c>
      <c r="AG164" s="27" t="s">
        <v>1386</v>
      </c>
      <c r="AH164" s="27" t="s">
        <v>1386</v>
      </c>
      <c r="AI164" s="27" t="s">
        <v>1386</v>
      </c>
      <c r="AJ164" s="27" t="s">
        <v>1386</v>
      </c>
      <c r="AK164" s="37" t="s">
        <v>1386</v>
      </c>
      <c r="AL164" s="43" t="s">
        <v>1386</v>
      </c>
      <c r="AM164" s="60" t="s">
        <v>1386</v>
      </c>
      <c r="AN164" s="60" t="s">
        <v>1386</v>
      </c>
      <c r="AO164" s="60" t="s">
        <v>1386</v>
      </c>
      <c r="AP164" s="60" t="s">
        <v>1386</v>
      </c>
      <c r="AQ164" s="27" t="e">
        <v>#VALUE!</v>
      </c>
      <c r="AR164" s="27" t="e">
        <v>#VALUE!</v>
      </c>
      <c r="AS164" s="60" t="e">
        <v>#VALUE!</v>
      </c>
      <c r="AT164" s="60" t="s">
        <v>1386</v>
      </c>
      <c r="AU164" s="60" t="s">
        <v>1386</v>
      </c>
      <c r="AV164" s="60" t="s">
        <v>1386</v>
      </c>
    </row>
    <row r="165" spans="1:48" hidden="1">
      <c r="A165" s="17" t="s">
        <v>1386</v>
      </c>
      <c r="B165" s="17" t="s">
        <v>1386</v>
      </c>
      <c r="C165" s="17" t="s">
        <v>1386</v>
      </c>
      <c r="D165" s="17" t="s">
        <v>1386</v>
      </c>
      <c r="E165" s="17" t="s">
        <v>1386</v>
      </c>
      <c r="F165" s="17" t="s">
        <v>1386</v>
      </c>
      <c r="G165" s="17" t="s">
        <v>1386</v>
      </c>
      <c r="H165" s="17" t="s">
        <v>1386</v>
      </c>
      <c r="I165" s="17" t="s">
        <v>1386</v>
      </c>
      <c r="J165" s="19" t="s">
        <v>1386</v>
      </c>
      <c r="K165" s="17" t="s">
        <v>1386</v>
      </c>
      <c r="L165" s="17" t="s">
        <v>1386</v>
      </c>
      <c r="M165" s="17" t="s">
        <v>1386</v>
      </c>
      <c r="N165" s="19" t="e">
        <v>#VALUE!</v>
      </c>
      <c r="O165" s="17" t="s">
        <v>1386</v>
      </c>
      <c r="P165" s="17" t="s">
        <v>1386</v>
      </c>
      <c r="Q165" s="19" t="e">
        <v>#VALUE!</v>
      </c>
      <c r="R165" s="17" t="s">
        <v>1386</v>
      </c>
      <c r="S165" s="17" t="s">
        <v>1386</v>
      </c>
      <c r="T165" s="19" t="e">
        <v>#VALUE!</v>
      </c>
      <c r="U165" s="17" t="s">
        <v>1386</v>
      </c>
      <c r="V165" s="17" t="s">
        <v>1386</v>
      </c>
      <c r="W165" s="19" t="e">
        <v>#VALUE!</v>
      </c>
      <c r="X165" s="17" t="s">
        <v>1386</v>
      </c>
      <c r="Y165" s="27" t="s">
        <v>1386</v>
      </c>
      <c r="Z165" s="27" t="s">
        <v>1386</v>
      </c>
      <c r="AA165" s="27" t="s">
        <v>1386</v>
      </c>
      <c r="AB165" s="27" t="s">
        <v>1386</v>
      </c>
      <c r="AC165" s="27" t="s">
        <v>1386</v>
      </c>
      <c r="AD165" s="27" t="s">
        <v>1386</v>
      </c>
      <c r="AE165" s="27" t="s">
        <v>1386</v>
      </c>
      <c r="AF165" s="27" t="s">
        <v>1386</v>
      </c>
      <c r="AG165" s="27" t="s">
        <v>1386</v>
      </c>
      <c r="AH165" s="27" t="s">
        <v>1386</v>
      </c>
      <c r="AI165" s="27" t="s">
        <v>1386</v>
      </c>
      <c r="AJ165" s="27" t="s">
        <v>1386</v>
      </c>
      <c r="AK165" s="37" t="s">
        <v>1386</v>
      </c>
      <c r="AL165" s="43" t="s">
        <v>1386</v>
      </c>
      <c r="AM165" s="60" t="s">
        <v>1386</v>
      </c>
      <c r="AN165" s="60" t="s">
        <v>1386</v>
      </c>
      <c r="AO165" s="60" t="s">
        <v>1386</v>
      </c>
      <c r="AP165" s="60" t="s">
        <v>1386</v>
      </c>
      <c r="AQ165" s="27" t="e">
        <v>#VALUE!</v>
      </c>
      <c r="AR165" s="27" t="e">
        <v>#VALUE!</v>
      </c>
      <c r="AS165" s="60" t="e">
        <v>#VALUE!</v>
      </c>
      <c r="AT165" s="60" t="s">
        <v>1386</v>
      </c>
      <c r="AU165" s="60" t="s">
        <v>1386</v>
      </c>
      <c r="AV165" s="60" t="s">
        <v>1386</v>
      </c>
    </row>
    <row r="166" spans="1:48" hidden="1">
      <c r="A166" s="17" t="s">
        <v>1386</v>
      </c>
      <c r="B166" s="17" t="s">
        <v>1386</v>
      </c>
      <c r="C166" s="17" t="s">
        <v>1386</v>
      </c>
      <c r="D166" s="17" t="s">
        <v>1386</v>
      </c>
      <c r="E166" s="17" t="s">
        <v>1386</v>
      </c>
      <c r="F166" s="17" t="s">
        <v>1386</v>
      </c>
      <c r="G166" s="17" t="s">
        <v>1386</v>
      </c>
      <c r="H166" s="17" t="s">
        <v>1386</v>
      </c>
      <c r="I166" s="17" t="s">
        <v>1386</v>
      </c>
      <c r="J166" s="19" t="s">
        <v>1386</v>
      </c>
      <c r="K166" s="17" t="s">
        <v>1386</v>
      </c>
      <c r="L166" s="17" t="s">
        <v>1386</v>
      </c>
      <c r="M166" s="17" t="s">
        <v>1386</v>
      </c>
      <c r="N166" s="19" t="e">
        <v>#VALUE!</v>
      </c>
      <c r="O166" s="17" t="s">
        <v>1386</v>
      </c>
      <c r="P166" s="17" t="s">
        <v>1386</v>
      </c>
      <c r="Q166" s="19" t="e">
        <v>#VALUE!</v>
      </c>
      <c r="R166" s="17" t="s">
        <v>1386</v>
      </c>
      <c r="S166" s="17" t="s">
        <v>1386</v>
      </c>
      <c r="T166" s="19" t="e">
        <v>#VALUE!</v>
      </c>
      <c r="U166" s="17" t="s">
        <v>1386</v>
      </c>
      <c r="V166" s="17" t="s">
        <v>1386</v>
      </c>
      <c r="W166" s="19" t="e">
        <v>#VALUE!</v>
      </c>
      <c r="X166" s="17" t="s">
        <v>1386</v>
      </c>
      <c r="Y166" s="27" t="s">
        <v>1386</v>
      </c>
      <c r="Z166" s="27" t="s">
        <v>1386</v>
      </c>
      <c r="AA166" s="27" t="s">
        <v>1386</v>
      </c>
      <c r="AB166" s="27" t="s">
        <v>1386</v>
      </c>
      <c r="AC166" s="27" t="s">
        <v>1386</v>
      </c>
      <c r="AD166" s="27" t="s">
        <v>1386</v>
      </c>
      <c r="AE166" s="27" t="s">
        <v>1386</v>
      </c>
      <c r="AF166" s="27" t="s">
        <v>1386</v>
      </c>
      <c r="AG166" s="27" t="s">
        <v>1386</v>
      </c>
      <c r="AH166" s="27" t="s">
        <v>1386</v>
      </c>
      <c r="AI166" s="27" t="s">
        <v>1386</v>
      </c>
      <c r="AJ166" s="27" t="s">
        <v>1386</v>
      </c>
      <c r="AK166" s="37" t="s">
        <v>1386</v>
      </c>
      <c r="AL166" s="43" t="s">
        <v>1386</v>
      </c>
      <c r="AM166" s="60" t="s">
        <v>1386</v>
      </c>
      <c r="AN166" s="60" t="s">
        <v>1386</v>
      </c>
      <c r="AO166" s="60" t="s">
        <v>1386</v>
      </c>
      <c r="AP166" s="60" t="s">
        <v>1386</v>
      </c>
      <c r="AQ166" s="27" t="e">
        <v>#VALUE!</v>
      </c>
      <c r="AR166" s="27" t="e">
        <v>#VALUE!</v>
      </c>
      <c r="AS166" s="60" t="e">
        <v>#VALUE!</v>
      </c>
      <c r="AT166" s="60" t="s">
        <v>1386</v>
      </c>
      <c r="AU166" s="60" t="s">
        <v>1386</v>
      </c>
      <c r="AV166" s="60" t="s">
        <v>1386</v>
      </c>
    </row>
    <row r="167" spans="1:48" hidden="1">
      <c r="A167" s="17" t="s">
        <v>1386</v>
      </c>
      <c r="B167" s="17" t="s">
        <v>1386</v>
      </c>
      <c r="C167" s="17" t="s">
        <v>1386</v>
      </c>
      <c r="D167" s="17" t="s">
        <v>1386</v>
      </c>
      <c r="E167" s="17" t="s">
        <v>1386</v>
      </c>
      <c r="F167" s="17" t="s">
        <v>1386</v>
      </c>
      <c r="G167" s="17" t="s">
        <v>1386</v>
      </c>
      <c r="H167" s="17" t="s">
        <v>1386</v>
      </c>
      <c r="I167" s="17" t="s">
        <v>1386</v>
      </c>
      <c r="J167" s="19" t="s">
        <v>1386</v>
      </c>
      <c r="K167" s="17" t="s">
        <v>1386</v>
      </c>
      <c r="L167" s="17" t="s">
        <v>1386</v>
      </c>
      <c r="M167" s="17" t="s">
        <v>1386</v>
      </c>
      <c r="N167" s="19" t="e">
        <v>#VALUE!</v>
      </c>
      <c r="O167" s="17" t="s">
        <v>1386</v>
      </c>
      <c r="P167" s="17" t="s">
        <v>1386</v>
      </c>
      <c r="Q167" s="19" t="e">
        <v>#VALUE!</v>
      </c>
      <c r="R167" s="17" t="s">
        <v>1386</v>
      </c>
      <c r="S167" s="17" t="s">
        <v>1386</v>
      </c>
      <c r="T167" s="19" t="e">
        <v>#VALUE!</v>
      </c>
      <c r="U167" s="17" t="s">
        <v>1386</v>
      </c>
      <c r="V167" s="17" t="s">
        <v>1386</v>
      </c>
      <c r="W167" s="19" t="e">
        <v>#VALUE!</v>
      </c>
      <c r="X167" s="17" t="s">
        <v>1386</v>
      </c>
      <c r="Y167" s="27" t="s">
        <v>1386</v>
      </c>
      <c r="Z167" s="27" t="s">
        <v>1386</v>
      </c>
      <c r="AA167" s="27" t="s">
        <v>1386</v>
      </c>
      <c r="AB167" s="27" t="s">
        <v>1386</v>
      </c>
      <c r="AC167" s="27" t="s">
        <v>1386</v>
      </c>
      <c r="AD167" s="27" t="s">
        <v>1386</v>
      </c>
      <c r="AE167" s="27" t="s">
        <v>1386</v>
      </c>
      <c r="AF167" s="27" t="s">
        <v>1386</v>
      </c>
      <c r="AG167" s="27" t="s">
        <v>1386</v>
      </c>
      <c r="AH167" s="27" t="s">
        <v>1386</v>
      </c>
      <c r="AI167" s="27" t="s">
        <v>1386</v>
      </c>
      <c r="AJ167" s="27" t="s">
        <v>1386</v>
      </c>
      <c r="AK167" s="37" t="s">
        <v>1386</v>
      </c>
      <c r="AL167" s="43" t="s">
        <v>1386</v>
      </c>
      <c r="AM167" s="60" t="s">
        <v>1386</v>
      </c>
      <c r="AN167" s="60" t="s">
        <v>1386</v>
      </c>
      <c r="AO167" s="60" t="s">
        <v>1386</v>
      </c>
      <c r="AP167" s="60" t="s">
        <v>1386</v>
      </c>
      <c r="AQ167" s="27" t="e">
        <v>#VALUE!</v>
      </c>
      <c r="AR167" s="27" t="e">
        <v>#VALUE!</v>
      </c>
      <c r="AS167" s="60" t="e">
        <v>#VALUE!</v>
      </c>
      <c r="AT167" s="60" t="s">
        <v>1386</v>
      </c>
      <c r="AU167" s="60" t="s">
        <v>1386</v>
      </c>
      <c r="AV167" s="60" t="s">
        <v>1386</v>
      </c>
    </row>
    <row r="168" spans="1:48" hidden="1">
      <c r="A168" s="17" t="s">
        <v>1386</v>
      </c>
      <c r="B168" s="17" t="s">
        <v>1386</v>
      </c>
      <c r="C168" s="17" t="s">
        <v>1386</v>
      </c>
      <c r="D168" s="17" t="s">
        <v>1386</v>
      </c>
      <c r="E168" s="17" t="s">
        <v>1386</v>
      </c>
      <c r="F168" s="17" t="s">
        <v>1386</v>
      </c>
      <c r="G168" s="17" t="s">
        <v>1386</v>
      </c>
      <c r="H168" s="17" t="s">
        <v>1386</v>
      </c>
      <c r="I168" s="17" t="s">
        <v>1386</v>
      </c>
      <c r="J168" s="19" t="s">
        <v>1386</v>
      </c>
      <c r="K168" s="17" t="s">
        <v>1386</v>
      </c>
      <c r="L168" s="17" t="s">
        <v>1386</v>
      </c>
      <c r="M168" s="17" t="s">
        <v>1386</v>
      </c>
      <c r="N168" s="19" t="e">
        <v>#VALUE!</v>
      </c>
      <c r="O168" s="17" t="s">
        <v>1386</v>
      </c>
      <c r="P168" s="17" t="s">
        <v>1386</v>
      </c>
      <c r="Q168" s="19" t="e">
        <v>#VALUE!</v>
      </c>
      <c r="R168" s="17" t="s">
        <v>1386</v>
      </c>
      <c r="S168" s="17" t="s">
        <v>1386</v>
      </c>
      <c r="T168" s="19" t="e">
        <v>#VALUE!</v>
      </c>
      <c r="U168" s="17" t="s">
        <v>1386</v>
      </c>
      <c r="V168" s="17" t="s">
        <v>1386</v>
      </c>
      <c r="W168" s="19" t="e">
        <v>#VALUE!</v>
      </c>
      <c r="X168" s="17" t="s">
        <v>1386</v>
      </c>
      <c r="Y168" s="27" t="s">
        <v>1386</v>
      </c>
      <c r="Z168" s="27" t="s">
        <v>1386</v>
      </c>
      <c r="AA168" s="27" t="s">
        <v>1386</v>
      </c>
      <c r="AB168" s="27" t="s">
        <v>1386</v>
      </c>
      <c r="AC168" s="27" t="s">
        <v>1386</v>
      </c>
      <c r="AD168" s="27" t="s">
        <v>1386</v>
      </c>
      <c r="AE168" s="27" t="s">
        <v>1386</v>
      </c>
      <c r="AF168" s="27" t="s">
        <v>1386</v>
      </c>
      <c r="AG168" s="27" t="s">
        <v>1386</v>
      </c>
      <c r="AH168" s="27" t="s">
        <v>1386</v>
      </c>
      <c r="AI168" s="27" t="s">
        <v>1386</v>
      </c>
      <c r="AJ168" s="27" t="s">
        <v>1386</v>
      </c>
      <c r="AK168" s="37" t="s">
        <v>1386</v>
      </c>
      <c r="AL168" s="43" t="s">
        <v>1386</v>
      </c>
      <c r="AM168" s="60" t="s">
        <v>1386</v>
      </c>
      <c r="AN168" s="60" t="s">
        <v>1386</v>
      </c>
      <c r="AO168" s="60" t="s">
        <v>1386</v>
      </c>
      <c r="AP168" s="60" t="s">
        <v>1386</v>
      </c>
      <c r="AQ168" s="27" t="e">
        <v>#VALUE!</v>
      </c>
      <c r="AR168" s="27" t="e">
        <v>#VALUE!</v>
      </c>
      <c r="AS168" s="60" t="e">
        <v>#VALUE!</v>
      </c>
      <c r="AT168" s="60" t="s">
        <v>1386</v>
      </c>
      <c r="AU168" s="60" t="s">
        <v>1386</v>
      </c>
      <c r="AV168" s="60" t="s">
        <v>1386</v>
      </c>
    </row>
    <row r="169" spans="1:48" hidden="1">
      <c r="A169" s="17" t="s">
        <v>1386</v>
      </c>
      <c r="B169" s="17" t="s">
        <v>1386</v>
      </c>
      <c r="C169" s="17" t="s">
        <v>1386</v>
      </c>
      <c r="D169" s="17" t="s">
        <v>1386</v>
      </c>
      <c r="E169" s="17" t="s">
        <v>1386</v>
      </c>
      <c r="F169" s="17" t="s">
        <v>1386</v>
      </c>
      <c r="G169" s="17" t="s">
        <v>1386</v>
      </c>
      <c r="H169" s="17" t="s">
        <v>1386</v>
      </c>
      <c r="I169" s="17" t="s">
        <v>1386</v>
      </c>
      <c r="J169" s="19" t="s">
        <v>1386</v>
      </c>
      <c r="K169" s="17" t="s">
        <v>1386</v>
      </c>
      <c r="L169" s="17" t="s">
        <v>1386</v>
      </c>
      <c r="M169" s="17" t="s">
        <v>1386</v>
      </c>
      <c r="N169" s="19" t="e">
        <v>#VALUE!</v>
      </c>
      <c r="O169" s="17" t="s">
        <v>1386</v>
      </c>
      <c r="P169" s="17" t="s">
        <v>1386</v>
      </c>
      <c r="Q169" s="19" t="e">
        <v>#VALUE!</v>
      </c>
      <c r="R169" s="17" t="s">
        <v>1386</v>
      </c>
      <c r="S169" s="17" t="s">
        <v>1386</v>
      </c>
      <c r="T169" s="19" t="e">
        <v>#VALUE!</v>
      </c>
      <c r="U169" s="17" t="s">
        <v>1386</v>
      </c>
      <c r="V169" s="17" t="s">
        <v>1386</v>
      </c>
      <c r="W169" s="19" t="e">
        <v>#VALUE!</v>
      </c>
      <c r="X169" s="17" t="s">
        <v>1386</v>
      </c>
      <c r="Y169" s="27" t="s">
        <v>1386</v>
      </c>
      <c r="Z169" s="27" t="s">
        <v>1386</v>
      </c>
      <c r="AA169" s="27" t="s">
        <v>1386</v>
      </c>
      <c r="AB169" s="27" t="s">
        <v>1386</v>
      </c>
      <c r="AC169" s="27" t="s">
        <v>1386</v>
      </c>
      <c r="AD169" s="27" t="s">
        <v>1386</v>
      </c>
      <c r="AE169" s="27" t="s">
        <v>1386</v>
      </c>
      <c r="AF169" s="27" t="s">
        <v>1386</v>
      </c>
      <c r="AG169" s="27" t="s">
        <v>1386</v>
      </c>
      <c r="AH169" s="27" t="s">
        <v>1386</v>
      </c>
      <c r="AI169" s="27" t="s">
        <v>1386</v>
      </c>
      <c r="AJ169" s="27" t="s">
        <v>1386</v>
      </c>
      <c r="AK169" s="37" t="s">
        <v>1386</v>
      </c>
      <c r="AL169" s="43" t="s">
        <v>1386</v>
      </c>
      <c r="AM169" s="60" t="s">
        <v>1386</v>
      </c>
      <c r="AN169" s="60" t="s">
        <v>1386</v>
      </c>
      <c r="AO169" s="60" t="s">
        <v>1386</v>
      </c>
      <c r="AP169" s="60" t="s">
        <v>1386</v>
      </c>
      <c r="AQ169" s="27" t="e">
        <v>#VALUE!</v>
      </c>
      <c r="AR169" s="27" t="e">
        <v>#VALUE!</v>
      </c>
      <c r="AS169" s="60" t="e">
        <v>#VALUE!</v>
      </c>
      <c r="AT169" s="60" t="s">
        <v>1386</v>
      </c>
      <c r="AU169" s="60" t="s">
        <v>1386</v>
      </c>
      <c r="AV169" s="60" t="s">
        <v>1386</v>
      </c>
    </row>
    <row r="170" spans="1:48" hidden="1">
      <c r="A170" s="17" t="s">
        <v>1386</v>
      </c>
      <c r="B170" s="17" t="s">
        <v>1386</v>
      </c>
      <c r="C170" s="17" t="s">
        <v>1386</v>
      </c>
      <c r="D170" s="17" t="s">
        <v>1386</v>
      </c>
      <c r="E170" s="17" t="s">
        <v>1386</v>
      </c>
      <c r="F170" s="17" t="s">
        <v>1386</v>
      </c>
      <c r="G170" s="17" t="s">
        <v>1386</v>
      </c>
      <c r="H170" s="17" t="s">
        <v>1386</v>
      </c>
      <c r="I170" s="17" t="s">
        <v>1386</v>
      </c>
      <c r="J170" s="19" t="s">
        <v>1386</v>
      </c>
      <c r="K170" s="17" t="s">
        <v>1386</v>
      </c>
      <c r="L170" s="17" t="s">
        <v>1386</v>
      </c>
      <c r="M170" s="17" t="s">
        <v>1386</v>
      </c>
      <c r="N170" s="19" t="e">
        <v>#VALUE!</v>
      </c>
      <c r="O170" s="17" t="s">
        <v>1386</v>
      </c>
      <c r="P170" s="17" t="s">
        <v>1386</v>
      </c>
      <c r="Q170" s="19" t="e">
        <v>#VALUE!</v>
      </c>
      <c r="R170" s="17" t="s">
        <v>1386</v>
      </c>
      <c r="S170" s="17" t="s">
        <v>1386</v>
      </c>
      <c r="T170" s="19" t="e">
        <v>#VALUE!</v>
      </c>
      <c r="U170" s="17" t="s">
        <v>1386</v>
      </c>
      <c r="V170" s="17" t="s">
        <v>1386</v>
      </c>
      <c r="W170" s="19" t="e">
        <v>#VALUE!</v>
      </c>
      <c r="X170" s="17" t="s">
        <v>1386</v>
      </c>
      <c r="Y170" s="27" t="s">
        <v>1386</v>
      </c>
      <c r="Z170" s="27" t="s">
        <v>1386</v>
      </c>
      <c r="AA170" s="27" t="s">
        <v>1386</v>
      </c>
      <c r="AB170" s="27" t="s">
        <v>1386</v>
      </c>
      <c r="AC170" s="27" t="s">
        <v>1386</v>
      </c>
      <c r="AD170" s="27" t="s">
        <v>1386</v>
      </c>
      <c r="AE170" s="27" t="s">
        <v>1386</v>
      </c>
      <c r="AF170" s="27" t="s">
        <v>1386</v>
      </c>
      <c r="AG170" s="27" t="s">
        <v>1386</v>
      </c>
      <c r="AH170" s="27" t="s">
        <v>1386</v>
      </c>
      <c r="AI170" s="27" t="s">
        <v>1386</v>
      </c>
      <c r="AJ170" s="27" t="s">
        <v>1386</v>
      </c>
      <c r="AK170" s="37" t="s">
        <v>1386</v>
      </c>
      <c r="AL170" s="43" t="s">
        <v>1386</v>
      </c>
      <c r="AM170" s="60" t="s">
        <v>1386</v>
      </c>
      <c r="AN170" s="60" t="s">
        <v>1386</v>
      </c>
      <c r="AO170" s="60" t="s">
        <v>1386</v>
      </c>
      <c r="AP170" s="60" t="s">
        <v>1386</v>
      </c>
      <c r="AQ170" s="27" t="e">
        <v>#VALUE!</v>
      </c>
      <c r="AR170" s="27" t="e">
        <v>#VALUE!</v>
      </c>
      <c r="AS170" s="60" t="e">
        <v>#VALUE!</v>
      </c>
      <c r="AT170" s="60" t="s">
        <v>1386</v>
      </c>
      <c r="AU170" s="60" t="s">
        <v>1386</v>
      </c>
      <c r="AV170" s="60" t="s">
        <v>1386</v>
      </c>
    </row>
    <row r="171" spans="1:48" hidden="1">
      <c r="A171" s="17" t="s">
        <v>1386</v>
      </c>
      <c r="B171" s="17" t="s">
        <v>1386</v>
      </c>
      <c r="C171" s="17" t="s">
        <v>1386</v>
      </c>
      <c r="D171" s="17" t="s">
        <v>1386</v>
      </c>
      <c r="E171" s="17" t="s">
        <v>1386</v>
      </c>
      <c r="F171" s="17" t="s">
        <v>1386</v>
      </c>
      <c r="G171" s="17" t="s">
        <v>1386</v>
      </c>
      <c r="H171" s="17" t="s">
        <v>1386</v>
      </c>
      <c r="I171" s="17" t="s">
        <v>1386</v>
      </c>
      <c r="J171" s="19" t="s">
        <v>1386</v>
      </c>
      <c r="K171" s="17" t="s">
        <v>1386</v>
      </c>
      <c r="L171" s="17" t="s">
        <v>1386</v>
      </c>
      <c r="M171" s="17" t="s">
        <v>1386</v>
      </c>
      <c r="N171" s="19" t="e">
        <v>#VALUE!</v>
      </c>
      <c r="O171" s="17" t="s">
        <v>1386</v>
      </c>
      <c r="P171" s="17" t="s">
        <v>1386</v>
      </c>
      <c r="Q171" s="19" t="e">
        <v>#VALUE!</v>
      </c>
      <c r="R171" s="17" t="s">
        <v>1386</v>
      </c>
      <c r="S171" s="17" t="s">
        <v>1386</v>
      </c>
      <c r="T171" s="19" t="e">
        <v>#VALUE!</v>
      </c>
      <c r="U171" s="17" t="s">
        <v>1386</v>
      </c>
      <c r="V171" s="17" t="s">
        <v>1386</v>
      </c>
      <c r="W171" s="19" t="e">
        <v>#VALUE!</v>
      </c>
      <c r="X171" s="17" t="s">
        <v>1386</v>
      </c>
      <c r="Y171" s="27" t="s">
        <v>1386</v>
      </c>
      <c r="Z171" s="27" t="s">
        <v>1386</v>
      </c>
      <c r="AA171" s="27" t="s">
        <v>1386</v>
      </c>
      <c r="AB171" s="27" t="s">
        <v>1386</v>
      </c>
      <c r="AC171" s="27" t="s">
        <v>1386</v>
      </c>
      <c r="AD171" s="27" t="s">
        <v>1386</v>
      </c>
      <c r="AE171" s="27" t="s">
        <v>1386</v>
      </c>
      <c r="AF171" s="27" t="s">
        <v>1386</v>
      </c>
      <c r="AG171" s="27" t="s">
        <v>1386</v>
      </c>
      <c r="AH171" s="27" t="s">
        <v>1386</v>
      </c>
      <c r="AI171" s="27" t="s">
        <v>1386</v>
      </c>
      <c r="AJ171" s="27" t="s">
        <v>1386</v>
      </c>
      <c r="AK171" s="37" t="s">
        <v>1386</v>
      </c>
      <c r="AL171" s="43" t="s">
        <v>1386</v>
      </c>
      <c r="AM171" s="60" t="s">
        <v>1386</v>
      </c>
      <c r="AN171" s="60" t="s">
        <v>1386</v>
      </c>
      <c r="AO171" s="60" t="s">
        <v>1386</v>
      </c>
      <c r="AP171" s="60" t="s">
        <v>1386</v>
      </c>
      <c r="AQ171" s="27" t="e">
        <v>#VALUE!</v>
      </c>
      <c r="AR171" s="27" t="e">
        <v>#VALUE!</v>
      </c>
      <c r="AS171" s="60" t="e">
        <v>#VALUE!</v>
      </c>
      <c r="AT171" s="60" t="s">
        <v>1386</v>
      </c>
      <c r="AU171" s="60" t="s">
        <v>1386</v>
      </c>
      <c r="AV171" s="60" t="s">
        <v>1386</v>
      </c>
    </row>
    <row r="172" spans="1:48" hidden="1">
      <c r="A172" s="17" t="s">
        <v>1386</v>
      </c>
      <c r="B172" s="17" t="s">
        <v>1386</v>
      </c>
      <c r="C172" s="17" t="s">
        <v>1386</v>
      </c>
      <c r="D172" s="17" t="s">
        <v>1386</v>
      </c>
      <c r="E172" s="17" t="s">
        <v>1386</v>
      </c>
      <c r="F172" s="17" t="s">
        <v>1386</v>
      </c>
      <c r="G172" s="17" t="s">
        <v>1386</v>
      </c>
      <c r="H172" s="17" t="s">
        <v>1386</v>
      </c>
      <c r="I172" s="17" t="s">
        <v>1386</v>
      </c>
      <c r="J172" s="19" t="s">
        <v>1386</v>
      </c>
      <c r="K172" s="17" t="s">
        <v>1386</v>
      </c>
      <c r="L172" s="17" t="s">
        <v>1386</v>
      </c>
      <c r="M172" s="17" t="s">
        <v>1386</v>
      </c>
      <c r="N172" s="19" t="e">
        <v>#VALUE!</v>
      </c>
      <c r="O172" s="17" t="s">
        <v>1386</v>
      </c>
      <c r="P172" s="17" t="s">
        <v>1386</v>
      </c>
      <c r="Q172" s="19" t="e">
        <v>#VALUE!</v>
      </c>
      <c r="R172" s="17" t="s">
        <v>1386</v>
      </c>
      <c r="S172" s="17" t="s">
        <v>1386</v>
      </c>
      <c r="T172" s="19" t="e">
        <v>#VALUE!</v>
      </c>
      <c r="U172" s="17" t="s">
        <v>1386</v>
      </c>
      <c r="V172" s="17" t="s">
        <v>1386</v>
      </c>
      <c r="W172" s="19" t="e">
        <v>#VALUE!</v>
      </c>
      <c r="X172" s="17" t="s">
        <v>1386</v>
      </c>
      <c r="Y172" s="27" t="s">
        <v>1386</v>
      </c>
      <c r="Z172" s="27" t="s">
        <v>1386</v>
      </c>
      <c r="AA172" s="27" t="s">
        <v>1386</v>
      </c>
      <c r="AB172" s="27" t="s">
        <v>1386</v>
      </c>
      <c r="AC172" s="27" t="s">
        <v>1386</v>
      </c>
      <c r="AD172" s="27" t="s">
        <v>1386</v>
      </c>
      <c r="AE172" s="27" t="s">
        <v>1386</v>
      </c>
      <c r="AF172" s="27" t="s">
        <v>1386</v>
      </c>
      <c r="AG172" s="27" t="s">
        <v>1386</v>
      </c>
      <c r="AH172" s="27" t="s">
        <v>1386</v>
      </c>
      <c r="AI172" s="27" t="s">
        <v>1386</v>
      </c>
      <c r="AJ172" s="27" t="s">
        <v>1386</v>
      </c>
      <c r="AK172" s="37" t="s">
        <v>1386</v>
      </c>
      <c r="AL172" s="43" t="s">
        <v>1386</v>
      </c>
      <c r="AM172" s="60" t="s">
        <v>1386</v>
      </c>
      <c r="AN172" s="60" t="s">
        <v>1386</v>
      </c>
      <c r="AO172" s="60" t="s">
        <v>1386</v>
      </c>
      <c r="AP172" s="60" t="s">
        <v>1386</v>
      </c>
      <c r="AQ172" s="27" t="e">
        <v>#VALUE!</v>
      </c>
      <c r="AR172" s="27" t="e">
        <v>#VALUE!</v>
      </c>
      <c r="AS172" s="60" t="e">
        <v>#VALUE!</v>
      </c>
      <c r="AT172" s="60" t="s">
        <v>1386</v>
      </c>
      <c r="AU172" s="60" t="s">
        <v>1386</v>
      </c>
      <c r="AV172" s="60" t="s">
        <v>1386</v>
      </c>
    </row>
    <row r="173" spans="1:48" hidden="1">
      <c r="A173" s="17" t="s">
        <v>1386</v>
      </c>
      <c r="B173" s="17" t="s">
        <v>1386</v>
      </c>
      <c r="C173" s="17" t="s">
        <v>1386</v>
      </c>
      <c r="D173" s="17" t="s">
        <v>1386</v>
      </c>
      <c r="E173" s="17" t="s">
        <v>1386</v>
      </c>
      <c r="F173" s="17" t="s">
        <v>1386</v>
      </c>
      <c r="G173" s="17" t="s">
        <v>1386</v>
      </c>
      <c r="H173" s="17" t="s">
        <v>1386</v>
      </c>
      <c r="I173" s="17" t="s">
        <v>1386</v>
      </c>
      <c r="J173" s="19" t="s">
        <v>1386</v>
      </c>
      <c r="K173" s="17" t="s">
        <v>1386</v>
      </c>
      <c r="L173" s="17" t="s">
        <v>1386</v>
      </c>
      <c r="M173" s="17" t="s">
        <v>1386</v>
      </c>
      <c r="N173" s="19" t="e">
        <v>#VALUE!</v>
      </c>
      <c r="O173" s="17" t="s">
        <v>1386</v>
      </c>
      <c r="P173" s="17" t="s">
        <v>1386</v>
      </c>
      <c r="Q173" s="19" t="e">
        <v>#VALUE!</v>
      </c>
      <c r="R173" s="17" t="s">
        <v>1386</v>
      </c>
      <c r="S173" s="17" t="s">
        <v>1386</v>
      </c>
      <c r="T173" s="19" t="e">
        <v>#VALUE!</v>
      </c>
      <c r="U173" s="17" t="s">
        <v>1386</v>
      </c>
      <c r="V173" s="17" t="s">
        <v>1386</v>
      </c>
      <c r="W173" s="19" t="e">
        <v>#VALUE!</v>
      </c>
      <c r="X173" s="17" t="s">
        <v>1386</v>
      </c>
      <c r="Y173" s="27" t="s">
        <v>1386</v>
      </c>
      <c r="Z173" s="27" t="s">
        <v>1386</v>
      </c>
      <c r="AA173" s="27" t="s">
        <v>1386</v>
      </c>
      <c r="AB173" s="27" t="s">
        <v>1386</v>
      </c>
      <c r="AC173" s="27" t="s">
        <v>1386</v>
      </c>
      <c r="AD173" s="27" t="s">
        <v>1386</v>
      </c>
      <c r="AE173" s="27" t="s">
        <v>1386</v>
      </c>
      <c r="AF173" s="27" t="s">
        <v>1386</v>
      </c>
      <c r="AG173" s="27" t="s">
        <v>1386</v>
      </c>
      <c r="AH173" s="27" t="s">
        <v>1386</v>
      </c>
      <c r="AI173" s="27" t="s">
        <v>1386</v>
      </c>
      <c r="AJ173" s="27" t="s">
        <v>1386</v>
      </c>
      <c r="AK173" s="37" t="s">
        <v>1386</v>
      </c>
      <c r="AL173" s="43" t="s">
        <v>1386</v>
      </c>
      <c r="AM173" s="60" t="s">
        <v>1386</v>
      </c>
      <c r="AN173" s="60" t="s">
        <v>1386</v>
      </c>
      <c r="AO173" s="60" t="s">
        <v>1386</v>
      </c>
      <c r="AP173" s="60" t="s">
        <v>1386</v>
      </c>
      <c r="AQ173" s="27" t="e">
        <v>#VALUE!</v>
      </c>
      <c r="AR173" s="27" t="e">
        <v>#VALUE!</v>
      </c>
      <c r="AS173" s="60" t="e">
        <v>#VALUE!</v>
      </c>
      <c r="AT173" s="60" t="s">
        <v>1386</v>
      </c>
      <c r="AU173" s="60" t="s">
        <v>1386</v>
      </c>
      <c r="AV173" s="60" t="s">
        <v>1386</v>
      </c>
    </row>
    <row r="174" spans="1:48" hidden="1">
      <c r="A174" s="17" t="s">
        <v>1386</v>
      </c>
      <c r="B174" s="17" t="s">
        <v>1386</v>
      </c>
      <c r="C174" s="17" t="s">
        <v>1386</v>
      </c>
      <c r="D174" s="17" t="s">
        <v>1386</v>
      </c>
      <c r="E174" s="17" t="s">
        <v>1386</v>
      </c>
      <c r="F174" s="17" t="s">
        <v>1386</v>
      </c>
      <c r="G174" s="17" t="s">
        <v>1386</v>
      </c>
      <c r="H174" s="17" t="s">
        <v>1386</v>
      </c>
      <c r="I174" s="17" t="s">
        <v>1386</v>
      </c>
      <c r="J174" s="19" t="s">
        <v>1386</v>
      </c>
      <c r="K174" s="17" t="s">
        <v>1386</v>
      </c>
      <c r="L174" s="17" t="s">
        <v>1386</v>
      </c>
      <c r="M174" s="17" t="s">
        <v>1386</v>
      </c>
      <c r="N174" s="19" t="e">
        <v>#VALUE!</v>
      </c>
      <c r="O174" s="17" t="s">
        <v>1386</v>
      </c>
      <c r="P174" s="17" t="s">
        <v>1386</v>
      </c>
      <c r="Q174" s="19" t="e">
        <v>#VALUE!</v>
      </c>
      <c r="R174" s="17" t="s">
        <v>1386</v>
      </c>
      <c r="S174" s="17" t="s">
        <v>1386</v>
      </c>
      <c r="T174" s="19" t="e">
        <v>#VALUE!</v>
      </c>
      <c r="U174" s="17" t="s">
        <v>1386</v>
      </c>
      <c r="V174" s="17" t="s">
        <v>1386</v>
      </c>
      <c r="W174" s="19" t="e">
        <v>#VALUE!</v>
      </c>
      <c r="X174" s="17" t="s">
        <v>1386</v>
      </c>
      <c r="Y174" s="27" t="s">
        <v>1386</v>
      </c>
      <c r="Z174" s="27" t="s">
        <v>1386</v>
      </c>
      <c r="AA174" s="27" t="s">
        <v>1386</v>
      </c>
      <c r="AB174" s="27" t="s">
        <v>1386</v>
      </c>
      <c r="AC174" s="27" t="s">
        <v>1386</v>
      </c>
      <c r="AD174" s="27" t="s">
        <v>1386</v>
      </c>
      <c r="AE174" s="27" t="s">
        <v>1386</v>
      </c>
      <c r="AF174" s="27" t="s">
        <v>1386</v>
      </c>
      <c r="AG174" s="27" t="s">
        <v>1386</v>
      </c>
      <c r="AH174" s="27" t="s">
        <v>1386</v>
      </c>
      <c r="AI174" s="27" t="s">
        <v>1386</v>
      </c>
      <c r="AJ174" s="27" t="s">
        <v>1386</v>
      </c>
      <c r="AK174" s="37" t="s">
        <v>1386</v>
      </c>
      <c r="AL174" s="43" t="s">
        <v>1386</v>
      </c>
      <c r="AM174" s="60" t="s">
        <v>1386</v>
      </c>
      <c r="AN174" s="60" t="s">
        <v>1386</v>
      </c>
      <c r="AO174" s="60" t="s">
        <v>1386</v>
      </c>
      <c r="AP174" s="60" t="s">
        <v>1386</v>
      </c>
      <c r="AQ174" s="27" t="e">
        <v>#VALUE!</v>
      </c>
      <c r="AR174" s="27" t="e">
        <v>#VALUE!</v>
      </c>
      <c r="AS174" s="60" t="e">
        <v>#VALUE!</v>
      </c>
      <c r="AT174" s="60" t="s">
        <v>1386</v>
      </c>
      <c r="AU174" s="60" t="s">
        <v>1386</v>
      </c>
      <c r="AV174" s="60" t="s">
        <v>1386</v>
      </c>
    </row>
    <row r="175" spans="1:48" hidden="1">
      <c r="A175" s="17" t="s">
        <v>1386</v>
      </c>
      <c r="B175" s="17" t="s">
        <v>1386</v>
      </c>
      <c r="C175" s="17" t="s">
        <v>1386</v>
      </c>
      <c r="D175" s="17" t="s">
        <v>1386</v>
      </c>
      <c r="E175" s="17" t="s">
        <v>1386</v>
      </c>
      <c r="F175" s="17" t="s">
        <v>1386</v>
      </c>
      <c r="G175" s="17" t="s">
        <v>1386</v>
      </c>
      <c r="H175" s="17" t="s">
        <v>1386</v>
      </c>
      <c r="I175" s="17" t="s">
        <v>1386</v>
      </c>
      <c r="J175" s="19" t="s">
        <v>1386</v>
      </c>
      <c r="K175" s="17" t="s">
        <v>1386</v>
      </c>
      <c r="L175" s="17" t="s">
        <v>1386</v>
      </c>
      <c r="M175" s="17" t="s">
        <v>1386</v>
      </c>
      <c r="N175" s="19" t="e">
        <v>#VALUE!</v>
      </c>
      <c r="O175" s="17" t="s">
        <v>1386</v>
      </c>
      <c r="P175" s="17" t="s">
        <v>1386</v>
      </c>
      <c r="Q175" s="19" t="e">
        <v>#VALUE!</v>
      </c>
      <c r="R175" s="17" t="s">
        <v>1386</v>
      </c>
      <c r="S175" s="17" t="s">
        <v>1386</v>
      </c>
      <c r="T175" s="19" t="e">
        <v>#VALUE!</v>
      </c>
      <c r="U175" s="17" t="s">
        <v>1386</v>
      </c>
      <c r="V175" s="17" t="s">
        <v>1386</v>
      </c>
      <c r="W175" s="19" t="e">
        <v>#VALUE!</v>
      </c>
      <c r="X175" s="17" t="s">
        <v>1386</v>
      </c>
      <c r="Y175" s="27" t="s">
        <v>1386</v>
      </c>
      <c r="Z175" s="27" t="s">
        <v>1386</v>
      </c>
      <c r="AA175" s="27" t="s">
        <v>1386</v>
      </c>
      <c r="AB175" s="27" t="s">
        <v>1386</v>
      </c>
      <c r="AC175" s="27" t="s">
        <v>1386</v>
      </c>
      <c r="AD175" s="27" t="s">
        <v>1386</v>
      </c>
      <c r="AE175" s="27" t="s">
        <v>1386</v>
      </c>
      <c r="AF175" s="27" t="s">
        <v>1386</v>
      </c>
      <c r="AG175" s="27" t="s">
        <v>1386</v>
      </c>
      <c r="AH175" s="27" t="s">
        <v>1386</v>
      </c>
      <c r="AI175" s="27" t="s">
        <v>1386</v>
      </c>
      <c r="AJ175" s="27" t="s">
        <v>1386</v>
      </c>
      <c r="AK175" s="37" t="s">
        <v>1386</v>
      </c>
      <c r="AL175" s="43" t="s">
        <v>1386</v>
      </c>
      <c r="AM175" s="60" t="s">
        <v>1386</v>
      </c>
      <c r="AN175" s="60" t="s">
        <v>1386</v>
      </c>
      <c r="AO175" s="60" t="s">
        <v>1386</v>
      </c>
      <c r="AP175" s="60" t="s">
        <v>1386</v>
      </c>
      <c r="AQ175" s="27" t="e">
        <v>#VALUE!</v>
      </c>
      <c r="AR175" s="27" t="e">
        <v>#VALUE!</v>
      </c>
      <c r="AS175" s="60" t="e">
        <v>#VALUE!</v>
      </c>
      <c r="AT175" s="60" t="s">
        <v>1386</v>
      </c>
      <c r="AU175" s="60" t="s">
        <v>1386</v>
      </c>
      <c r="AV175" s="60" t="s">
        <v>1386</v>
      </c>
    </row>
    <row r="176" spans="1:48" hidden="1">
      <c r="A176" s="17" t="s">
        <v>1386</v>
      </c>
      <c r="B176" s="17" t="s">
        <v>1386</v>
      </c>
      <c r="C176" s="17" t="s">
        <v>1386</v>
      </c>
      <c r="D176" s="17" t="s">
        <v>1386</v>
      </c>
      <c r="E176" s="17" t="s">
        <v>1386</v>
      </c>
      <c r="F176" s="17" t="s">
        <v>1386</v>
      </c>
      <c r="G176" s="17" t="s">
        <v>1386</v>
      </c>
      <c r="H176" s="17" t="s">
        <v>1386</v>
      </c>
      <c r="I176" s="17" t="s">
        <v>1386</v>
      </c>
      <c r="J176" s="19" t="s">
        <v>1386</v>
      </c>
      <c r="K176" s="17" t="s">
        <v>1386</v>
      </c>
      <c r="L176" s="17" t="s">
        <v>1386</v>
      </c>
      <c r="M176" s="17" t="s">
        <v>1386</v>
      </c>
      <c r="N176" s="19" t="e">
        <v>#VALUE!</v>
      </c>
      <c r="O176" s="17" t="s">
        <v>1386</v>
      </c>
      <c r="P176" s="17" t="s">
        <v>1386</v>
      </c>
      <c r="Q176" s="19" t="e">
        <v>#VALUE!</v>
      </c>
      <c r="R176" s="17" t="s">
        <v>1386</v>
      </c>
      <c r="S176" s="17" t="s">
        <v>1386</v>
      </c>
      <c r="T176" s="19" t="e">
        <v>#VALUE!</v>
      </c>
      <c r="U176" s="17" t="s">
        <v>1386</v>
      </c>
      <c r="V176" s="17" t="s">
        <v>1386</v>
      </c>
      <c r="W176" s="19" t="e">
        <v>#VALUE!</v>
      </c>
      <c r="X176" s="17" t="s">
        <v>1386</v>
      </c>
      <c r="Y176" s="27" t="s">
        <v>1386</v>
      </c>
      <c r="Z176" s="27" t="s">
        <v>1386</v>
      </c>
      <c r="AA176" s="27" t="s">
        <v>1386</v>
      </c>
      <c r="AB176" s="27" t="s">
        <v>1386</v>
      </c>
      <c r="AC176" s="27" t="s">
        <v>1386</v>
      </c>
      <c r="AD176" s="27" t="s">
        <v>1386</v>
      </c>
      <c r="AE176" s="27" t="s">
        <v>1386</v>
      </c>
      <c r="AF176" s="27" t="s">
        <v>1386</v>
      </c>
      <c r="AG176" s="27" t="s">
        <v>1386</v>
      </c>
      <c r="AH176" s="27" t="s">
        <v>1386</v>
      </c>
      <c r="AI176" s="27" t="s">
        <v>1386</v>
      </c>
      <c r="AJ176" s="27" t="s">
        <v>1386</v>
      </c>
      <c r="AK176" s="37" t="s">
        <v>1386</v>
      </c>
      <c r="AL176" s="43" t="s">
        <v>1386</v>
      </c>
      <c r="AM176" s="60" t="s">
        <v>1386</v>
      </c>
      <c r="AN176" s="60" t="s">
        <v>1386</v>
      </c>
      <c r="AO176" s="60" t="s">
        <v>1386</v>
      </c>
      <c r="AP176" s="60" t="s">
        <v>1386</v>
      </c>
      <c r="AQ176" s="27" t="e">
        <v>#VALUE!</v>
      </c>
      <c r="AR176" s="27" t="e">
        <v>#VALUE!</v>
      </c>
      <c r="AS176" s="60" t="e">
        <v>#VALUE!</v>
      </c>
      <c r="AT176" s="60" t="s">
        <v>1386</v>
      </c>
      <c r="AU176" s="60" t="s">
        <v>1386</v>
      </c>
      <c r="AV176" s="60" t="s">
        <v>1386</v>
      </c>
    </row>
    <row r="177" spans="1:48" hidden="1">
      <c r="A177" s="17" t="s">
        <v>1386</v>
      </c>
      <c r="B177" s="17" t="s">
        <v>1386</v>
      </c>
      <c r="C177" s="17" t="s">
        <v>1386</v>
      </c>
      <c r="D177" s="17" t="s">
        <v>1386</v>
      </c>
      <c r="E177" s="17" t="s">
        <v>1386</v>
      </c>
      <c r="F177" s="17" t="s">
        <v>1386</v>
      </c>
      <c r="G177" s="17" t="s">
        <v>1386</v>
      </c>
      <c r="H177" s="17" t="s">
        <v>1386</v>
      </c>
      <c r="I177" s="17" t="s">
        <v>1386</v>
      </c>
      <c r="J177" s="19" t="s">
        <v>1386</v>
      </c>
      <c r="K177" s="17" t="s">
        <v>1386</v>
      </c>
      <c r="L177" s="17" t="s">
        <v>1386</v>
      </c>
      <c r="M177" s="17" t="s">
        <v>1386</v>
      </c>
      <c r="N177" s="19" t="e">
        <v>#VALUE!</v>
      </c>
      <c r="O177" s="17" t="s">
        <v>1386</v>
      </c>
      <c r="P177" s="17" t="s">
        <v>1386</v>
      </c>
      <c r="Q177" s="19" t="e">
        <v>#VALUE!</v>
      </c>
      <c r="R177" s="17" t="s">
        <v>1386</v>
      </c>
      <c r="S177" s="17" t="s">
        <v>1386</v>
      </c>
      <c r="T177" s="19" t="e">
        <v>#VALUE!</v>
      </c>
      <c r="U177" s="17" t="s">
        <v>1386</v>
      </c>
      <c r="V177" s="17" t="s">
        <v>1386</v>
      </c>
      <c r="W177" s="19" t="e">
        <v>#VALUE!</v>
      </c>
      <c r="X177" s="17" t="s">
        <v>1386</v>
      </c>
      <c r="Y177" s="27" t="s">
        <v>1386</v>
      </c>
      <c r="Z177" s="27" t="s">
        <v>1386</v>
      </c>
      <c r="AA177" s="27" t="s">
        <v>1386</v>
      </c>
      <c r="AB177" s="27" t="s">
        <v>1386</v>
      </c>
      <c r="AC177" s="27" t="s">
        <v>1386</v>
      </c>
      <c r="AD177" s="27" t="s">
        <v>1386</v>
      </c>
      <c r="AE177" s="27" t="s">
        <v>1386</v>
      </c>
      <c r="AF177" s="27" t="s">
        <v>1386</v>
      </c>
      <c r="AG177" s="27" t="s">
        <v>1386</v>
      </c>
      <c r="AH177" s="27" t="s">
        <v>1386</v>
      </c>
      <c r="AI177" s="27" t="s">
        <v>1386</v>
      </c>
      <c r="AJ177" s="27" t="s">
        <v>1386</v>
      </c>
      <c r="AK177" s="37" t="s">
        <v>1386</v>
      </c>
      <c r="AL177" s="43" t="s">
        <v>1386</v>
      </c>
      <c r="AM177" s="60" t="s">
        <v>1386</v>
      </c>
      <c r="AN177" s="60" t="s">
        <v>1386</v>
      </c>
      <c r="AO177" s="60" t="s">
        <v>1386</v>
      </c>
      <c r="AP177" s="60" t="s">
        <v>1386</v>
      </c>
      <c r="AQ177" s="27" t="e">
        <v>#VALUE!</v>
      </c>
      <c r="AR177" s="27" t="e">
        <v>#VALUE!</v>
      </c>
      <c r="AS177" s="60" t="e">
        <v>#VALUE!</v>
      </c>
      <c r="AT177" s="60" t="s">
        <v>1386</v>
      </c>
      <c r="AU177" s="60" t="s">
        <v>1386</v>
      </c>
      <c r="AV177" s="60" t="s">
        <v>1386</v>
      </c>
    </row>
    <row r="178" spans="1:48" hidden="1">
      <c r="A178" s="17" t="s">
        <v>1386</v>
      </c>
      <c r="B178" s="17" t="s">
        <v>1386</v>
      </c>
      <c r="C178" s="17" t="s">
        <v>1386</v>
      </c>
      <c r="D178" s="17" t="s">
        <v>1386</v>
      </c>
      <c r="E178" s="17" t="s">
        <v>1386</v>
      </c>
      <c r="F178" s="17" t="s">
        <v>1386</v>
      </c>
      <c r="G178" s="17" t="s">
        <v>1386</v>
      </c>
      <c r="H178" s="17" t="s">
        <v>1386</v>
      </c>
      <c r="I178" s="17" t="s">
        <v>1386</v>
      </c>
      <c r="J178" s="19" t="s">
        <v>1386</v>
      </c>
      <c r="K178" s="17" t="s">
        <v>1386</v>
      </c>
      <c r="L178" s="17" t="s">
        <v>1386</v>
      </c>
      <c r="M178" s="17" t="s">
        <v>1386</v>
      </c>
      <c r="N178" s="19" t="e">
        <v>#VALUE!</v>
      </c>
      <c r="O178" s="17" t="s">
        <v>1386</v>
      </c>
      <c r="P178" s="17" t="s">
        <v>1386</v>
      </c>
      <c r="Q178" s="19" t="e">
        <v>#VALUE!</v>
      </c>
      <c r="R178" s="17" t="s">
        <v>1386</v>
      </c>
      <c r="S178" s="17" t="s">
        <v>1386</v>
      </c>
      <c r="T178" s="19" t="e">
        <v>#VALUE!</v>
      </c>
      <c r="U178" s="17" t="s">
        <v>1386</v>
      </c>
      <c r="V178" s="17" t="s">
        <v>1386</v>
      </c>
      <c r="W178" s="19" t="e">
        <v>#VALUE!</v>
      </c>
      <c r="X178" s="17" t="s">
        <v>1386</v>
      </c>
      <c r="Y178" s="27" t="s">
        <v>1386</v>
      </c>
      <c r="Z178" s="27" t="s">
        <v>1386</v>
      </c>
      <c r="AA178" s="27" t="s">
        <v>1386</v>
      </c>
      <c r="AB178" s="27" t="s">
        <v>1386</v>
      </c>
      <c r="AC178" s="27" t="s">
        <v>1386</v>
      </c>
      <c r="AD178" s="27" t="s">
        <v>1386</v>
      </c>
      <c r="AE178" s="27" t="s">
        <v>1386</v>
      </c>
      <c r="AF178" s="27" t="s">
        <v>1386</v>
      </c>
      <c r="AG178" s="27" t="s">
        <v>1386</v>
      </c>
      <c r="AH178" s="27" t="s">
        <v>1386</v>
      </c>
      <c r="AI178" s="27" t="s">
        <v>1386</v>
      </c>
      <c r="AJ178" s="27" t="s">
        <v>1386</v>
      </c>
      <c r="AK178" s="37" t="s">
        <v>1386</v>
      </c>
      <c r="AL178" s="43" t="s">
        <v>1386</v>
      </c>
      <c r="AM178" s="60" t="s">
        <v>1386</v>
      </c>
      <c r="AN178" s="60" t="s">
        <v>1386</v>
      </c>
      <c r="AO178" s="60" t="s">
        <v>1386</v>
      </c>
      <c r="AP178" s="60" t="s">
        <v>1386</v>
      </c>
      <c r="AQ178" s="27" t="e">
        <v>#VALUE!</v>
      </c>
      <c r="AR178" s="27" t="e">
        <v>#VALUE!</v>
      </c>
      <c r="AS178" s="60" t="e">
        <v>#VALUE!</v>
      </c>
      <c r="AT178" s="60" t="s">
        <v>1386</v>
      </c>
      <c r="AU178" s="60" t="s">
        <v>1386</v>
      </c>
      <c r="AV178" s="60" t="s">
        <v>1386</v>
      </c>
    </row>
    <row r="179" spans="1:48" hidden="1">
      <c r="A179" s="17" t="s">
        <v>1386</v>
      </c>
      <c r="B179" s="17" t="s">
        <v>1386</v>
      </c>
      <c r="C179" s="17" t="s">
        <v>1386</v>
      </c>
      <c r="D179" s="17" t="s">
        <v>1386</v>
      </c>
      <c r="E179" s="17" t="s">
        <v>1386</v>
      </c>
      <c r="F179" s="17" t="s">
        <v>1386</v>
      </c>
      <c r="G179" s="17" t="s">
        <v>1386</v>
      </c>
      <c r="H179" s="17" t="s">
        <v>1386</v>
      </c>
      <c r="I179" s="17" t="s">
        <v>1386</v>
      </c>
      <c r="J179" s="19" t="s">
        <v>1386</v>
      </c>
      <c r="K179" s="17" t="s">
        <v>1386</v>
      </c>
      <c r="L179" s="17" t="s">
        <v>1386</v>
      </c>
      <c r="M179" s="17" t="s">
        <v>1386</v>
      </c>
      <c r="N179" s="19" t="e">
        <v>#VALUE!</v>
      </c>
      <c r="O179" s="17" t="s">
        <v>1386</v>
      </c>
      <c r="P179" s="17" t="s">
        <v>1386</v>
      </c>
      <c r="Q179" s="19" t="e">
        <v>#VALUE!</v>
      </c>
      <c r="R179" s="17" t="s">
        <v>1386</v>
      </c>
      <c r="S179" s="17" t="s">
        <v>1386</v>
      </c>
      <c r="T179" s="19" t="e">
        <v>#VALUE!</v>
      </c>
      <c r="U179" s="17" t="s">
        <v>1386</v>
      </c>
      <c r="V179" s="17" t="s">
        <v>1386</v>
      </c>
      <c r="W179" s="19" t="e">
        <v>#VALUE!</v>
      </c>
      <c r="X179" s="17" t="s">
        <v>1386</v>
      </c>
      <c r="Y179" s="27" t="s">
        <v>1386</v>
      </c>
      <c r="Z179" s="27" t="s">
        <v>1386</v>
      </c>
      <c r="AA179" s="27" t="s">
        <v>1386</v>
      </c>
      <c r="AB179" s="27" t="s">
        <v>1386</v>
      </c>
      <c r="AC179" s="27" t="s">
        <v>1386</v>
      </c>
      <c r="AD179" s="27" t="s">
        <v>1386</v>
      </c>
      <c r="AE179" s="27" t="s">
        <v>1386</v>
      </c>
      <c r="AF179" s="27" t="s">
        <v>1386</v>
      </c>
      <c r="AG179" s="27" t="s">
        <v>1386</v>
      </c>
      <c r="AH179" s="27" t="s">
        <v>1386</v>
      </c>
      <c r="AI179" s="27" t="s">
        <v>1386</v>
      </c>
      <c r="AJ179" s="27" t="s">
        <v>1386</v>
      </c>
      <c r="AK179" s="37" t="s">
        <v>1386</v>
      </c>
      <c r="AL179" s="43" t="s">
        <v>1386</v>
      </c>
      <c r="AM179" s="60" t="s">
        <v>1386</v>
      </c>
      <c r="AN179" s="60" t="s">
        <v>1386</v>
      </c>
      <c r="AO179" s="60" t="s">
        <v>1386</v>
      </c>
      <c r="AP179" s="60" t="s">
        <v>1386</v>
      </c>
      <c r="AQ179" s="27" t="e">
        <v>#VALUE!</v>
      </c>
      <c r="AR179" s="27" t="e">
        <v>#VALUE!</v>
      </c>
      <c r="AS179" s="60" t="e">
        <v>#VALUE!</v>
      </c>
      <c r="AT179" s="60" t="s">
        <v>1386</v>
      </c>
      <c r="AU179" s="60" t="s">
        <v>1386</v>
      </c>
      <c r="AV179" s="60" t="s">
        <v>1386</v>
      </c>
    </row>
    <row r="180" spans="1:48" hidden="1">
      <c r="A180" s="17" t="s">
        <v>1386</v>
      </c>
      <c r="B180" s="17" t="s">
        <v>1386</v>
      </c>
      <c r="C180" s="17" t="s">
        <v>1386</v>
      </c>
      <c r="D180" s="17" t="s">
        <v>1386</v>
      </c>
      <c r="E180" s="17" t="s">
        <v>1386</v>
      </c>
      <c r="F180" s="17" t="s">
        <v>1386</v>
      </c>
      <c r="G180" s="17" t="s">
        <v>1386</v>
      </c>
      <c r="H180" s="17" t="s">
        <v>1386</v>
      </c>
      <c r="I180" s="17" t="s">
        <v>1386</v>
      </c>
      <c r="J180" s="19" t="s">
        <v>1386</v>
      </c>
      <c r="K180" s="17" t="s">
        <v>1386</v>
      </c>
      <c r="L180" s="17" t="s">
        <v>1386</v>
      </c>
      <c r="M180" s="17" t="s">
        <v>1386</v>
      </c>
      <c r="N180" s="19" t="e">
        <v>#VALUE!</v>
      </c>
      <c r="O180" s="17" t="s">
        <v>1386</v>
      </c>
      <c r="P180" s="17" t="s">
        <v>1386</v>
      </c>
      <c r="Q180" s="19" t="e">
        <v>#VALUE!</v>
      </c>
      <c r="R180" s="17" t="s">
        <v>1386</v>
      </c>
      <c r="S180" s="17" t="s">
        <v>1386</v>
      </c>
      <c r="T180" s="19" t="e">
        <v>#VALUE!</v>
      </c>
      <c r="U180" s="17" t="s">
        <v>1386</v>
      </c>
      <c r="V180" s="17" t="s">
        <v>1386</v>
      </c>
      <c r="W180" s="19" t="e">
        <v>#VALUE!</v>
      </c>
      <c r="X180" s="17" t="s">
        <v>1386</v>
      </c>
      <c r="Y180" s="27" t="s">
        <v>1386</v>
      </c>
      <c r="Z180" s="27" t="s">
        <v>1386</v>
      </c>
      <c r="AA180" s="27" t="s">
        <v>1386</v>
      </c>
      <c r="AB180" s="27" t="s">
        <v>1386</v>
      </c>
      <c r="AC180" s="27" t="s">
        <v>1386</v>
      </c>
      <c r="AD180" s="27" t="s">
        <v>1386</v>
      </c>
      <c r="AE180" s="27" t="s">
        <v>1386</v>
      </c>
      <c r="AF180" s="27" t="s">
        <v>1386</v>
      </c>
      <c r="AG180" s="27" t="s">
        <v>1386</v>
      </c>
      <c r="AH180" s="27" t="s">
        <v>1386</v>
      </c>
      <c r="AI180" s="27" t="s">
        <v>1386</v>
      </c>
      <c r="AJ180" s="27" t="s">
        <v>1386</v>
      </c>
      <c r="AK180" s="37" t="s">
        <v>1386</v>
      </c>
      <c r="AL180" s="43" t="s">
        <v>1386</v>
      </c>
      <c r="AM180" s="60" t="s">
        <v>1386</v>
      </c>
      <c r="AN180" s="60" t="s">
        <v>1386</v>
      </c>
      <c r="AO180" s="60" t="s">
        <v>1386</v>
      </c>
      <c r="AP180" s="60" t="s">
        <v>1386</v>
      </c>
      <c r="AQ180" s="27" t="e">
        <v>#VALUE!</v>
      </c>
      <c r="AR180" s="27" t="e">
        <v>#VALUE!</v>
      </c>
      <c r="AS180" s="60" t="e">
        <v>#VALUE!</v>
      </c>
      <c r="AT180" s="60" t="s">
        <v>1386</v>
      </c>
      <c r="AU180" s="60" t="s">
        <v>1386</v>
      </c>
      <c r="AV180" s="60" t="s">
        <v>1386</v>
      </c>
    </row>
    <row r="181" spans="1:48" hidden="1">
      <c r="A181" s="17" t="s">
        <v>1386</v>
      </c>
      <c r="B181" s="17" t="s">
        <v>1386</v>
      </c>
      <c r="C181" s="17" t="s">
        <v>1386</v>
      </c>
      <c r="D181" s="17" t="s">
        <v>1386</v>
      </c>
      <c r="E181" s="17" t="s">
        <v>1386</v>
      </c>
      <c r="F181" s="17" t="s">
        <v>1386</v>
      </c>
      <c r="G181" s="17" t="s">
        <v>1386</v>
      </c>
      <c r="H181" s="17" t="s">
        <v>1386</v>
      </c>
      <c r="I181" s="17" t="s">
        <v>1386</v>
      </c>
      <c r="J181" s="19" t="s">
        <v>1386</v>
      </c>
      <c r="K181" s="17" t="s">
        <v>1386</v>
      </c>
      <c r="L181" s="17" t="s">
        <v>1386</v>
      </c>
      <c r="M181" s="17" t="s">
        <v>1386</v>
      </c>
      <c r="N181" s="19" t="e">
        <v>#VALUE!</v>
      </c>
      <c r="O181" s="17" t="s">
        <v>1386</v>
      </c>
      <c r="P181" s="17" t="s">
        <v>1386</v>
      </c>
      <c r="Q181" s="19" t="e">
        <v>#VALUE!</v>
      </c>
      <c r="R181" s="17" t="s">
        <v>1386</v>
      </c>
      <c r="S181" s="17" t="s">
        <v>1386</v>
      </c>
      <c r="T181" s="19" t="e">
        <v>#VALUE!</v>
      </c>
      <c r="U181" s="17" t="s">
        <v>1386</v>
      </c>
      <c r="V181" s="17" t="s">
        <v>1386</v>
      </c>
      <c r="W181" s="19" t="e">
        <v>#VALUE!</v>
      </c>
      <c r="X181" s="17" t="s">
        <v>1386</v>
      </c>
      <c r="Y181" s="27" t="s">
        <v>1386</v>
      </c>
      <c r="Z181" s="27" t="s">
        <v>1386</v>
      </c>
      <c r="AA181" s="27" t="s">
        <v>1386</v>
      </c>
      <c r="AB181" s="27" t="s">
        <v>1386</v>
      </c>
      <c r="AC181" s="27" t="s">
        <v>1386</v>
      </c>
      <c r="AD181" s="27" t="s">
        <v>1386</v>
      </c>
      <c r="AE181" s="27" t="s">
        <v>1386</v>
      </c>
      <c r="AF181" s="27" t="s">
        <v>1386</v>
      </c>
      <c r="AG181" s="27" t="s">
        <v>1386</v>
      </c>
      <c r="AH181" s="27" t="s">
        <v>1386</v>
      </c>
      <c r="AI181" s="27" t="s">
        <v>1386</v>
      </c>
      <c r="AJ181" s="27" t="s">
        <v>1386</v>
      </c>
      <c r="AK181" s="37" t="s">
        <v>1386</v>
      </c>
      <c r="AL181" s="43" t="s">
        <v>1386</v>
      </c>
      <c r="AM181" s="60" t="s">
        <v>1386</v>
      </c>
      <c r="AN181" s="60" t="s">
        <v>1386</v>
      </c>
      <c r="AO181" s="60" t="s">
        <v>1386</v>
      </c>
      <c r="AP181" s="60" t="s">
        <v>1386</v>
      </c>
      <c r="AQ181" s="27" t="e">
        <v>#VALUE!</v>
      </c>
      <c r="AR181" s="27" t="e">
        <v>#VALUE!</v>
      </c>
      <c r="AS181" s="60" t="e">
        <v>#VALUE!</v>
      </c>
      <c r="AT181" s="60" t="s">
        <v>1386</v>
      </c>
      <c r="AU181" s="60" t="s">
        <v>1386</v>
      </c>
      <c r="AV181" s="60" t="s">
        <v>1386</v>
      </c>
    </row>
    <row r="182" spans="1:48" hidden="1">
      <c r="A182" s="17" t="s">
        <v>1386</v>
      </c>
      <c r="B182" s="17" t="s">
        <v>1386</v>
      </c>
      <c r="C182" s="17" t="s">
        <v>1386</v>
      </c>
      <c r="D182" s="17" t="s">
        <v>1386</v>
      </c>
      <c r="E182" s="17" t="s">
        <v>1386</v>
      </c>
      <c r="F182" s="17" t="s">
        <v>1386</v>
      </c>
      <c r="G182" s="17" t="s">
        <v>1386</v>
      </c>
      <c r="H182" s="17" t="s">
        <v>1386</v>
      </c>
      <c r="I182" s="17" t="s">
        <v>1386</v>
      </c>
      <c r="J182" s="19" t="s">
        <v>1386</v>
      </c>
      <c r="K182" s="17" t="s">
        <v>1386</v>
      </c>
      <c r="L182" s="17" t="s">
        <v>1386</v>
      </c>
      <c r="M182" s="17" t="s">
        <v>1386</v>
      </c>
      <c r="N182" s="19" t="e">
        <v>#VALUE!</v>
      </c>
      <c r="O182" s="17" t="s">
        <v>1386</v>
      </c>
      <c r="P182" s="17" t="s">
        <v>1386</v>
      </c>
      <c r="Q182" s="19" t="e">
        <v>#VALUE!</v>
      </c>
      <c r="R182" s="17" t="s">
        <v>1386</v>
      </c>
      <c r="S182" s="17" t="s">
        <v>1386</v>
      </c>
      <c r="T182" s="19" t="e">
        <v>#VALUE!</v>
      </c>
      <c r="U182" s="17" t="s">
        <v>1386</v>
      </c>
      <c r="V182" s="17" t="s">
        <v>1386</v>
      </c>
      <c r="W182" s="19" t="e">
        <v>#VALUE!</v>
      </c>
      <c r="X182" s="17" t="s">
        <v>1386</v>
      </c>
      <c r="Y182" s="27" t="s">
        <v>1386</v>
      </c>
      <c r="Z182" s="27" t="s">
        <v>1386</v>
      </c>
      <c r="AA182" s="27" t="s">
        <v>1386</v>
      </c>
      <c r="AB182" s="27" t="s">
        <v>1386</v>
      </c>
      <c r="AC182" s="27" t="s">
        <v>1386</v>
      </c>
      <c r="AD182" s="27" t="s">
        <v>1386</v>
      </c>
      <c r="AE182" s="27" t="s">
        <v>1386</v>
      </c>
      <c r="AF182" s="27" t="s">
        <v>1386</v>
      </c>
      <c r="AG182" s="27" t="s">
        <v>1386</v>
      </c>
      <c r="AH182" s="27" t="s">
        <v>1386</v>
      </c>
      <c r="AI182" s="27" t="s">
        <v>1386</v>
      </c>
      <c r="AJ182" s="27" t="s">
        <v>1386</v>
      </c>
      <c r="AK182" s="37" t="s">
        <v>1386</v>
      </c>
      <c r="AL182" s="43" t="s">
        <v>1386</v>
      </c>
      <c r="AM182" s="60" t="s">
        <v>1386</v>
      </c>
      <c r="AN182" s="60" t="s">
        <v>1386</v>
      </c>
      <c r="AO182" s="60" t="s">
        <v>1386</v>
      </c>
      <c r="AP182" s="60" t="s">
        <v>1386</v>
      </c>
      <c r="AQ182" s="27" t="e">
        <v>#VALUE!</v>
      </c>
      <c r="AR182" s="27" t="e">
        <v>#VALUE!</v>
      </c>
      <c r="AS182" s="60" t="e">
        <v>#VALUE!</v>
      </c>
      <c r="AT182" s="60" t="s">
        <v>1386</v>
      </c>
      <c r="AU182" s="60" t="s">
        <v>1386</v>
      </c>
      <c r="AV182" s="60" t="s">
        <v>1386</v>
      </c>
    </row>
    <row r="183" spans="1:48" hidden="1">
      <c r="A183" s="17" t="s">
        <v>1386</v>
      </c>
      <c r="B183" s="17" t="s">
        <v>1386</v>
      </c>
      <c r="C183" s="17" t="s">
        <v>1386</v>
      </c>
      <c r="D183" s="17" t="s">
        <v>1386</v>
      </c>
      <c r="E183" s="17" t="s">
        <v>1386</v>
      </c>
      <c r="F183" s="17" t="s">
        <v>1386</v>
      </c>
      <c r="G183" s="17" t="s">
        <v>1386</v>
      </c>
      <c r="H183" s="17" t="s">
        <v>1386</v>
      </c>
      <c r="I183" s="17" t="s">
        <v>1386</v>
      </c>
      <c r="J183" s="19" t="s">
        <v>1386</v>
      </c>
      <c r="K183" s="17" t="s">
        <v>1386</v>
      </c>
      <c r="L183" s="17" t="s">
        <v>1386</v>
      </c>
      <c r="M183" s="17" t="s">
        <v>1386</v>
      </c>
      <c r="N183" s="19" t="e">
        <v>#VALUE!</v>
      </c>
      <c r="O183" s="17" t="s">
        <v>1386</v>
      </c>
      <c r="P183" s="17" t="s">
        <v>1386</v>
      </c>
      <c r="Q183" s="19" t="e">
        <v>#VALUE!</v>
      </c>
      <c r="R183" s="17" t="s">
        <v>1386</v>
      </c>
      <c r="S183" s="17" t="s">
        <v>1386</v>
      </c>
      <c r="T183" s="19" t="e">
        <v>#VALUE!</v>
      </c>
      <c r="U183" s="17" t="s">
        <v>1386</v>
      </c>
      <c r="V183" s="17" t="s">
        <v>1386</v>
      </c>
      <c r="W183" s="19" t="e">
        <v>#VALUE!</v>
      </c>
      <c r="X183" s="17" t="s">
        <v>1386</v>
      </c>
      <c r="Y183" s="27" t="s">
        <v>1386</v>
      </c>
      <c r="Z183" s="27" t="s">
        <v>1386</v>
      </c>
      <c r="AA183" s="27" t="s">
        <v>1386</v>
      </c>
      <c r="AB183" s="27" t="s">
        <v>1386</v>
      </c>
      <c r="AC183" s="27" t="s">
        <v>1386</v>
      </c>
      <c r="AD183" s="27" t="s">
        <v>1386</v>
      </c>
      <c r="AE183" s="27" t="s">
        <v>1386</v>
      </c>
      <c r="AF183" s="27" t="s">
        <v>1386</v>
      </c>
      <c r="AG183" s="27" t="s">
        <v>1386</v>
      </c>
      <c r="AH183" s="27" t="s">
        <v>1386</v>
      </c>
      <c r="AI183" s="27" t="s">
        <v>1386</v>
      </c>
      <c r="AJ183" s="27" t="s">
        <v>1386</v>
      </c>
      <c r="AK183" s="37" t="s">
        <v>1386</v>
      </c>
      <c r="AL183" s="43" t="s">
        <v>1386</v>
      </c>
      <c r="AM183" s="60" t="s">
        <v>1386</v>
      </c>
      <c r="AN183" s="60" t="s">
        <v>1386</v>
      </c>
      <c r="AO183" s="60" t="s">
        <v>1386</v>
      </c>
      <c r="AP183" s="60" t="s">
        <v>1386</v>
      </c>
      <c r="AQ183" s="27" t="e">
        <v>#VALUE!</v>
      </c>
      <c r="AR183" s="27" t="e">
        <v>#VALUE!</v>
      </c>
      <c r="AS183" s="60" t="e">
        <v>#VALUE!</v>
      </c>
      <c r="AT183" s="60" t="s">
        <v>1386</v>
      </c>
      <c r="AU183" s="60" t="s">
        <v>1386</v>
      </c>
      <c r="AV183" s="60" t="s">
        <v>1386</v>
      </c>
    </row>
    <row r="184" spans="1:48" hidden="1">
      <c r="A184" s="17" t="s">
        <v>1386</v>
      </c>
      <c r="B184" s="17" t="s">
        <v>1386</v>
      </c>
      <c r="C184" s="17" t="s">
        <v>1386</v>
      </c>
      <c r="D184" s="17" t="s">
        <v>1386</v>
      </c>
      <c r="E184" s="17" t="s">
        <v>1386</v>
      </c>
      <c r="F184" s="17" t="s">
        <v>1386</v>
      </c>
      <c r="G184" s="17" t="s">
        <v>1386</v>
      </c>
      <c r="H184" s="17" t="s">
        <v>1386</v>
      </c>
      <c r="I184" s="17" t="s">
        <v>1386</v>
      </c>
      <c r="J184" s="19" t="s">
        <v>1386</v>
      </c>
      <c r="K184" s="17" t="s">
        <v>1386</v>
      </c>
      <c r="L184" s="17" t="s">
        <v>1386</v>
      </c>
      <c r="M184" s="17" t="s">
        <v>1386</v>
      </c>
      <c r="N184" s="19" t="e">
        <v>#VALUE!</v>
      </c>
      <c r="O184" s="17" t="s">
        <v>1386</v>
      </c>
      <c r="P184" s="17" t="s">
        <v>1386</v>
      </c>
      <c r="Q184" s="19" t="e">
        <v>#VALUE!</v>
      </c>
      <c r="R184" s="17" t="s">
        <v>1386</v>
      </c>
      <c r="S184" s="17" t="s">
        <v>1386</v>
      </c>
      <c r="T184" s="19" t="e">
        <v>#VALUE!</v>
      </c>
      <c r="U184" s="17" t="s">
        <v>1386</v>
      </c>
      <c r="V184" s="17" t="s">
        <v>1386</v>
      </c>
      <c r="W184" s="19" t="e">
        <v>#VALUE!</v>
      </c>
      <c r="X184" s="17" t="s">
        <v>1386</v>
      </c>
      <c r="Y184" s="27" t="s">
        <v>1386</v>
      </c>
      <c r="Z184" s="27" t="s">
        <v>1386</v>
      </c>
      <c r="AA184" s="27" t="s">
        <v>1386</v>
      </c>
      <c r="AB184" s="27" t="s">
        <v>1386</v>
      </c>
      <c r="AC184" s="27" t="s">
        <v>1386</v>
      </c>
      <c r="AD184" s="27" t="s">
        <v>1386</v>
      </c>
      <c r="AE184" s="27" t="s">
        <v>1386</v>
      </c>
      <c r="AF184" s="27" t="s">
        <v>1386</v>
      </c>
      <c r="AG184" s="27" t="s">
        <v>1386</v>
      </c>
      <c r="AH184" s="27" t="s">
        <v>1386</v>
      </c>
      <c r="AI184" s="27" t="s">
        <v>1386</v>
      </c>
      <c r="AJ184" s="27" t="s">
        <v>1386</v>
      </c>
      <c r="AK184" s="37" t="s">
        <v>1386</v>
      </c>
      <c r="AL184" s="43" t="s">
        <v>1386</v>
      </c>
      <c r="AM184" s="60" t="s">
        <v>1386</v>
      </c>
      <c r="AN184" s="60" t="s">
        <v>1386</v>
      </c>
      <c r="AO184" s="60" t="s">
        <v>1386</v>
      </c>
      <c r="AP184" s="60" t="s">
        <v>1386</v>
      </c>
      <c r="AQ184" s="27" t="e">
        <v>#VALUE!</v>
      </c>
      <c r="AR184" s="27" t="e">
        <v>#VALUE!</v>
      </c>
      <c r="AS184" s="60" t="e">
        <v>#VALUE!</v>
      </c>
      <c r="AT184" s="60" t="s">
        <v>1386</v>
      </c>
      <c r="AU184" s="60" t="s">
        <v>1386</v>
      </c>
      <c r="AV184" s="60" t="s">
        <v>1386</v>
      </c>
    </row>
    <row r="185" spans="1:48" hidden="1">
      <c r="A185" s="17" t="s">
        <v>1386</v>
      </c>
      <c r="B185" s="17" t="s">
        <v>1386</v>
      </c>
      <c r="C185" s="17" t="s">
        <v>1386</v>
      </c>
      <c r="D185" s="17" t="s">
        <v>1386</v>
      </c>
      <c r="E185" s="17" t="s">
        <v>1386</v>
      </c>
      <c r="F185" s="17" t="s">
        <v>1386</v>
      </c>
      <c r="G185" s="17" t="s">
        <v>1386</v>
      </c>
      <c r="H185" s="17" t="s">
        <v>1386</v>
      </c>
      <c r="I185" s="17" t="s">
        <v>1386</v>
      </c>
      <c r="J185" s="19" t="s">
        <v>1386</v>
      </c>
      <c r="K185" s="17" t="s">
        <v>1386</v>
      </c>
      <c r="L185" s="17" t="s">
        <v>1386</v>
      </c>
      <c r="M185" s="17" t="s">
        <v>1386</v>
      </c>
      <c r="N185" s="19" t="e">
        <v>#VALUE!</v>
      </c>
      <c r="O185" s="17" t="s">
        <v>1386</v>
      </c>
      <c r="P185" s="17" t="s">
        <v>1386</v>
      </c>
      <c r="Q185" s="19" t="e">
        <v>#VALUE!</v>
      </c>
      <c r="R185" s="17" t="s">
        <v>1386</v>
      </c>
      <c r="S185" s="17" t="s">
        <v>1386</v>
      </c>
      <c r="T185" s="19" t="e">
        <v>#VALUE!</v>
      </c>
      <c r="U185" s="17" t="s">
        <v>1386</v>
      </c>
      <c r="V185" s="17" t="s">
        <v>1386</v>
      </c>
      <c r="W185" s="19" t="e">
        <v>#VALUE!</v>
      </c>
      <c r="X185" s="17" t="s">
        <v>1386</v>
      </c>
      <c r="Y185" s="27" t="s">
        <v>1386</v>
      </c>
      <c r="Z185" s="27" t="s">
        <v>1386</v>
      </c>
      <c r="AA185" s="27" t="s">
        <v>1386</v>
      </c>
      <c r="AB185" s="27" t="s">
        <v>1386</v>
      </c>
      <c r="AC185" s="27" t="s">
        <v>1386</v>
      </c>
      <c r="AD185" s="27" t="s">
        <v>1386</v>
      </c>
      <c r="AE185" s="27" t="s">
        <v>1386</v>
      </c>
      <c r="AF185" s="27" t="s">
        <v>1386</v>
      </c>
      <c r="AG185" s="27" t="s">
        <v>1386</v>
      </c>
      <c r="AH185" s="27" t="s">
        <v>1386</v>
      </c>
      <c r="AI185" s="27" t="s">
        <v>1386</v>
      </c>
      <c r="AJ185" s="27" t="s">
        <v>1386</v>
      </c>
      <c r="AK185" s="37" t="s">
        <v>1386</v>
      </c>
      <c r="AL185" s="43" t="s">
        <v>1386</v>
      </c>
      <c r="AM185" s="60" t="s">
        <v>1386</v>
      </c>
      <c r="AN185" s="60" t="s">
        <v>1386</v>
      </c>
      <c r="AO185" s="60" t="s">
        <v>1386</v>
      </c>
      <c r="AP185" s="60" t="s">
        <v>1386</v>
      </c>
      <c r="AQ185" s="27" t="e">
        <v>#VALUE!</v>
      </c>
      <c r="AR185" s="27" t="e">
        <v>#VALUE!</v>
      </c>
      <c r="AS185" s="60" t="e">
        <v>#VALUE!</v>
      </c>
      <c r="AT185" s="60" t="s">
        <v>1386</v>
      </c>
      <c r="AU185" s="60" t="s">
        <v>1386</v>
      </c>
      <c r="AV185" s="60" t="s">
        <v>1386</v>
      </c>
    </row>
    <row r="186" spans="1:48" hidden="1">
      <c r="A186" s="17" t="s">
        <v>1386</v>
      </c>
      <c r="B186" s="17" t="s">
        <v>1386</v>
      </c>
      <c r="C186" s="17" t="s">
        <v>1386</v>
      </c>
      <c r="D186" s="17" t="s">
        <v>1386</v>
      </c>
      <c r="E186" s="17" t="s">
        <v>1386</v>
      </c>
      <c r="F186" s="17" t="s">
        <v>1386</v>
      </c>
      <c r="G186" s="17" t="s">
        <v>1386</v>
      </c>
      <c r="H186" s="17" t="s">
        <v>1386</v>
      </c>
      <c r="I186" s="17" t="s">
        <v>1386</v>
      </c>
      <c r="J186" s="19" t="s">
        <v>1386</v>
      </c>
      <c r="K186" s="17" t="s">
        <v>1386</v>
      </c>
      <c r="L186" s="17" t="s">
        <v>1386</v>
      </c>
      <c r="M186" s="17" t="s">
        <v>1386</v>
      </c>
      <c r="N186" s="19" t="e">
        <v>#VALUE!</v>
      </c>
      <c r="O186" s="17" t="s">
        <v>1386</v>
      </c>
      <c r="P186" s="17" t="s">
        <v>1386</v>
      </c>
      <c r="Q186" s="19" t="e">
        <v>#VALUE!</v>
      </c>
      <c r="R186" s="17" t="s">
        <v>1386</v>
      </c>
      <c r="S186" s="17" t="s">
        <v>1386</v>
      </c>
      <c r="T186" s="19" t="e">
        <v>#VALUE!</v>
      </c>
      <c r="U186" s="17" t="s">
        <v>1386</v>
      </c>
      <c r="V186" s="17" t="s">
        <v>1386</v>
      </c>
      <c r="W186" s="19" t="e">
        <v>#VALUE!</v>
      </c>
      <c r="X186" s="17" t="s">
        <v>1386</v>
      </c>
      <c r="Y186" s="27" t="s">
        <v>1386</v>
      </c>
      <c r="Z186" s="27" t="s">
        <v>1386</v>
      </c>
      <c r="AA186" s="27" t="s">
        <v>1386</v>
      </c>
      <c r="AB186" s="27" t="s">
        <v>1386</v>
      </c>
      <c r="AC186" s="27" t="s">
        <v>1386</v>
      </c>
      <c r="AD186" s="27" t="s">
        <v>1386</v>
      </c>
      <c r="AE186" s="27" t="s">
        <v>1386</v>
      </c>
      <c r="AF186" s="27" t="s">
        <v>1386</v>
      </c>
      <c r="AG186" s="27" t="s">
        <v>1386</v>
      </c>
      <c r="AH186" s="27" t="s">
        <v>1386</v>
      </c>
      <c r="AI186" s="27" t="s">
        <v>1386</v>
      </c>
      <c r="AJ186" s="27" t="s">
        <v>1386</v>
      </c>
      <c r="AK186" s="37" t="s">
        <v>1386</v>
      </c>
      <c r="AL186" s="43" t="s">
        <v>1386</v>
      </c>
      <c r="AM186" s="60" t="s">
        <v>1386</v>
      </c>
      <c r="AN186" s="60" t="s">
        <v>1386</v>
      </c>
      <c r="AO186" s="60" t="s">
        <v>1386</v>
      </c>
      <c r="AP186" s="60" t="s">
        <v>1386</v>
      </c>
      <c r="AQ186" s="27" t="e">
        <v>#VALUE!</v>
      </c>
      <c r="AR186" s="27" t="e">
        <v>#VALUE!</v>
      </c>
      <c r="AS186" s="60" t="e">
        <v>#VALUE!</v>
      </c>
      <c r="AT186" s="60" t="s">
        <v>1386</v>
      </c>
      <c r="AU186" s="60" t="s">
        <v>1386</v>
      </c>
      <c r="AV186" s="60" t="s">
        <v>1386</v>
      </c>
    </row>
    <row r="187" spans="1:48" hidden="1">
      <c r="A187" s="17" t="s">
        <v>1386</v>
      </c>
      <c r="B187" s="17" t="s">
        <v>1386</v>
      </c>
      <c r="C187" s="17" t="s">
        <v>1386</v>
      </c>
      <c r="D187" s="17" t="s">
        <v>1386</v>
      </c>
      <c r="E187" s="17" t="s">
        <v>1386</v>
      </c>
      <c r="F187" s="17" t="s">
        <v>1386</v>
      </c>
      <c r="G187" s="17" t="s">
        <v>1386</v>
      </c>
      <c r="H187" s="17" t="s">
        <v>1386</v>
      </c>
      <c r="I187" s="17" t="s">
        <v>1386</v>
      </c>
      <c r="J187" s="19" t="s">
        <v>1386</v>
      </c>
      <c r="K187" s="17" t="s">
        <v>1386</v>
      </c>
      <c r="L187" s="17" t="s">
        <v>1386</v>
      </c>
      <c r="M187" s="17" t="s">
        <v>1386</v>
      </c>
      <c r="N187" s="19" t="e">
        <v>#VALUE!</v>
      </c>
      <c r="O187" s="17" t="s">
        <v>1386</v>
      </c>
      <c r="P187" s="17" t="s">
        <v>1386</v>
      </c>
      <c r="Q187" s="19" t="e">
        <v>#VALUE!</v>
      </c>
      <c r="R187" s="17" t="s">
        <v>1386</v>
      </c>
      <c r="S187" s="17" t="s">
        <v>1386</v>
      </c>
      <c r="T187" s="19" t="e">
        <v>#VALUE!</v>
      </c>
      <c r="U187" s="17" t="s">
        <v>1386</v>
      </c>
      <c r="V187" s="17" t="s">
        <v>1386</v>
      </c>
      <c r="W187" s="19" t="e">
        <v>#VALUE!</v>
      </c>
      <c r="X187" s="17" t="s">
        <v>1386</v>
      </c>
      <c r="Y187" s="27" t="s">
        <v>1386</v>
      </c>
      <c r="Z187" s="27" t="s">
        <v>1386</v>
      </c>
      <c r="AA187" s="27" t="s">
        <v>1386</v>
      </c>
      <c r="AB187" s="27" t="s">
        <v>1386</v>
      </c>
      <c r="AC187" s="27" t="s">
        <v>1386</v>
      </c>
      <c r="AD187" s="27" t="s">
        <v>1386</v>
      </c>
      <c r="AE187" s="27" t="s">
        <v>1386</v>
      </c>
      <c r="AF187" s="27" t="s">
        <v>1386</v>
      </c>
      <c r="AG187" s="27" t="s">
        <v>1386</v>
      </c>
      <c r="AH187" s="27" t="s">
        <v>1386</v>
      </c>
      <c r="AI187" s="27" t="s">
        <v>1386</v>
      </c>
      <c r="AJ187" s="27" t="s">
        <v>1386</v>
      </c>
      <c r="AK187" s="37" t="s">
        <v>1386</v>
      </c>
      <c r="AL187" s="43" t="s">
        <v>1386</v>
      </c>
      <c r="AM187" s="60" t="s">
        <v>1386</v>
      </c>
      <c r="AN187" s="60" t="s">
        <v>1386</v>
      </c>
      <c r="AO187" s="60" t="s">
        <v>1386</v>
      </c>
      <c r="AP187" s="60" t="s">
        <v>1386</v>
      </c>
      <c r="AQ187" s="27" t="e">
        <v>#VALUE!</v>
      </c>
      <c r="AR187" s="27" t="e">
        <v>#VALUE!</v>
      </c>
      <c r="AS187" s="60" t="e">
        <v>#VALUE!</v>
      </c>
      <c r="AT187" s="60" t="s">
        <v>1386</v>
      </c>
      <c r="AU187" s="60" t="s">
        <v>1386</v>
      </c>
      <c r="AV187" s="60" t="s">
        <v>1386</v>
      </c>
    </row>
    <row r="188" spans="1:48" hidden="1">
      <c r="A188" s="17" t="s">
        <v>1386</v>
      </c>
      <c r="B188" s="17" t="s">
        <v>1386</v>
      </c>
      <c r="C188" s="17" t="s">
        <v>1386</v>
      </c>
      <c r="D188" s="17" t="s">
        <v>1386</v>
      </c>
      <c r="E188" s="17" t="s">
        <v>1386</v>
      </c>
      <c r="F188" s="17" t="s">
        <v>1386</v>
      </c>
      <c r="G188" s="17" t="s">
        <v>1386</v>
      </c>
      <c r="H188" s="17" t="s">
        <v>1386</v>
      </c>
      <c r="I188" s="17" t="s">
        <v>1386</v>
      </c>
      <c r="J188" s="19" t="s">
        <v>1386</v>
      </c>
      <c r="K188" s="17" t="s">
        <v>1386</v>
      </c>
      <c r="L188" s="17" t="s">
        <v>1386</v>
      </c>
      <c r="M188" s="17" t="s">
        <v>1386</v>
      </c>
      <c r="N188" s="19" t="e">
        <v>#VALUE!</v>
      </c>
      <c r="O188" s="17" t="s">
        <v>1386</v>
      </c>
      <c r="P188" s="17" t="s">
        <v>1386</v>
      </c>
      <c r="Q188" s="19" t="e">
        <v>#VALUE!</v>
      </c>
      <c r="R188" s="17" t="s">
        <v>1386</v>
      </c>
      <c r="S188" s="17" t="s">
        <v>1386</v>
      </c>
      <c r="T188" s="19" t="e">
        <v>#VALUE!</v>
      </c>
      <c r="U188" s="17" t="s">
        <v>1386</v>
      </c>
      <c r="V188" s="17" t="s">
        <v>1386</v>
      </c>
      <c r="W188" s="19" t="e">
        <v>#VALUE!</v>
      </c>
      <c r="X188" s="17" t="s">
        <v>1386</v>
      </c>
      <c r="Y188" s="27" t="s">
        <v>1386</v>
      </c>
      <c r="Z188" s="27" t="s">
        <v>1386</v>
      </c>
      <c r="AA188" s="27" t="s">
        <v>1386</v>
      </c>
      <c r="AB188" s="27" t="s">
        <v>1386</v>
      </c>
      <c r="AC188" s="27" t="s">
        <v>1386</v>
      </c>
      <c r="AD188" s="27" t="s">
        <v>1386</v>
      </c>
      <c r="AE188" s="27" t="s">
        <v>1386</v>
      </c>
      <c r="AF188" s="27" t="s">
        <v>1386</v>
      </c>
      <c r="AG188" s="27" t="s">
        <v>1386</v>
      </c>
      <c r="AH188" s="27" t="s">
        <v>1386</v>
      </c>
      <c r="AI188" s="27" t="s">
        <v>1386</v>
      </c>
      <c r="AJ188" s="27" t="s">
        <v>1386</v>
      </c>
      <c r="AK188" s="37" t="s">
        <v>1386</v>
      </c>
      <c r="AL188" s="43" t="s">
        <v>1386</v>
      </c>
      <c r="AM188" s="60" t="s">
        <v>1386</v>
      </c>
      <c r="AN188" s="60" t="s">
        <v>1386</v>
      </c>
      <c r="AO188" s="60" t="s">
        <v>1386</v>
      </c>
      <c r="AP188" s="60" t="s">
        <v>1386</v>
      </c>
      <c r="AQ188" s="27" t="e">
        <v>#VALUE!</v>
      </c>
      <c r="AR188" s="27" t="e">
        <v>#VALUE!</v>
      </c>
      <c r="AS188" s="60" t="e">
        <v>#VALUE!</v>
      </c>
      <c r="AT188" s="60" t="s">
        <v>1386</v>
      </c>
      <c r="AU188" s="60" t="s">
        <v>1386</v>
      </c>
      <c r="AV188" s="60" t="s">
        <v>1386</v>
      </c>
    </row>
    <row r="189" spans="1:48" hidden="1">
      <c r="A189" s="17" t="s">
        <v>1386</v>
      </c>
      <c r="B189" s="17" t="s">
        <v>1386</v>
      </c>
      <c r="C189" s="17" t="s">
        <v>1386</v>
      </c>
      <c r="D189" s="17" t="s">
        <v>1386</v>
      </c>
      <c r="E189" s="17" t="s">
        <v>1386</v>
      </c>
      <c r="F189" s="17" t="s">
        <v>1386</v>
      </c>
      <c r="G189" s="17" t="s">
        <v>1386</v>
      </c>
      <c r="H189" s="17" t="s">
        <v>1386</v>
      </c>
      <c r="I189" s="17" t="s">
        <v>1386</v>
      </c>
      <c r="J189" s="19" t="s">
        <v>1386</v>
      </c>
      <c r="K189" s="17" t="s">
        <v>1386</v>
      </c>
      <c r="L189" s="17" t="s">
        <v>1386</v>
      </c>
      <c r="M189" s="17" t="s">
        <v>1386</v>
      </c>
      <c r="N189" s="19" t="e">
        <v>#VALUE!</v>
      </c>
      <c r="O189" s="17" t="s">
        <v>1386</v>
      </c>
      <c r="P189" s="17" t="s">
        <v>1386</v>
      </c>
      <c r="Q189" s="19" t="e">
        <v>#VALUE!</v>
      </c>
      <c r="R189" s="17" t="s">
        <v>1386</v>
      </c>
      <c r="S189" s="17" t="s">
        <v>1386</v>
      </c>
      <c r="T189" s="19" t="e">
        <v>#VALUE!</v>
      </c>
      <c r="U189" s="17" t="s">
        <v>1386</v>
      </c>
      <c r="V189" s="17" t="s">
        <v>1386</v>
      </c>
      <c r="W189" s="19" t="e">
        <v>#VALUE!</v>
      </c>
      <c r="X189" s="17" t="s">
        <v>1386</v>
      </c>
      <c r="Y189" s="27" t="s">
        <v>1386</v>
      </c>
      <c r="Z189" s="27" t="s">
        <v>1386</v>
      </c>
      <c r="AA189" s="27" t="s">
        <v>1386</v>
      </c>
      <c r="AB189" s="27" t="s">
        <v>1386</v>
      </c>
      <c r="AC189" s="27" t="s">
        <v>1386</v>
      </c>
      <c r="AD189" s="27" t="s">
        <v>1386</v>
      </c>
      <c r="AE189" s="27" t="s">
        <v>1386</v>
      </c>
      <c r="AF189" s="27" t="s">
        <v>1386</v>
      </c>
      <c r="AG189" s="27" t="s">
        <v>1386</v>
      </c>
      <c r="AH189" s="27" t="s">
        <v>1386</v>
      </c>
      <c r="AI189" s="27" t="s">
        <v>1386</v>
      </c>
      <c r="AJ189" s="27" t="s">
        <v>1386</v>
      </c>
      <c r="AK189" s="37" t="s">
        <v>1386</v>
      </c>
      <c r="AL189" s="43" t="s">
        <v>1386</v>
      </c>
      <c r="AM189" s="60" t="s">
        <v>1386</v>
      </c>
      <c r="AN189" s="60" t="s">
        <v>1386</v>
      </c>
      <c r="AO189" s="60" t="s">
        <v>1386</v>
      </c>
      <c r="AP189" s="60" t="s">
        <v>1386</v>
      </c>
      <c r="AQ189" s="27" t="e">
        <v>#VALUE!</v>
      </c>
      <c r="AR189" s="27" t="e">
        <v>#VALUE!</v>
      </c>
      <c r="AS189" s="60" t="e">
        <v>#VALUE!</v>
      </c>
      <c r="AT189" s="60" t="s">
        <v>1386</v>
      </c>
      <c r="AU189" s="60" t="s">
        <v>1386</v>
      </c>
      <c r="AV189" s="60" t="s">
        <v>1386</v>
      </c>
    </row>
    <row r="190" spans="1:48" hidden="1">
      <c r="A190" s="17" t="s">
        <v>1386</v>
      </c>
      <c r="B190" s="17" t="s">
        <v>1386</v>
      </c>
      <c r="C190" s="17" t="s">
        <v>1386</v>
      </c>
      <c r="D190" s="17" t="s">
        <v>1386</v>
      </c>
      <c r="E190" s="17" t="s">
        <v>1386</v>
      </c>
      <c r="F190" s="17" t="s">
        <v>1386</v>
      </c>
      <c r="G190" s="17" t="s">
        <v>1386</v>
      </c>
      <c r="H190" s="17" t="s">
        <v>1386</v>
      </c>
      <c r="I190" s="17" t="s">
        <v>1386</v>
      </c>
      <c r="J190" s="19" t="s">
        <v>1386</v>
      </c>
      <c r="K190" s="17" t="s">
        <v>1386</v>
      </c>
      <c r="L190" s="17" t="s">
        <v>1386</v>
      </c>
      <c r="M190" s="17" t="s">
        <v>1386</v>
      </c>
      <c r="N190" s="19" t="e">
        <v>#VALUE!</v>
      </c>
      <c r="O190" s="17" t="s">
        <v>1386</v>
      </c>
      <c r="P190" s="17" t="s">
        <v>1386</v>
      </c>
      <c r="Q190" s="19" t="e">
        <v>#VALUE!</v>
      </c>
      <c r="R190" s="17" t="s">
        <v>1386</v>
      </c>
      <c r="S190" s="17" t="s">
        <v>1386</v>
      </c>
      <c r="T190" s="19" t="e">
        <v>#VALUE!</v>
      </c>
      <c r="U190" s="17" t="s">
        <v>1386</v>
      </c>
      <c r="V190" s="17" t="s">
        <v>1386</v>
      </c>
      <c r="W190" s="19" t="e">
        <v>#VALUE!</v>
      </c>
      <c r="X190" s="17" t="s">
        <v>1386</v>
      </c>
      <c r="Y190" s="27" t="s">
        <v>1386</v>
      </c>
      <c r="Z190" s="27" t="s">
        <v>1386</v>
      </c>
      <c r="AA190" s="27" t="s">
        <v>1386</v>
      </c>
      <c r="AB190" s="27" t="s">
        <v>1386</v>
      </c>
      <c r="AC190" s="27" t="s">
        <v>1386</v>
      </c>
      <c r="AD190" s="27" t="s">
        <v>1386</v>
      </c>
      <c r="AE190" s="27" t="s">
        <v>1386</v>
      </c>
      <c r="AF190" s="27" t="s">
        <v>1386</v>
      </c>
      <c r="AG190" s="27" t="s">
        <v>1386</v>
      </c>
      <c r="AH190" s="27" t="s">
        <v>1386</v>
      </c>
      <c r="AI190" s="27" t="s">
        <v>1386</v>
      </c>
      <c r="AJ190" s="27" t="s">
        <v>1386</v>
      </c>
      <c r="AK190" s="37" t="s">
        <v>1386</v>
      </c>
      <c r="AL190" s="43" t="s">
        <v>1386</v>
      </c>
      <c r="AM190" s="60" t="s">
        <v>1386</v>
      </c>
      <c r="AN190" s="60" t="s">
        <v>1386</v>
      </c>
      <c r="AO190" s="60" t="s">
        <v>1386</v>
      </c>
      <c r="AP190" s="60" t="s">
        <v>1386</v>
      </c>
      <c r="AQ190" s="27" t="e">
        <v>#VALUE!</v>
      </c>
      <c r="AR190" s="27" t="e">
        <v>#VALUE!</v>
      </c>
      <c r="AS190" s="60" t="e">
        <v>#VALUE!</v>
      </c>
      <c r="AT190" s="60" t="s">
        <v>1386</v>
      </c>
      <c r="AU190" s="60" t="s">
        <v>1386</v>
      </c>
      <c r="AV190" s="60" t="s">
        <v>1386</v>
      </c>
    </row>
    <row r="191" spans="1:48" hidden="1">
      <c r="A191" s="17" t="s">
        <v>1386</v>
      </c>
      <c r="B191" s="17" t="s">
        <v>1386</v>
      </c>
      <c r="C191" s="17" t="s">
        <v>1386</v>
      </c>
      <c r="D191" s="17" t="s">
        <v>1386</v>
      </c>
      <c r="E191" s="17" t="s">
        <v>1386</v>
      </c>
      <c r="F191" s="17" t="s">
        <v>1386</v>
      </c>
      <c r="G191" s="17" t="s">
        <v>1386</v>
      </c>
      <c r="H191" s="17" t="s">
        <v>1386</v>
      </c>
      <c r="I191" s="17" t="s">
        <v>1386</v>
      </c>
      <c r="J191" s="19" t="s">
        <v>1386</v>
      </c>
      <c r="K191" s="17" t="s">
        <v>1386</v>
      </c>
      <c r="L191" s="17" t="s">
        <v>1386</v>
      </c>
      <c r="M191" s="17" t="s">
        <v>1386</v>
      </c>
      <c r="N191" s="19" t="e">
        <v>#VALUE!</v>
      </c>
      <c r="O191" s="17" t="s">
        <v>1386</v>
      </c>
      <c r="P191" s="17" t="s">
        <v>1386</v>
      </c>
      <c r="Q191" s="19" t="e">
        <v>#VALUE!</v>
      </c>
      <c r="R191" s="17" t="s">
        <v>1386</v>
      </c>
      <c r="S191" s="17" t="s">
        <v>1386</v>
      </c>
      <c r="T191" s="19" t="e">
        <v>#VALUE!</v>
      </c>
      <c r="U191" s="17" t="s">
        <v>1386</v>
      </c>
      <c r="V191" s="17" t="s">
        <v>1386</v>
      </c>
      <c r="W191" s="19" t="e">
        <v>#VALUE!</v>
      </c>
      <c r="X191" s="17" t="s">
        <v>1386</v>
      </c>
      <c r="Y191" s="27" t="s">
        <v>1386</v>
      </c>
      <c r="Z191" s="27" t="s">
        <v>1386</v>
      </c>
      <c r="AA191" s="27" t="s">
        <v>1386</v>
      </c>
      <c r="AB191" s="27" t="s">
        <v>1386</v>
      </c>
      <c r="AC191" s="27" t="s">
        <v>1386</v>
      </c>
      <c r="AD191" s="27" t="s">
        <v>1386</v>
      </c>
      <c r="AE191" s="27" t="s">
        <v>1386</v>
      </c>
      <c r="AF191" s="27" t="s">
        <v>1386</v>
      </c>
      <c r="AG191" s="27" t="s">
        <v>1386</v>
      </c>
      <c r="AH191" s="27" t="s">
        <v>1386</v>
      </c>
      <c r="AI191" s="27" t="s">
        <v>1386</v>
      </c>
      <c r="AJ191" s="27" t="s">
        <v>1386</v>
      </c>
      <c r="AK191" s="37" t="s">
        <v>1386</v>
      </c>
      <c r="AL191" s="43" t="s">
        <v>1386</v>
      </c>
      <c r="AM191" s="60" t="s">
        <v>1386</v>
      </c>
      <c r="AN191" s="60" t="s">
        <v>1386</v>
      </c>
      <c r="AO191" s="60" t="s">
        <v>1386</v>
      </c>
      <c r="AP191" s="60" t="s">
        <v>1386</v>
      </c>
      <c r="AQ191" s="27" t="e">
        <v>#VALUE!</v>
      </c>
      <c r="AR191" s="27" t="e">
        <v>#VALUE!</v>
      </c>
      <c r="AS191" s="60" t="e">
        <v>#VALUE!</v>
      </c>
      <c r="AT191" s="60" t="s">
        <v>1386</v>
      </c>
      <c r="AU191" s="60" t="s">
        <v>1386</v>
      </c>
      <c r="AV191" s="60" t="s">
        <v>1386</v>
      </c>
    </row>
    <row r="192" spans="1:48" hidden="1">
      <c r="A192" s="17" t="s">
        <v>1386</v>
      </c>
      <c r="B192" s="17" t="s">
        <v>1386</v>
      </c>
      <c r="C192" s="17" t="s">
        <v>1386</v>
      </c>
      <c r="D192" s="17" t="s">
        <v>1386</v>
      </c>
      <c r="E192" s="17" t="s">
        <v>1386</v>
      </c>
      <c r="F192" s="17" t="s">
        <v>1386</v>
      </c>
      <c r="G192" s="17" t="s">
        <v>1386</v>
      </c>
      <c r="H192" s="17" t="s">
        <v>1386</v>
      </c>
      <c r="I192" s="17" t="s">
        <v>1386</v>
      </c>
      <c r="J192" s="19" t="s">
        <v>1386</v>
      </c>
      <c r="K192" s="17" t="s">
        <v>1386</v>
      </c>
      <c r="L192" s="17" t="s">
        <v>1386</v>
      </c>
      <c r="M192" s="17" t="s">
        <v>1386</v>
      </c>
      <c r="N192" s="19" t="e">
        <v>#VALUE!</v>
      </c>
      <c r="O192" s="17" t="s">
        <v>1386</v>
      </c>
      <c r="P192" s="17" t="s">
        <v>1386</v>
      </c>
      <c r="Q192" s="19" t="e">
        <v>#VALUE!</v>
      </c>
      <c r="R192" s="17" t="s">
        <v>1386</v>
      </c>
      <c r="S192" s="17" t="s">
        <v>1386</v>
      </c>
      <c r="T192" s="19" t="e">
        <v>#VALUE!</v>
      </c>
      <c r="U192" s="17" t="s">
        <v>1386</v>
      </c>
      <c r="V192" s="17" t="s">
        <v>1386</v>
      </c>
      <c r="W192" s="19" t="e">
        <v>#VALUE!</v>
      </c>
      <c r="X192" s="17" t="s">
        <v>1386</v>
      </c>
      <c r="Y192" s="27" t="s">
        <v>1386</v>
      </c>
      <c r="Z192" s="27" t="s">
        <v>1386</v>
      </c>
      <c r="AA192" s="27" t="s">
        <v>1386</v>
      </c>
      <c r="AB192" s="27" t="s">
        <v>1386</v>
      </c>
      <c r="AC192" s="27" t="s">
        <v>1386</v>
      </c>
      <c r="AD192" s="27" t="s">
        <v>1386</v>
      </c>
      <c r="AE192" s="27" t="s">
        <v>1386</v>
      </c>
      <c r="AF192" s="27" t="s">
        <v>1386</v>
      </c>
      <c r="AG192" s="27" t="s">
        <v>1386</v>
      </c>
      <c r="AH192" s="27" t="s">
        <v>1386</v>
      </c>
      <c r="AI192" s="27" t="s">
        <v>1386</v>
      </c>
      <c r="AJ192" s="27" t="s">
        <v>1386</v>
      </c>
      <c r="AK192" s="37" t="s">
        <v>1386</v>
      </c>
      <c r="AL192" s="43" t="s">
        <v>1386</v>
      </c>
      <c r="AM192" s="60" t="s">
        <v>1386</v>
      </c>
      <c r="AN192" s="60" t="s">
        <v>1386</v>
      </c>
      <c r="AO192" s="60" t="s">
        <v>1386</v>
      </c>
      <c r="AP192" s="60" t="s">
        <v>1386</v>
      </c>
      <c r="AQ192" s="27" t="e">
        <v>#VALUE!</v>
      </c>
      <c r="AR192" s="27" t="e">
        <v>#VALUE!</v>
      </c>
      <c r="AS192" s="60" t="e">
        <v>#VALUE!</v>
      </c>
      <c r="AT192" s="60" t="s">
        <v>1386</v>
      </c>
      <c r="AU192" s="60" t="s">
        <v>1386</v>
      </c>
      <c r="AV192" s="60" t="s">
        <v>1386</v>
      </c>
    </row>
    <row r="193" spans="1:48" hidden="1">
      <c r="A193" s="17" t="s">
        <v>1386</v>
      </c>
      <c r="B193" s="17" t="s">
        <v>1386</v>
      </c>
      <c r="C193" s="17" t="s">
        <v>1386</v>
      </c>
      <c r="D193" s="17" t="s">
        <v>1386</v>
      </c>
      <c r="E193" s="17" t="s">
        <v>1386</v>
      </c>
      <c r="F193" s="17" t="s">
        <v>1386</v>
      </c>
      <c r="G193" s="17" t="s">
        <v>1386</v>
      </c>
      <c r="H193" s="17" t="s">
        <v>1386</v>
      </c>
      <c r="I193" s="17" t="s">
        <v>1386</v>
      </c>
      <c r="J193" s="19" t="s">
        <v>1386</v>
      </c>
      <c r="K193" s="17" t="s">
        <v>1386</v>
      </c>
      <c r="L193" s="17" t="s">
        <v>1386</v>
      </c>
      <c r="M193" s="17" t="s">
        <v>1386</v>
      </c>
      <c r="N193" s="19" t="e">
        <v>#VALUE!</v>
      </c>
      <c r="O193" s="17" t="s">
        <v>1386</v>
      </c>
      <c r="P193" s="17" t="s">
        <v>1386</v>
      </c>
      <c r="Q193" s="19" t="e">
        <v>#VALUE!</v>
      </c>
      <c r="R193" s="17" t="s">
        <v>1386</v>
      </c>
      <c r="S193" s="17" t="s">
        <v>1386</v>
      </c>
      <c r="T193" s="19" t="e">
        <v>#VALUE!</v>
      </c>
      <c r="U193" s="17" t="s">
        <v>1386</v>
      </c>
      <c r="V193" s="17" t="s">
        <v>1386</v>
      </c>
      <c r="W193" s="19" t="e">
        <v>#VALUE!</v>
      </c>
      <c r="X193" s="17" t="s">
        <v>1386</v>
      </c>
      <c r="Y193" s="27" t="s">
        <v>1386</v>
      </c>
      <c r="Z193" s="27" t="s">
        <v>1386</v>
      </c>
      <c r="AA193" s="27" t="s">
        <v>1386</v>
      </c>
      <c r="AB193" s="27" t="s">
        <v>1386</v>
      </c>
      <c r="AC193" s="27" t="s">
        <v>1386</v>
      </c>
      <c r="AD193" s="27" t="s">
        <v>1386</v>
      </c>
      <c r="AE193" s="27" t="s">
        <v>1386</v>
      </c>
      <c r="AF193" s="27" t="s">
        <v>1386</v>
      </c>
      <c r="AG193" s="27" t="s">
        <v>1386</v>
      </c>
      <c r="AH193" s="27" t="s">
        <v>1386</v>
      </c>
      <c r="AI193" s="27" t="s">
        <v>1386</v>
      </c>
      <c r="AJ193" s="27" t="s">
        <v>1386</v>
      </c>
      <c r="AK193" s="37" t="s">
        <v>1386</v>
      </c>
      <c r="AL193" s="43" t="s">
        <v>1386</v>
      </c>
      <c r="AM193" s="60" t="s">
        <v>1386</v>
      </c>
      <c r="AN193" s="60" t="s">
        <v>1386</v>
      </c>
      <c r="AO193" s="60" t="s">
        <v>1386</v>
      </c>
      <c r="AP193" s="60" t="s">
        <v>1386</v>
      </c>
      <c r="AQ193" s="27" t="e">
        <v>#VALUE!</v>
      </c>
      <c r="AR193" s="27" t="e">
        <v>#VALUE!</v>
      </c>
      <c r="AS193" s="60" t="e">
        <v>#VALUE!</v>
      </c>
      <c r="AT193" s="60" t="s">
        <v>1386</v>
      </c>
      <c r="AU193" s="60" t="s">
        <v>1386</v>
      </c>
      <c r="AV193" s="60" t="s">
        <v>1386</v>
      </c>
    </row>
    <row r="194" spans="1:48" hidden="1">
      <c r="A194" s="17" t="s">
        <v>1386</v>
      </c>
      <c r="B194" s="17" t="s">
        <v>1386</v>
      </c>
      <c r="C194" s="17" t="s">
        <v>1386</v>
      </c>
      <c r="D194" s="17" t="s">
        <v>1386</v>
      </c>
      <c r="E194" s="17" t="s">
        <v>1386</v>
      </c>
      <c r="F194" s="17" t="s">
        <v>1386</v>
      </c>
      <c r="G194" s="17" t="s">
        <v>1386</v>
      </c>
      <c r="H194" s="17" t="s">
        <v>1386</v>
      </c>
      <c r="I194" s="17" t="s">
        <v>1386</v>
      </c>
      <c r="J194" s="19" t="s">
        <v>1386</v>
      </c>
      <c r="K194" s="17" t="s">
        <v>1386</v>
      </c>
      <c r="L194" s="17" t="s">
        <v>1386</v>
      </c>
      <c r="M194" s="17" t="s">
        <v>1386</v>
      </c>
      <c r="N194" s="19" t="e">
        <v>#VALUE!</v>
      </c>
      <c r="O194" s="17" t="s">
        <v>1386</v>
      </c>
      <c r="P194" s="17" t="s">
        <v>1386</v>
      </c>
      <c r="Q194" s="19" t="e">
        <v>#VALUE!</v>
      </c>
      <c r="R194" s="17" t="s">
        <v>1386</v>
      </c>
      <c r="S194" s="17" t="s">
        <v>1386</v>
      </c>
      <c r="T194" s="19" t="e">
        <v>#VALUE!</v>
      </c>
      <c r="U194" s="17" t="s">
        <v>1386</v>
      </c>
      <c r="V194" s="17" t="s">
        <v>1386</v>
      </c>
      <c r="W194" s="19" t="e">
        <v>#VALUE!</v>
      </c>
      <c r="X194" s="17" t="s">
        <v>1386</v>
      </c>
      <c r="Y194" s="27" t="s">
        <v>1386</v>
      </c>
      <c r="Z194" s="27" t="s">
        <v>1386</v>
      </c>
      <c r="AA194" s="27" t="s">
        <v>1386</v>
      </c>
      <c r="AB194" s="27" t="s">
        <v>1386</v>
      </c>
      <c r="AC194" s="27" t="s">
        <v>1386</v>
      </c>
      <c r="AD194" s="27" t="s">
        <v>1386</v>
      </c>
      <c r="AE194" s="27" t="s">
        <v>1386</v>
      </c>
      <c r="AF194" s="27" t="s">
        <v>1386</v>
      </c>
      <c r="AG194" s="27" t="s">
        <v>1386</v>
      </c>
      <c r="AH194" s="27" t="s">
        <v>1386</v>
      </c>
      <c r="AI194" s="27" t="s">
        <v>1386</v>
      </c>
      <c r="AJ194" s="27" t="s">
        <v>1386</v>
      </c>
      <c r="AK194" s="37" t="s">
        <v>1386</v>
      </c>
      <c r="AL194" s="43" t="s">
        <v>1386</v>
      </c>
      <c r="AM194" s="60" t="s">
        <v>1386</v>
      </c>
      <c r="AN194" s="60" t="s">
        <v>1386</v>
      </c>
      <c r="AO194" s="60" t="s">
        <v>1386</v>
      </c>
      <c r="AP194" s="60" t="s">
        <v>1386</v>
      </c>
      <c r="AQ194" s="27" t="e">
        <v>#VALUE!</v>
      </c>
      <c r="AR194" s="27" t="e">
        <v>#VALUE!</v>
      </c>
      <c r="AS194" s="60" t="e">
        <v>#VALUE!</v>
      </c>
      <c r="AT194" s="60" t="s">
        <v>1386</v>
      </c>
      <c r="AU194" s="60" t="s">
        <v>1386</v>
      </c>
      <c r="AV194" s="60" t="s">
        <v>1386</v>
      </c>
    </row>
    <row r="195" spans="1:48" hidden="1">
      <c r="A195" s="17" t="s">
        <v>1386</v>
      </c>
      <c r="B195" s="17" t="s">
        <v>1386</v>
      </c>
      <c r="C195" s="17" t="s">
        <v>1386</v>
      </c>
      <c r="D195" s="17" t="s">
        <v>1386</v>
      </c>
      <c r="E195" s="17" t="s">
        <v>1386</v>
      </c>
      <c r="F195" s="17" t="s">
        <v>1386</v>
      </c>
      <c r="G195" s="17" t="s">
        <v>1386</v>
      </c>
      <c r="H195" s="17" t="s">
        <v>1386</v>
      </c>
      <c r="I195" s="17" t="s">
        <v>1386</v>
      </c>
      <c r="J195" s="19" t="s">
        <v>1386</v>
      </c>
      <c r="K195" s="17" t="s">
        <v>1386</v>
      </c>
      <c r="L195" s="17" t="s">
        <v>1386</v>
      </c>
      <c r="M195" s="17" t="s">
        <v>1386</v>
      </c>
      <c r="N195" s="19" t="e">
        <v>#VALUE!</v>
      </c>
      <c r="O195" s="17" t="s">
        <v>1386</v>
      </c>
      <c r="P195" s="17" t="s">
        <v>1386</v>
      </c>
      <c r="Q195" s="19" t="e">
        <v>#VALUE!</v>
      </c>
      <c r="R195" s="17" t="s">
        <v>1386</v>
      </c>
      <c r="S195" s="17" t="s">
        <v>1386</v>
      </c>
      <c r="T195" s="19" t="e">
        <v>#VALUE!</v>
      </c>
      <c r="U195" s="17" t="s">
        <v>1386</v>
      </c>
      <c r="V195" s="17" t="s">
        <v>1386</v>
      </c>
      <c r="W195" s="19" t="e">
        <v>#VALUE!</v>
      </c>
      <c r="X195" s="17" t="s">
        <v>1386</v>
      </c>
      <c r="Y195" s="27" t="s">
        <v>1386</v>
      </c>
      <c r="Z195" s="27" t="s">
        <v>1386</v>
      </c>
      <c r="AA195" s="27" t="s">
        <v>1386</v>
      </c>
      <c r="AB195" s="27" t="s">
        <v>1386</v>
      </c>
      <c r="AC195" s="27" t="s">
        <v>1386</v>
      </c>
      <c r="AD195" s="27" t="s">
        <v>1386</v>
      </c>
      <c r="AE195" s="27" t="s">
        <v>1386</v>
      </c>
      <c r="AF195" s="27" t="s">
        <v>1386</v>
      </c>
      <c r="AG195" s="27" t="s">
        <v>1386</v>
      </c>
      <c r="AH195" s="27" t="s">
        <v>1386</v>
      </c>
      <c r="AI195" s="27" t="s">
        <v>1386</v>
      </c>
      <c r="AJ195" s="27" t="s">
        <v>1386</v>
      </c>
      <c r="AK195" s="37" t="s">
        <v>1386</v>
      </c>
      <c r="AL195" s="43" t="s">
        <v>1386</v>
      </c>
      <c r="AM195" s="60" t="s">
        <v>1386</v>
      </c>
      <c r="AN195" s="60" t="s">
        <v>1386</v>
      </c>
      <c r="AO195" s="60" t="s">
        <v>1386</v>
      </c>
      <c r="AP195" s="60" t="s">
        <v>1386</v>
      </c>
      <c r="AQ195" s="27" t="e">
        <v>#VALUE!</v>
      </c>
      <c r="AR195" s="27" t="e">
        <v>#VALUE!</v>
      </c>
      <c r="AS195" s="60" t="e">
        <v>#VALUE!</v>
      </c>
      <c r="AT195" s="60" t="s">
        <v>1386</v>
      </c>
      <c r="AU195" s="60" t="s">
        <v>1386</v>
      </c>
      <c r="AV195" s="60" t="s">
        <v>1386</v>
      </c>
    </row>
    <row r="196" spans="1:48" hidden="1">
      <c r="A196" s="17" t="s">
        <v>1386</v>
      </c>
      <c r="B196" s="17" t="s">
        <v>1386</v>
      </c>
      <c r="C196" s="17" t="s">
        <v>1386</v>
      </c>
      <c r="D196" s="17" t="s">
        <v>1386</v>
      </c>
      <c r="E196" s="17" t="s">
        <v>1386</v>
      </c>
      <c r="F196" s="17" t="s">
        <v>1386</v>
      </c>
      <c r="G196" s="17" t="s">
        <v>1386</v>
      </c>
      <c r="H196" s="17" t="s">
        <v>1386</v>
      </c>
      <c r="I196" s="17" t="s">
        <v>1386</v>
      </c>
      <c r="J196" s="19" t="s">
        <v>1386</v>
      </c>
      <c r="K196" s="17" t="s">
        <v>1386</v>
      </c>
      <c r="L196" s="17" t="s">
        <v>1386</v>
      </c>
      <c r="M196" s="17" t="s">
        <v>1386</v>
      </c>
      <c r="N196" s="19" t="e">
        <v>#VALUE!</v>
      </c>
      <c r="O196" s="17" t="s">
        <v>1386</v>
      </c>
      <c r="P196" s="17" t="s">
        <v>1386</v>
      </c>
      <c r="Q196" s="19" t="e">
        <v>#VALUE!</v>
      </c>
      <c r="R196" s="17" t="s">
        <v>1386</v>
      </c>
      <c r="S196" s="17" t="s">
        <v>1386</v>
      </c>
      <c r="T196" s="19" t="e">
        <v>#VALUE!</v>
      </c>
      <c r="U196" s="17" t="s">
        <v>1386</v>
      </c>
      <c r="V196" s="17" t="s">
        <v>1386</v>
      </c>
      <c r="W196" s="19" t="e">
        <v>#VALUE!</v>
      </c>
      <c r="X196" s="17" t="s">
        <v>1386</v>
      </c>
      <c r="Y196" s="27" t="s">
        <v>1386</v>
      </c>
      <c r="Z196" s="27" t="s">
        <v>1386</v>
      </c>
      <c r="AA196" s="27" t="s">
        <v>1386</v>
      </c>
      <c r="AB196" s="27" t="s">
        <v>1386</v>
      </c>
      <c r="AC196" s="27" t="s">
        <v>1386</v>
      </c>
      <c r="AD196" s="27" t="s">
        <v>1386</v>
      </c>
      <c r="AE196" s="27" t="s">
        <v>1386</v>
      </c>
      <c r="AF196" s="27" t="s">
        <v>1386</v>
      </c>
      <c r="AG196" s="27" t="s">
        <v>1386</v>
      </c>
      <c r="AH196" s="27" t="s">
        <v>1386</v>
      </c>
      <c r="AI196" s="27" t="s">
        <v>1386</v>
      </c>
      <c r="AJ196" s="27" t="s">
        <v>1386</v>
      </c>
      <c r="AK196" s="37" t="s">
        <v>1386</v>
      </c>
      <c r="AL196" s="43" t="s">
        <v>1386</v>
      </c>
      <c r="AM196" s="60" t="s">
        <v>1386</v>
      </c>
      <c r="AN196" s="60" t="s">
        <v>1386</v>
      </c>
      <c r="AO196" s="60" t="s">
        <v>1386</v>
      </c>
      <c r="AP196" s="60" t="s">
        <v>1386</v>
      </c>
      <c r="AQ196" s="27" t="e">
        <v>#VALUE!</v>
      </c>
      <c r="AR196" s="27" t="e">
        <v>#VALUE!</v>
      </c>
      <c r="AS196" s="60" t="e">
        <v>#VALUE!</v>
      </c>
      <c r="AT196" s="60" t="s">
        <v>1386</v>
      </c>
      <c r="AU196" s="60" t="s">
        <v>1386</v>
      </c>
      <c r="AV196" s="60" t="s">
        <v>1386</v>
      </c>
    </row>
    <row r="197" spans="1:48" hidden="1">
      <c r="A197" s="17" t="s">
        <v>1386</v>
      </c>
      <c r="B197" s="17" t="s">
        <v>1386</v>
      </c>
      <c r="C197" s="17" t="s">
        <v>1386</v>
      </c>
      <c r="D197" s="17" t="s">
        <v>1386</v>
      </c>
      <c r="E197" s="17" t="s">
        <v>1386</v>
      </c>
      <c r="F197" s="17" t="s">
        <v>1386</v>
      </c>
      <c r="G197" s="17" t="s">
        <v>1386</v>
      </c>
      <c r="H197" s="17" t="s">
        <v>1386</v>
      </c>
      <c r="I197" s="17" t="s">
        <v>1386</v>
      </c>
      <c r="J197" s="19" t="s">
        <v>1386</v>
      </c>
      <c r="K197" s="17" t="s">
        <v>1386</v>
      </c>
      <c r="L197" s="17" t="s">
        <v>1386</v>
      </c>
      <c r="M197" s="17" t="s">
        <v>1386</v>
      </c>
      <c r="N197" s="19" t="e">
        <v>#VALUE!</v>
      </c>
      <c r="O197" s="17" t="s">
        <v>1386</v>
      </c>
      <c r="P197" s="17" t="s">
        <v>1386</v>
      </c>
      <c r="Q197" s="19" t="e">
        <v>#VALUE!</v>
      </c>
      <c r="R197" s="17" t="s">
        <v>1386</v>
      </c>
      <c r="S197" s="17" t="s">
        <v>1386</v>
      </c>
      <c r="T197" s="19" t="e">
        <v>#VALUE!</v>
      </c>
      <c r="U197" s="17" t="s">
        <v>1386</v>
      </c>
      <c r="V197" s="17" t="s">
        <v>1386</v>
      </c>
      <c r="W197" s="19" t="e">
        <v>#VALUE!</v>
      </c>
      <c r="X197" s="17" t="s">
        <v>1386</v>
      </c>
      <c r="Y197" s="27" t="s">
        <v>1386</v>
      </c>
      <c r="Z197" s="27" t="s">
        <v>1386</v>
      </c>
      <c r="AA197" s="27" t="s">
        <v>1386</v>
      </c>
      <c r="AB197" s="27" t="s">
        <v>1386</v>
      </c>
      <c r="AC197" s="27" t="s">
        <v>1386</v>
      </c>
      <c r="AD197" s="27" t="s">
        <v>1386</v>
      </c>
      <c r="AE197" s="27" t="s">
        <v>1386</v>
      </c>
      <c r="AF197" s="27" t="s">
        <v>1386</v>
      </c>
      <c r="AG197" s="27" t="s">
        <v>1386</v>
      </c>
      <c r="AH197" s="27" t="s">
        <v>1386</v>
      </c>
      <c r="AI197" s="27" t="s">
        <v>1386</v>
      </c>
      <c r="AJ197" s="27" t="s">
        <v>1386</v>
      </c>
      <c r="AK197" s="37" t="s">
        <v>1386</v>
      </c>
      <c r="AL197" s="43" t="s">
        <v>1386</v>
      </c>
      <c r="AM197" s="60" t="s">
        <v>1386</v>
      </c>
      <c r="AN197" s="60" t="s">
        <v>1386</v>
      </c>
      <c r="AO197" s="60" t="s">
        <v>1386</v>
      </c>
      <c r="AP197" s="60" t="s">
        <v>1386</v>
      </c>
      <c r="AQ197" s="27" t="e">
        <v>#VALUE!</v>
      </c>
      <c r="AR197" s="27" t="e">
        <v>#VALUE!</v>
      </c>
      <c r="AS197" s="60" t="e">
        <v>#VALUE!</v>
      </c>
      <c r="AT197" s="60" t="s">
        <v>1386</v>
      </c>
      <c r="AU197" s="60" t="s">
        <v>1386</v>
      </c>
      <c r="AV197" s="60" t="s">
        <v>1386</v>
      </c>
    </row>
    <row r="198" spans="1:48" hidden="1">
      <c r="A198" s="17" t="s">
        <v>1386</v>
      </c>
      <c r="B198" s="17" t="s">
        <v>1386</v>
      </c>
      <c r="C198" s="17" t="s">
        <v>1386</v>
      </c>
      <c r="D198" s="17" t="s">
        <v>1386</v>
      </c>
      <c r="E198" s="17" t="s">
        <v>1386</v>
      </c>
      <c r="F198" s="17" t="s">
        <v>1386</v>
      </c>
      <c r="G198" s="17" t="s">
        <v>1386</v>
      </c>
      <c r="H198" s="17" t="s">
        <v>1386</v>
      </c>
      <c r="I198" s="17" t="s">
        <v>1386</v>
      </c>
      <c r="J198" s="19" t="s">
        <v>1386</v>
      </c>
      <c r="K198" s="17" t="s">
        <v>1386</v>
      </c>
      <c r="L198" s="17" t="s">
        <v>1386</v>
      </c>
      <c r="M198" s="17" t="s">
        <v>1386</v>
      </c>
      <c r="N198" s="19" t="e">
        <v>#VALUE!</v>
      </c>
      <c r="O198" s="17" t="s">
        <v>1386</v>
      </c>
      <c r="P198" s="17" t="s">
        <v>1386</v>
      </c>
      <c r="Q198" s="19" t="e">
        <v>#VALUE!</v>
      </c>
      <c r="R198" s="17" t="s">
        <v>1386</v>
      </c>
      <c r="S198" s="17" t="s">
        <v>1386</v>
      </c>
      <c r="T198" s="19" t="e">
        <v>#VALUE!</v>
      </c>
      <c r="U198" s="17" t="s">
        <v>1386</v>
      </c>
      <c r="V198" s="17" t="s">
        <v>1386</v>
      </c>
      <c r="W198" s="19" t="e">
        <v>#VALUE!</v>
      </c>
      <c r="X198" s="17" t="s">
        <v>1386</v>
      </c>
      <c r="Y198" s="27" t="s">
        <v>1386</v>
      </c>
      <c r="Z198" s="27" t="s">
        <v>1386</v>
      </c>
      <c r="AA198" s="27" t="s">
        <v>1386</v>
      </c>
      <c r="AB198" s="27" t="s">
        <v>1386</v>
      </c>
      <c r="AC198" s="27" t="s">
        <v>1386</v>
      </c>
      <c r="AD198" s="27" t="s">
        <v>1386</v>
      </c>
      <c r="AE198" s="27" t="s">
        <v>1386</v>
      </c>
      <c r="AF198" s="27" t="s">
        <v>1386</v>
      </c>
      <c r="AG198" s="27" t="s">
        <v>1386</v>
      </c>
      <c r="AH198" s="27" t="s">
        <v>1386</v>
      </c>
      <c r="AI198" s="27" t="s">
        <v>1386</v>
      </c>
      <c r="AJ198" s="27" t="s">
        <v>1386</v>
      </c>
      <c r="AK198" s="37" t="s">
        <v>1386</v>
      </c>
      <c r="AL198" s="43" t="s">
        <v>1386</v>
      </c>
      <c r="AM198" s="60" t="s">
        <v>1386</v>
      </c>
      <c r="AN198" s="60" t="s">
        <v>1386</v>
      </c>
      <c r="AO198" s="60" t="s">
        <v>1386</v>
      </c>
      <c r="AP198" s="60" t="s">
        <v>1386</v>
      </c>
      <c r="AQ198" s="27" t="e">
        <v>#VALUE!</v>
      </c>
      <c r="AR198" s="27" t="e">
        <v>#VALUE!</v>
      </c>
      <c r="AS198" s="60" t="e">
        <v>#VALUE!</v>
      </c>
      <c r="AT198" s="60" t="s">
        <v>1386</v>
      </c>
      <c r="AU198" s="60" t="s">
        <v>1386</v>
      </c>
      <c r="AV198" s="60" t="s">
        <v>1386</v>
      </c>
    </row>
    <row r="199" spans="1:48" hidden="1">
      <c r="A199" s="17" t="s">
        <v>1386</v>
      </c>
      <c r="B199" s="17" t="s">
        <v>1386</v>
      </c>
      <c r="C199" s="17" t="s">
        <v>1386</v>
      </c>
      <c r="D199" s="17" t="s">
        <v>1386</v>
      </c>
      <c r="E199" s="17" t="s">
        <v>1386</v>
      </c>
      <c r="F199" s="17" t="s">
        <v>1386</v>
      </c>
      <c r="G199" s="17" t="s">
        <v>1386</v>
      </c>
      <c r="H199" s="17" t="s">
        <v>1386</v>
      </c>
      <c r="I199" s="17" t="s">
        <v>1386</v>
      </c>
      <c r="J199" s="19" t="s">
        <v>1386</v>
      </c>
      <c r="K199" s="17" t="s">
        <v>1386</v>
      </c>
      <c r="L199" s="17" t="s">
        <v>1386</v>
      </c>
      <c r="M199" s="17" t="s">
        <v>1386</v>
      </c>
      <c r="N199" s="19" t="e">
        <v>#VALUE!</v>
      </c>
      <c r="O199" s="17" t="s">
        <v>1386</v>
      </c>
      <c r="P199" s="17" t="s">
        <v>1386</v>
      </c>
      <c r="Q199" s="19" t="e">
        <v>#VALUE!</v>
      </c>
      <c r="R199" s="17" t="s">
        <v>1386</v>
      </c>
      <c r="S199" s="17" t="s">
        <v>1386</v>
      </c>
      <c r="T199" s="19" t="e">
        <v>#VALUE!</v>
      </c>
      <c r="U199" s="17" t="s">
        <v>1386</v>
      </c>
      <c r="V199" s="17" t="s">
        <v>1386</v>
      </c>
      <c r="W199" s="19" t="e">
        <v>#VALUE!</v>
      </c>
      <c r="X199" s="17" t="s">
        <v>1386</v>
      </c>
      <c r="Y199" s="27" t="s">
        <v>1386</v>
      </c>
      <c r="Z199" s="27" t="s">
        <v>1386</v>
      </c>
      <c r="AA199" s="27" t="s">
        <v>1386</v>
      </c>
      <c r="AB199" s="27" t="s">
        <v>1386</v>
      </c>
      <c r="AC199" s="27" t="s">
        <v>1386</v>
      </c>
      <c r="AD199" s="27" t="s">
        <v>1386</v>
      </c>
      <c r="AE199" s="27" t="s">
        <v>1386</v>
      </c>
      <c r="AF199" s="27" t="s">
        <v>1386</v>
      </c>
      <c r="AG199" s="27" t="s">
        <v>1386</v>
      </c>
      <c r="AH199" s="27" t="s">
        <v>1386</v>
      </c>
      <c r="AI199" s="27" t="s">
        <v>1386</v>
      </c>
      <c r="AJ199" s="27" t="s">
        <v>1386</v>
      </c>
      <c r="AK199" s="37" t="s">
        <v>1386</v>
      </c>
      <c r="AL199" s="43" t="s">
        <v>1386</v>
      </c>
      <c r="AM199" s="60" t="s">
        <v>1386</v>
      </c>
      <c r="AN199" s="60" t="s">
        <v>1386</v>
      </c>
      <c r="AO199" s="60" t="s">
        <v>1386</v>
      </c>
      <c r="AP199" s="60" t="s">
        <v>1386</v>
      </c>
      <c r="AQ199" s="27" t="e">
        <v>#VALUE!</v>
      </c>
      <c r="AR199" s="27" t="e">
        <v>#VALUE!</v>
      </c>
      <c r="AS199" s="60" t="e">
        <v>#VALUE!</v>
      </c>
      <c r="AT199" s="60" t="s">
        <v>1386</v>
      </c>
      <c r="AU199" s="60" t="s">
        <v>1386</v>
      </c>
      <c r="AV199" s="60" t="s">
        <v>1386</v>
      </c>
    </row>
    <row r="200" spans="1:48" hidden="1">
      <c r="A200" s="17" t="s">
        <v>1386</v>
      </c>
      <c r="B200" s="17" t="s">
        <v>1386</v>
      </c>
      <c r="C200" s="17" t="s">
        <v>1386</v>
      </c>
      <c r="D200" s="17" t="s">
        <v>1386</v>
      </c>
      <c r="E200" s="17" t="s">
        <v>1386</v>
      </c>
      <c r="F200" s="17" t="s">
        <v>1386</v>
      </c>
      <c r="G200" s="17" t="s">
        <v>1386</v>
      </c>
      <c r="H200" s="17" t="s">
        <v>1386</v>
      </c>
      <c r="I200" s="17" t="s">
        <v>1386</v>
      </c>
      <c r="J200" s="19" t="s">
        <v>1386</v>
      </c>
      <c r="K200" s="17" t="s">
        <v>1386</v>
      </c>
      <c r="L200" s="17" t="s">
        <v>1386</v>
      </c>
      <c r="M200" s="17" t="s">
        <v>1386</v>
      </c>
      <c r="N200" s="19" t="e">
        <v>#VALUE!</v>
      </c>
      <c r="O200" s="17" t="s">
        <v>1386</v>
      </c>
      <c r="P200" s="17" t="s">
        <v>1386</v>
      </c>
      <c r="Q200" s="19" t="e">
        <v>#VALUE!</v>
      </c>
      <c r="R200" s="17" t="s">
        <v>1386</v>
      </c>
      <c r="S200" s="17" t="s">
        <v>1386</v>
      </c>
      <c r="T200" s="19" t="e">
        <v>#VALUE!</v>
      </c>
      <c r="U200" s="17" t="s">
        <v>1386</v>
      </c>
      <c r="V200" s="17" t="s">
        <v>1386</v>
      </c>
      <c r="W200" s="19" t="e">
        <v>#VALUE!</v>
      </c>
      <c r="X200" s="17" t="s">
        <v>1386</v>
      </c>
      <c r="Y200" s="27" t="s">
        <v>1386</v>
      </c>
      <c r="Z200" s="27" t="s">
        <v>1386</v>
      </c>
      <c r="AA200" s="27" t="s">
        <v>1386</v>
      </c>
      <c r="AB200" s="27" t="s">
        <v>1386</v>
      </c>
      <c r="AC200" s="27" t="s">
        <v>1386</v>
      </c>
      <c r="AD200" s="27" t="s">
        <v>1386</v>
      </c>
      <c r="AE200" s="27" t="s">
        <v>1386</v>
      </c>
      <c r="AF200" s="27" t="s">
        <v>1386</v>
      </c>
      <c r="AG200" s="27" t="s">
        <v>1386</v>
      </c>
      <c r="AH200" s="27" t="s">
        <v>1386</v>
      </c>
      <c r="AI200" s="27" t="s">
        <v>1386</v>
      </c>
      <c r="AJ200" s="27" t="s">
        <v>1386</v>
      </c>
      <c r="AK200" s="37" t="s">
        <v>1386</v>
      </c>
      <c r="AL200" s="43" t="s">
        <v>1386</v>
      </c>
      <c r="AM200" s="60" t="s">
        <v>1386</v>
      </c>
      <c r="AN200" s="60" t="s">
        <v>1386</v>
      </c>
      <c r="AO200" s="60" t="s">
        <v>1386</v>
      </c>
      <c r="AP200" s="60" t="s">
        <v>1386</v>
      </c>
      <c r="AQ200" s="27" t="e">
        <v>#VALUE!</v>
      </c>
      <c r="AR200" s="27" t="e">
        <v>#VALUE!</v>
      </c>
      <c r="AS200" s="60" t="e">
        <v>#VALUE!</v>
      </c>
      <c r="AT200" s="60" t="s">
        <v>1386</v>
      </c>
      <c r="AU200" s="60" t="s">
        <v>1386</v>
      </c>
      <c r="AV200" s="60" t="s">
        <v>1386</v>
      </c>
    </row>
    <row r="201" spans="1:48" ht="22.5">
      <c r="A201" s="17" t="s">
        <v>179</v>
      </c>
      <c r="B201" s="17" t="s">
        <v>6</v>
      </c>
      <c r="C201" s="17" t="s">
        <v>179</v>
      </c>
      <c r="D201" s="17" t="s">
        <v>782</v>
      </c>
      <c r="E201" s="17" t="s">
        <v>1023</v>
      </c>
      <c r="F201" s="17" t="s">
        <v>1024</v>
      </c>
      <c r="G201" s="17" t="s">
        <v>861</v>
      </c>
      <c r="H201" s="17">
        <v>1</v>
      </c>
      <c r="I201" s="17">
        <v>0.99999999999999989</v>
      </c>
      <c r="J201" s="19">
        <v>0</v>
      </c>
      <c r="K201" s="17">
        <v>0</v>
      </c>
      <c r="L201" s="17">
        <v>0</v>
      </c>
      <c r="M201" s="17">
        <v>0</v>
      </c>
      <c r="N201" s="19">
        <v>0</v>
      </c>
      <c r="O201" s="17">
        <v>0.3</v>
      </c>
      <c r="P201" s="17" t="s">
        <v>862</v>
      </c>
      <c r="Q201" s="19">
        <v>0</v>
      </c>
      <c r="R201" s="17">
        <v>0.5</v>
      </c>
      <c r="S201" s="17" t="s">
        <v>862</v>
      </c>
      <c r="T201" s="19">
        <v>0</v>
      </c>
      <c r="U201" s="17">
        <v>0.2</v>
      </c>
      <c r="V201" s="17" t="s">
        <v>862</v>
      </c>
      <c r="W201" s="19">
        <v>0</v>
      </c>
      <c r="X201" s="17">
        <v>0</v>
      </c>
      <c r="Y201" s="27">
        <v>0</v>
      </c>
      <c r="Z201" s="27">
        <v>0</v>
      </c>
      <c r="AA201" s="27">
        <v>0</v>
      </c>
      <c r="AB201" s="27">
        <v>0.3</v>
      </c>
      <c r="AC201" s="27">
        <v>0</v>
      </c>
      <c r="AD201" s="27">
        <v>0</v>
      </c>
      <c r="AE201" s="27">
        <v>0.5</v>
      </c>
      <c r="AF201" s="27">
        <v>0</v>
      </c>
      <c r="AG201" s="27">
        <v>0</v>
      </c>
      <c r="AH201" s="27">
        <v>0.2</v>
      </c>
      <c r="AI201" s="27">
        <v>0</v>
      </c>
      <c r="AJ201" s="27">
        <v>0</v>
      </c>
      <c r="AK201" s="37">
        <v>2.5000000000000001E-2</v>
      </c>
      <c r="AL201" s="43">
        <v>0</v>
      </c>
      <c r="AM201" s="60">
        <v>2.5000000000000001E-2</v>
      </c>
      <c r="AN201" s="60">
        <v>2.5000000000000001E-2</v>
      </c>
      <c r="AO201" s="60">
        <v>2.5000000000000001E-2</v>
      </c>
      <c r="AP201" s="60">
        <v>2.5000000000000001E-2</v>
      </c>
      <c r="AQ201" s="27">
        <v>1</v>
      </c>
      <c r="AR201" s="27">
        <v>0</v>
      </c>
      <c r="AS201" s="60">
        <v>1</v>
      </c>
      <c r="AT201" s="60" t="e">
        <v>#DIV/0!</v>
      </c>
      <c r="AU201" s="60">
        <v>2.5000000000000001E-2</v>
      </c>
      <c r="AV201" s="60" t="e">
        <v>#DIV/0!</v>
      </c>
    </row>
    <row r="202" spans="1:48" ht="22.5">
      <c r="A202" s="17" t="s">
        <v>180</v>
      </c>
      <c r="B202" s="17" t="s">
        <v>6</v>
      </c>
      <c r="C202" s="17" t="s">
        <v>179</v>
      </c>
      <c r="D202" s="17" t="s">
        <v>783</v>
      </c>
      <c r="E202" s="17" t="s">
        <v>1025</v>
      </c>
      <c r="F202" s="17" t="s">
        <v>1026</v>
      </c>
      <c r="G202" s="17" t="s">
        <v>2982</v>
      </c>
      <c r="H202" s="17">
        <v>1</v>
      </c>
      <c r="I202" s="17">
        <v>5</v>
      </c>
      <c r="J202" s="19">
        <v>0</v>
      </c>
      <c r="K202" s="17">
        <v>0</v>
      </c>
      <c r="L202" s="17">
        <v>0</v>
      </c>
      <c r="M202" s="17">
        <v>0</v>
      </c>
      <c r="N202" s="19">
        <v>0</v>
      </c>
      <c r="O202" s="17">
        <v>0</v>
      </c>
      <c r="P202" s="17">
        <v>0</v>
      </c>
      <c r="Q202" s="19">
        <v>0</v>
      </c>
      <c r="R202" s="17">
        <v>2</v>
      </c>
      <c r="S202" s="17" t="s">
        <v>866</v>
      </c>
      <c r="T202" s="19">
        <v>0</v>
      </c>
      <c r="U202" s="17">
        <v>3</v>
      </c>
      <c r="V202" s="17" t="s">
        <v>866</v>
      </c>
      <c r="W202" s="19">
        <v>0</v>
      </c>
      <c r="X202" s="17">
        <v>0</v>
      </c>
      <c r="Y202" s="27">
        <v>0</v>
      </c>
      <c r="Z202" s="27">
        <v>0</v>
      </c>
      <c r="AA202" s="27">
        <v>0</v>
      </c>
      <c r="AB202" s="27">
        <v>0</v>
      </c>
      <c r="AC202" s="27">
        <v>0</v>
      </c>
      <c r="AD202" s="27">
        <v>0</v>
      </c>
      <c r="AE202" s="27">
        <v>2</v>
      </c>
      <c r="AF202" s="27">
        <v>0</v>
      </c>
      <c r="AG202" s="27">
        <v>0</v>
      </c>
      <c r="AH202" s="27">
        <v>3</v>
      </c>
      <c r="AI202" s="27">
        <v>0</v>
      </c>
      <c r="AJ202" s="27">
        <v>0</v>
      </c>
      <c r="AK202" s="37">
        <v>2.5000000000000001E-2</v>
      </c>
      <c r="AL202" s="43">
        <v>0</v>
      </c>
      <c r="AM202" s="60">
        <v>2.5000000000000001E-2</v>
      </c>
      <c r="AN202" s="60">
        <v>2.5000000000000001E-2</v>
      </c>
      <c r="AO202" s="60">
        <v>2.5000000000000001E-2</v>
      </c>
      <c r="AP202" s="60">
        <v>2.5000000000000001E-2</v>
      </c>
      <c r="AQ202" s="27">
        <v>5</v>
      </c>
      <c r="AR202" s="27">
        <v>0</v>
      </c>
      <c r="AS202" s="60">
        <v>1</v>
      </c>
      <c r="AT202" s="60" t="e">
        <v>#DIV/0!</v>
      </c>
      <c r="AU202" s="60">
        <v>2.5000000000000001E-2</v>
      </c>
      <c r="AV202" s="60" t="e">
        <v>#DIV/0!</v>
      </c>
    </row>
    <row r="203" spans="1:48" ht="22.5">
      <c r="A203" s="17" t="s">
        <v>182</v>
      </c>
      <c r="B203" s="17" t="s">
        <v>6</v>
      </c>
      <c r="C203" s="17" t="s">
        <v>180</v>
      </c>
      <c r="D203" s="17" t="s">
        <v>784</v>
      </c>
      <c r="E203" s="17" t="s">
        <v>1027</v>
      </c>
      <c r="F203" s="17" t="s">
        <v>1028</v>
      </c>
      <c r="G203" s="17" t="s">
        <v>865</v>
      </c>
      <c r="H203" s="17">
        <v>0.6</v>
      </c>
      <c r="I203" s="17">
        <v>12</v>
      </c>
      <c r="J203" s="19">
        <v>292436000</v>
      </c>
      <c r="K203" s="17">
        <v>292436000</v>
      </c>
      <c r="L203" s="17">
        <v>0</v>
      </c>
      <c r="M203" s="17">
        <v>0</v>
      </c>
      <c r="N203" s="19">
        <v>51590000</v>
      </c>
      <c r="O203" s="17">
        <v>6</v>
      </c>
      <c r="P203" s="17" t="s">
        <v>866</v>
      </c>
      <c r="Q203" s="19">
        <v>85025500</v>
      </c>
      <c r="R203" s="17">
        <v>3</v>
      </c>
      <c r="S203" s="17" t="s">
        <v>866</v>
      </c>
      <c r="T203" s="19">
        <v>85025500</v>
      </c>
      <c r="U203" s="17">
        <v>3</v>
      </c>
      <c r="V203" s="17" t="s">
        <v>866</v>
      </c>
      <c r="W203" s="19">
        <v>70795000</v>
      </c>
      <c r="X203" s="17">
        <v>0</v>
      </c>
      <c r="Y203" s="27">
        <v>0</v>
      </c>
      <c r="Z203" s="27">
        <v>51590000</v>
      </c>
      <c r="AA203" s="27">
        <v>0</v>
      </c>
      <c r="AB203" s="27">
        <v>6</v>
      </c>
      <c r="AC203" s="27">
        <v>85025500</v>
      </c>
      <c r="AD203" s="27">
        <v>0</v>
      </c>
      <c r="AE203" s="27">
        <v>3</v>
      </c>
      <c r="AF203" s="27">
        <v>85025500</v>
      </c>
      <c r="AG203" s="27">
        <v>0</v>
      </c>
      <c r="AH203" s="27">
        <v>3</v>
      </c>
      <c r="AI203" s="27">
        <v>0</v>
      </c>
      <c r="AJ203" s="27">
        <v>0</v>
      </c>
      <c r="AK203" s="37">
        <v>7.4999999999999997E-2</v>
      </c>
      <c r="AL203" s="43">
        <v>0</v>
      </c>
      <c r="AM203" s="60">
        <v>7.4999999999999997E-2</v>
      </c>
      <c r="AN203" s="60">
        <v>7.4999999999999997E-2</v>
      </c>
      <c r="AO203" s="60">
        <v>7.4999999999999997E-2</v>
      </c>
      <c r="AP203" s="60">
        <v>7.4999999999999997E-2</v>
      </c>
      <c r="AQ203" s="27">
        <v>12</v>
      </c>
      <c r="AR203" s="27">
        <v>221641000</v>
      </c>
      <c r="AS203" s="60">
        <v>1</v>
      </c>
      <c r="AT203" s="60">
        <v>0.75791284246809554</v>
      </c>
      <c r="AU203" s="60">
        <v>7.4999999999999997E-2</v>
      </c>
      <c r="AV203" s="60">
        <v>5.6843463185107163E-2</v>
      </c>
    </row>
    <row r="204" spans="1:48" ht="22.5">
      <c r="A204" s="17" t="s">
        <v>184</v>
      </c>
      <c r="B204" s="17" t="s">
        <v>6</v>
      </c>
      <c r="C204" s="17" t="s">
        <v>180</v>
      </c>
      <c r="D204" s="17" t="s">
        <v>784</v>
      </c>
      <c r="E204" s="17" t="s">
        <v>1029</v>
      </c>
      <c r="F204" s="17" t="s">
        <v>1030</v>
      </c>
      <c r="G204" s="17" t="s">
        <v>1042</v>
      </c>
      <c r="H204" s="17">
        <v>0.4</v>
      </c>
      <c r="I204" s="17">
        <v>4</v>
      </c>
      <c r="J204" s="19">
        <v>0</v>
      </c>
      <c r="K204" s="17">
        <v>0</v>
      </c>
      <c r="L204" s="17">
        <v>1</v>
      </c>
      <c r="M204" s="17" t="s">
        <v>1048</v>
      </c>
      <c r="N204" s="19">
        <v>0</v>
      </c>
      <c r="O204" s="17">
        <v>1</v>
      </c>
      <c r="P204" s="17" t="s">
        <v>1048</v>
      </c>
      <c r="Q204" s="19">
        <v>0</v>
      </c>
      <c r="R204" s="17">
        <v>1</v>
      </c>
      <c r="S204" s="17" t="s">
        <v>1048</v>
      </c>
      <c r="T204" s="19">
        <v>0</v>
      </c>
      <c r="U204" s="17">
        <v>1</v>
      </c>
      <c r="V204" s="17" t="s">
        <v>1048</v>
      </c>
      <c r="W204" s="19">
        <v>0</v>
      </c>
      <c r="X204" s="17">
        <v>0</v>
      </c>
      <c r="Y204" s="27">
        <v>1</v>
      </c>
      <c r="Z204" s="27">
        <v>0</v>
      </c>
      <c r="AA204" s="27">
        <v>0</v>
      </c>
      <c r="AB204" s="27">
        <v>1</v>
      </c>
      <c r="AC204" s="27">
        <v>0</v>
      </c>
      <c r="AD204" s="27">
        <v>0</v>
      </c>
      <c r="AE204" s="27">
        <v>1</v>
      </c>
      <c r="AF204" s="27">
        <v>0</v>
      </c>
      <c r="AG204" s="27">
        <v>0</v>
      </c>
      <c r="AH204" s="27">
        <v>1</v>
      </c>
      <c r="AI204" s="27">
        <v>0</v>
      </c>
      <c r="AJ204" s="27">
        <v>0</v>
      </c>
      <c r="AK204" s="37">
        <v>0.05</v>
      </c>
      <c r="AL204" s="43">
        <v>0</v>
      </c>
      <c r="AM204" s="60">
        <v>0.05</v>
      </c>
      <c r="AN204" s="60">
        <v>0.05</v>
      </c>
      <c r="AO204" s="60">
        <v>0.05</v>
      </c>
      <c r="AP204" s="60">
        <v>0.05</v>
      </c>
      <c r="AQ204" s="27">
        <v>4</v>
      </c>
      <c r="AR204" s="27">
        <v>0</v>
      </c>
      <c r="AS204" s="60">
        <v>1</v>
      </c>
      <c r="AT204" s="60" t="e">
        <v>#DIV/0!</v>
      </c>
      <c r="AU204" s="60">
        <v>0.05</v>
      </c>
      <c r="AV204" s="60" t="e">
        <v>#DIV/0!</v>
      </c>
    </row>
    <row r="205" spans="1:48">
      <c r="A205" s="17" t="s">
        <v>186</v>
      </c>
      <c r="B205" s="17" t="s">
        <v>6</v>
      </c>
      <c r="C205" s="17" t="s">
        <v>180</v>
      </c>
      <c r="D205" s="17" t="s">
        <v>786</v>
      </c>
      <c r="E205" s="17" t="s">
        <v>1031</v>
      </c>
      <c r="F205" s="17" t="s">
        <v>3355</v>
      </c>
      <c r="G205" s="17" t="s">
        <v>3055</v>
      </c>
      <c r="H205" s="17">
        <v>1</v>
      </c>
      <c r="I205" s="17">
        <v>2</v>
      </c>
      <c r="J205" s="19">
        <v>0</v>
      </c>
      <c r="K205" s="17">
        <v>0</v>
      </c>
      <c r="L205" s="17">
        <v>0</v>
      </c>
      <c r="M205" s="17">
        <v>0</v>
      </c>
      <c r="N205" s="19">
        <v>0</v>
      </c>
      <c r="O205" s="17">
        <v>0</v>
      </c>
      <c r="P205" s="17">
        <v>0</v>
      </c>
      <c r="Q205" s="19">
        <v>0</v>
      </c>
      <c r="R205" s="17">
        <v>1</v>
      </c>
      <c r="S205" s="17" t="s">
        <v>3056</v>
      </c>
      <c r="T205" s="19">
        <v>0</v>
      </c>
      <c r="U205" s="17">
        <v>1</v>
      </c>
      <c r="V205" s="17" t="s">
        <v>3056</v>
      </c>
      <c r="W205" s="19">
        <v>0</v>
      </c>
      <c r="X205" s="17">
        <v>0</v>
      </c>
      <c r="Y205" s="27">
        <v>0</v>
      </c>
      <c r="Z205" s="27">
        <v>0</v>
      </c>
      <c r="AA205" s="27">
        <v>0</v>
      </c>
      <c r="AB205" s="27">
        <v>0</v>
      </c>
      <c r="AC205" s="27">
        <v>0</v>
      </c>
      <c r="AD205" s="27">
        <v>0</v>
      </c>
      <c r="AE205" s="27">
        <v>1</v>
      </c>
      <c r="AF205" s="27">
        <v>0</v>
      </c>
      <c r="AG205" s="27">
        <v>0</v>
      </c>
      <c r="AH205" s="27">
        <v>1</v>
      </c>
      <c r="AI205" s="27">
        <v>0</v>
      </c>
      <c r="AJ205" s="27">
        <v>0</v>
      </c>
      <c r="AK205" s="37">
        <v>0.125</v>
      </c>
      <c r="AL205" s="43">
        <v>0</v>
      </c>
      <c r="AM205" s="60">
        <v>0.125</v>
      </c>
      <c r="AN205" s="60">
        <v>0.125</v>
      </c>
      <c r="AO205" s="60">
        <v>0.125</v>
      </c>
      <c r="AP205" s="60">
        <v>0.125</v>
      </c>
      <c r="AQ205" s="27">
        <v>2</v>
      </c>
      <c r="AR205" s="27">
        <v>0</v>
      </c>
      <c r="AS205" s="60">
        <v>1</v>
      </c>
      <c r="AT205" s="60" t="e">
        <v>#DIV/0!</v>
      </c>
      <c r="AU205" s="60">
        <v>0.125</v>
      </c>
      <c r="AV205" s="60" t="e">
        <v>#DIV/0!</v>
      </c>
    </row>
    <row r="206" spans="1:48" ht="45">
      <c r="A206" s="17" t="s">
        <v>2616</v>
      </c>
      <c r="B206" s="17" t="s">
        <v>6</v>
      </c>
      <c r="C206" s="17" t="s">
        <v>182</v>
      </c>
      <c r="D206" s="17" t="s">
        <v>788</v>
      </c>
      <c r="E206" s="17" t="s">
        <v>1032</v>
      </c>
      <c r="F206" s="17" t="s">
        <v>1033</v>
      </c>
      <c r="G206" s="17" t="s">
        <v>1043</v>
      </c>
      <c r="H206" s="17">
        <v>1</v>
      </c>
      <c r="I206" s="17">
        <v>3</v>
      </c>
      <c r="J206" s="19">
        <v>1500000000</v>
      </c>
      <c r="K206" s="17">
        <v>1500000000</v>
      </c>
      <c r="L206" s="17">
        <v>0</v>
      </c>
      <c r="M206" s="17">
        <v>0</v>
      </c>
      <c r="N206" s="19">
        <v>150900000</v>
      </c>
      <c r="O206" s="17">
        <v>1</v>
      </c>
      <c r="P206" s="17" t="s">
        <v>3224</v>
      </c>
      <c r="Q206" s="19">
        <v>73464000</v>
      </c>
      <c r="R206" s="17">
        <v>1</v>
      </c>
      <c r="S206" s="17" t="s">
        <v>3224</v>
      </c>
      <c r="T206" s="19">
        <v>675636000</v>
      </c>
      <c r="U206" s="17">
        <v>1</v>
      </c>
      <c r="V206" s="17" t="s">
        <v>3224</v>
      </c>
      <c r="W206" s="19">
        <v>600000000</v>
      </c>
      <c r="X206" s="17">
        <v>0</v>
      </c>
      <c r="Y206" s="27">
        <v>0</v>
      </c>
      <c r="Z206" s="27">
        <v>150900000</v>
      </c>
      <c r="AA206" s="27">
        <v>0</v>
      </c>
      <c r="AB206" s="27">
        <v>1</v>
      </c>
      <c r="AC206" s="27">
        <v>73464000</v>
      </c>
      <c r="AD206" s="27">
        <v>0</v>
      </c>
      <c r="AE206" s="27">
        <v>1</v>
      </c>
      <c r="AF206" s="27">
        <v>675636000</v>
      </c>
      <c r="AG206" s="27">
        <v>0</v>
      </c>
      <c r="AH206" s="27">
        <v>1</v>
      </c>
      <c r="AI206" s="27">
        <v>72000000</v>
      </c>
      <c r="AJ206" s="27">
        <v>0</v>
      </c>
      <c r="AK206" s="37">
        <v>0.125</v>
      </c>
      <c r="AL206" s="43">
        <v>0</v>
      </c>
      <c r="AM206" s="60">
        <v>0.125</v>
      </c>
      <c r="AN206" s="60">
        <v>0.125</v>
      </c>
      <c r="AO206" s="60">
        <v>0.125</v>
      </c>
      <c r="AP206" s="60">
        <v>0.125</v>
      </c>
      <c r="AQ206" s="27">
        <v>3</v>
      </c>
      <c r="AR206" s="27">
        <v>972000000</v>
      </c>
      <c r="AS206" s="60">
        <v>1</v>
      </c>
      <c r="AT206" s="60">
        <v>0.64800000000000002</v>
      </c>
      <c r="AU206" s="60">
        <v>0.125</v>
      </c>
      <c r="AV206" s="60">
        <v>8.1000000000000003E-2</v>
      </c>
    </row>
    <row r="207" spans="1:48" ht="22.5">
      <c r="A207" s="17" t="s">
        <v>2617</v>
      </c>
      <c r="B207" s="17" t="s">
        <v>6</v>
      </c>
      <c r="C207" s="17" t="s">
        <v>182</v>
      </c>
      <c r="D207" s="17" t="s">
        <v>790</v>
      </c>
      <c r="E207" s="17" t="s">
        <v>1034</v>
      </c>
      <c r="F207" s="17" t="s">
        <v>1035</v>
      </c>
      <c r="G207" s="17" t="s">
        <v>1044</v>
      </c>
      <c r="H207" s="17">
        <v>1</v>
      </c>
      <c r="I207" s="17">
        <v>2</v>
      </c>
      <c r="J207" s="19">
        <v>0</v>
      </c>
      <c r="K207" s="17">
        <v>0</v>
      </c>
      <c r="L207" s="17">
        <v>0</v>
      </c>
      <c r="M207" s="17">
        <v>0</v>
      </c>
      <c r="N207" s="19">
        <v>0</v>
      </c>
      <c r="O207" s="17">
        <v>0</v>
      </c>
      <c r="P207" s="17">
        <v>0</v>
      </c>
      <c r="Q207" s="19">
        <v>0</v>
      </c>
      <c r="R207" s="17">
        <v>1</v>
      </c>
      <c r="S207" s="17" t="s">
        <v>1324</v>
      </c>
      <c r="T207" s="19">
        <v>0</v>
      </c>
      <c r="U207" s="17">
        <v>1</v>
      </c>
      <c r="V207" s="17" t="s">
        <v>1324</v>
      </c>
      <c r="W207" s="19">
        <v>0</v>
      </c>
      <c r="X207" s="17">
        <v>0</v>
      </c>
      <c r="Y207" s="27">
        <v>0</v>
      </c>
      <c r="Z207" s="27">
        <v>0</v>
      </c>
      <c r="AA207" s="27">
        <v>0</v>
      </c>
      <c r="AB207" s="27">
        <v>0</v>
      </c>
      <c r="AC207" s="27">
        <v>0</v>
      </c>
      <c r="AD207" s="27">
        <v>0</v>
      </c>
      <c r="AE207" s="27">
        <v>1</v>
      </c>
      <c r="AF207" s="27">
        <v>0</v>
      </c>
      <c r="AG207" s="27">
        <v>0</v>
      </c>
      <c r="AH207" s="27">
        <v>1</v>
      </c>
      <c r="AI207" s="27">
        <v>0</v>
      </c>
      <c r="AJ207" s="27">
        <v>0</v>
      </c>
      <c r="AK207" s="37">
        <v>0.125</v>
      </c>
      <c r="AL207" s="43">
        <v>0</v>
      </c>
      <c r="AM207" s="60">
        <v>0.125</v>
      </c>
      <c r="AN207" s="60">
        <v>0.125</v>
      </c>
      <c r="AO207" s="60">
        <v>0.125</v>
      </c>
      <c r="AP207" s="60">
        <v>0.125</v>
      </c>
      <c r="AQ207" s="27">
        <v>2</v>
      </c>
      <c r="AR207" s="27">
        <v>0</v>
      </c>
      <c r="AS207" s="60">
        <v>1</v>
      </c>
      <c r="AT207" s="60" t="e">
        <v>#DIV/0!</v>
      </c>
      <c r="AU207" s="60">
        <v>0.125</v>
      </c>
      <c r="AV207" s="60" t="e">
        <v>#DIV/0!</v>
      </c>
    </row>
    <row r="208" spans="1:48" ht="22.5">
      <c r="A208" s="17" t="s">
        <v>2618</v>
      </c>
      <c r="B208" s="17" t="s">
        <v>6</v>
      </c>
      <c r="C208" s="17" t="s">
        <v>184</v>
      </c>
      <c r="D208" s="17" t="s">
        <v>792</v>
      </c>
      <c r="E208" s="17" t="s">
        <v>1036</v>
      </c>
      <c r="F208" s="17" t="s">
        <v>1037</v>
      </c>
      <c r="G208" s="17" t="s">
        <v>1045</v>
      </c>
      <c r="H208" s="17">
        <v>0.7</v>
      </c>
      <c r="I208" s="17">
        <v>4</v>
      </c>
      <c r="J208" s="19">
        <v>0</v>
      </c>
      <c r="K208" s="17">
        <v>0</v>
      </c>
      <c r="L208" s="17">
        <v>1</v>
      </c>
      <c r="M208" s="17" t="s">
        <v>1049</v>
      </c>
      <c r="N208" s="19">
        <v>0</v>
      </c>
      <c r="O208" s="17">
        <v>1</v>
      </c>
      <c r="P208" s="17" t="s">
        <v>1052</v>
      </c>
      <c r="Q208" s="19">
        <v>0</v>
      </c>
      <c r="R208" s="17">
        <v>1</v>
      </c>
      <c r="S208" s="17" t="s">
        <v>1054</v>
      </c>
      <c r="T208" s="19">
        <v>0</v>
      </c>
      <c r="U208" s="17">
        <v>1</v>
      </c>
      <c r="V208" s="17" t="s">
        <v>1055</v>
      </c>
      <c r="W208" s="19">
        <v>0</v>
      </c>
      <c r="X208" s="17">
        <v>0</v>
      </c>
      <c r="Y208" s="27">
        <v>1</v>
      </c>
      <c r="Z208" s="27">
        <v>0</v>
      </c>
      <c r="AA208" s="27">
        <v>0</v>
      </c>
      <c r="AB208" s="27">
        <v>1</v>
      </c>
      <c r="AC208" s="27">
        <v>0</v>
      </c>
      <c r="AD208" s="27">
        <v>0</v>
      </c>
      <c r="AE208" s="27">
        <v>1</v>
      </c>
      <c r="AF208" s="27">
        <v>0</v>
      </c>
      <c r="AG208" s="27">
        <v>0</v>
      </c>
      <c r="AH208" s="27">
        <v>1</v>
      </c>
      <c r="AI208" s="27">
        <v>0</v>
      </c>
      <c r="AJ208" s="27">
        <v>0</v>
      </c>
      <c r="AK208" s="37">
        <v>0.17499999999999999</v>
      </c>
      <c r="AL208" s="43">
        <v>0</v>
      </c>
      <c r="AM208" s="60">
        <v>0.17499999999999999</v>
      </c>
      <c r="AN208" s="60">
        <v>0.17499999999999999</v>
      </c>
      <c r="AO208" s="60">
        <v>0.17499999999999999</v>
      </c>
      <c r="AP208" s="60">
        <v>0.17499999999999999</v>
      </c>
      <c r="AQ208" s="27">
        <v>4</v>
      </c>
      <c r="AR208" s="27">
        <v>0</v>
      </c>
      <c r="AS208" s="60">
        <v>1</v>
      </c>
      <c r="AT208" s="60" t="e">
        <v>#DIV/0!</v>
      </c>
      <c r="AU208" s="60">
        <v>0.17499999999999999</v>
      </c>
      <c r="AV208" s="60" t="e">
        <v>#DIV/0!</v>
      </c>
    </row>
    <row r="209" spans="1:48" ht="33.75">
      <c r="A209" s="17" t="s">
        <v>2619</v>
      </c>
      <c r="B209" s="17" t="s">
        <v>6</v>
      </c>
      <c r="C209" s="17" t="s">
        <v>184</v>
      </c>
      <c r="D209" s="17" t="s">
        <v>792</v>
      </c>
      <c r="E209" s="17" t="s">
        <v>1038</v>
      </c>
      <c r="F209" s="17" t="s">
        <v>1039</v>
      </c>
      <c r="G209" s="17" t="s">
        <v>1046</v>
      </c>
      <c r="H209" s="17">
        <v>0.3</v>
      </c>
      <c r="I209" s="17">
        <v>4</v>
      </c>
      <c r="J209" s="19">
        <v>0</v>
      </c>
      <c r="K209" s="17">
        <v>0</v>
      </c>
      <c r="L209" s="17">
        <v>1</v>
      </c>
      <c r="M209" s="17" t="s">
        <v>1050</v>
      </c>
      <c r="N209" s="19">
        <v>0</v>
      </c>
      <c r="O209" s="17">
        <v>1</v>
      </c>
      <c r="P209" s="17" t="s">
        <v>1050</v>
      </c>
      <c r="Q209" s="19">
        <v>0</v>
      </c>
      <c r="R209" s="17">
        <v>1</v>
      </c>
      <c r="S209" s="17" t="s">
        <v>1050</v>
      </c>
      <c r="T209" s="19">
        <v>0</v>
      </c>
      <c r="U209" s="17">
        <v>1</v>
      </c>
      <c r="V209" s="17" t="s">
        <v>1050</v>
      </c>
      <c r="W209" s="19">
        <v>0</v>
      </c>
      <c r="X209" s="17">
        <v>0</v>
      </c>
      <c r="Y209" s="27">
        <v>1</v>
      </c>
      <c r="Z209" s="27">
        <v>0</v>
      </c>
      <c r="AA209" s="27">
        <v>0</v>
      </c>
      <c r="AB209" s="27">
        <v>1</v>
      </c>
      <c r="AC209" s="27">
        <v>0</v>
      </c>
      <c r="AD209" s="27">
        <v>0</v>
      </c>
      <c r="AE209" s="27">
        <v>1</v>
      </c>
      <c r="AF209" s="27">
        <v>0</v>
      </c>
      <c r="AG209" s="27">
        <v>0</v>
      </c>
      <c r="AH209" s="27">
        <v>1</v>
      </c>
      <c r="AI209" s="27">
        <v>0</v>
      </c>
      <c r="AJ209" s="27">
        <v>0</v>
      </c>
      <c r="AK209" s="37">
        <v>7.4999999999999997E-2</v>
      </c>
      <c r="AL209" s="43">
        <v>0</v>
      </c>
      <c r="AM209" s="60">
        <v>7.4999999999999997E-2</v>
      </c>
      <c r="AN209" s="60">
        <v>7.4999999999999997E-2</v>
      </c>
      <c r="AO209" s="60">
        <v>7.4999999999999997E-2</v>
      </c>
      <c r="AP209" s="60">
        <v>7.4999999999999997E-2</v>
      </c>
      <c r="AQ209" s="27">
        <v>4</v>
      </c>
      <c r="AR209" s="27">
        <v>0</v>
      </c>
      <c r="AS209" s="60">
        <v>1</v>
      </c>
      <c r="AT209" s="60" t="e">
        <v>#DIV/0!</v>
      </c>
      <c r="AU209" s="60">
        <v>7.4999999999999997E-2</v>
      </c>
      <c r="AV209" s="60" t="e">
        <v>#DIV/0!</v>
      </c>
    </row>
    <row r="210" spans="1:48" ht="22.5">
      <c r="A210" s="17" t="s">
        <v>2620</v>
      </c>
      <c r="B210" s="17" t="s">
        <v>6</v>
      </c>
      <c r="C210" s="17" t="s">
        <v>186</v>
      </c>
      <c r="D210" s="17" t="s">
        <v>794</v>
      </c>
      <c r="E210" s="17" t="s">
        <v>1040</v>
      </c>
      <c r="F210" s="17" t="s">
        <v>1041</v>
      </c>
      <c r="G210" s="17" t="s">
        <v>1047</v>
      </c>
      <c r="H210" s="17">
        <v>1</v>
      </c>
      <c r="I210" s="17">
        <v>4</v>
      </c>
      <c r="J210" s="19">
        <v>250000000</v>
      </c>
      <c r="K210" s="17">
        <v>250000000</v>
      </c>
      <c r="L210" s="17">
        <v>1</v>
      </c>
      <c r="M210" s="17" t="s">
        <v>1051</v>
      </c>
      <c r="N210" s="19">
        <v>0</v>
      </c>
      <c r="O210" s="17">
        <v>1</v>
      </c>
      <c r="P210" s="17" t="s">
        <v>1053</v>
      </c>
      <c r="Q210" s="19">
        <v>20000000</v>
      </c>
      <c r="R210" s="17">
        <v>1</v>
      </c>
      <c r="S210" s="17" t="s">
        <v>1053</v>
      </c>
      <c r="T210" s="19">
        <v>80000000</v>
      </c>
      <c r="U210" s="17">
        <v>1</v>
      </c>
      <c r="V210" s="17" t="s">
        <v>1056</v>
      </c>
      <c r="W210" s="19">
        <v>150000000</v>
      </c>
      <c r="X210" s="17">
        <v>0</v>
      </c>
      <c r="Y210" s="27">
        <v>1</v>
      </c>
      <c r="Z210" s="27">
        <v>0</v>
      </c>
      <c r="AA210" s="27">
        <v>0</v>
      </c>
      <c r="AB210" s="27">
        <v>1</v>
      </c>
      <c r="AC210" s="27">
        <v>20000000</v>
      </c>
      <c r="AD210" s="27">
        <v>0</v>
      </c>
      <c r="AE210" s="27">
        <v>1</v>
      </c>
      <c r="AF210" s="27">
        <v>80000000</v>
      </c>
      <c r="AG210" s="27">
        <v>0</v>
      </c>
      <c r="AH210" s="27">
        <v>1</v>
      </c>
      <c r="AI210" s="27">
        <v>146000000</v>
      </c>
      <c r="AJ210" s="27" t="s">
        <v>3698</v>
      </c>
      <c r="AK210" s="37">
        <v>0.2</v>
      </c>
      <c r="AL210" s="43">
        <v>0</v>
      </c>
      <c r="AM210" s="60">
        <v>0.2</v>
      </c>
      <c r="AN210" s="60">
        <v>0.2</v>
      </c>
      <c r="AO210" s="60">
        <v>0.2</v>
      </c>
      <c r="AP210" s="60">
        <v>0.2</v>
      </c>
      <c r="AQ210" s="27">
        <v>4</v>
      </c>
      <c r="AR210" s="27">
        <v>246000000</v>
      </c>
      <c r="AS210" s="60">
        <v>1</v>
      </c>
      <c r="AT210" s="60">
        <v>0.98399999999999999</v>
      </c>
      <c r="AU210" s="60">
        <v>0.2</v>
      </c>
      <c r="AV210" s="60">
        <v>0.1968</v>
      </c>
    </row>
    <row r="211" spans="1:48" hidden="1">
      <c r="A211" s="17" t="s">
        <v>1386</v>
      </c>
      <c r="B211" s="17" t="s">
        <v>1386</v>
      </c>
      <c r="C211" s="17" t="s">
        <v>1386</v>
      </c>
      <c r="D211" s="17" t="s">
        <v>1386</v>
      </c>
      <c r="E211" s="17" t="s">
        <v>1386</v>
      </c>
      <c r="F211" s="17" t="s">
        <v>1386</v>
      </c>
      <c r="G211" s="17" t="s">
        <v>1386</v>
      </c>
      <c r="H211" s="17" t="s">
        <v>1386</v>
      </c>
      <c r="I211" s="17" t="s">
        <v>1386</v>
      </c>
      <c r="J211" s="19" t="s">
        <v>1386</v>
      </c>
      <c r="K211" s="17" t="s">
        <v>1386</v>
      </c>
      <c r="L211" s="17" t="s">
        <v>1386</v>
      </c>
      <c r="M211" s="17" t="s">
        <v>1386</v>
      </c>
      <c r="N211" s="19" t="e">
        <v>#VALUE!</v>
      </c>
      <c r="O211" s="17" t="s">
        <v>1386</v>
      </c>
      <c r="P211" s="17" t="s">
        <v>1386</v>
      </c>
      <c r="Q211" s="19" t="e">
        <v>#VALUE!</v>
      </c>
      <c r="R211" s="17" t="s">
        <v>1386</v>
      </c>
      <c r="S211" s="17" t="s">
        <v>1386</v>
      </c>
      <c r="T211" s="19" t="e">
        <v>#VALUE!</v>
      </c>
      <c r="U211" s="17" t="s">
        <v>1386</v>
      </c>
      <c r="V211" s="17" t="s">
        <v>1386</v>
      </c>
      <c r="W211" s="19" t="e">
        <v>#VALUE!</v>
      </c>
      <c r="X211" s="17" t="s">
        <v>1386</v>
      </c>
      <c r="Y211" s="27" t="s">
        <v>1386</v>
      </c>
      <c r="Z211" s="27" t="s">
        <v>1386</v>
      </c>
      <c r="AA211" s="27" t="s">
        <v>1386</v>
      </c>
      <c r="AB211" s="27" t="s">
        <v>1386</v>
      </c>
      <c r="AC211" s="27" t="s">
        <v>1386</v>
      </c>
      <c r="AD211" s="27" t="s">
        <v>1386</v>
      </c>
      <c r="AE211" s="27" t="s">
        <v>1386</v>
      </c>
      <c r="AF211" s="27" t="s">
        <v>1386</v>
      </c>
      <c r="AG211" s="27" t="s">
        <v>1386</v>
      </c>
      <c r="AH211" s="27" t="s">
        <v>1386</v>
      </c>
      <c r="AI211" s="27" t="s">
        <v>1386</v>
      </c>
      <c r="AJ211" s="27" t="s">
        <v>1386</v>
      </c>
      <c r="AK211" s="37" t="s">
        <v>1386</v>
      </c>
      <c r="AL211" s="43" t="s">
        <v>1386</v>
      </c>
      <c r="AM211" s="60" t="s">
        <v>1386</v>
      </c>
      <c r="AN211" s="60" t="s">
        <v>1386</v>
      </c>
      <c r="AO211" s="60" t="s">
        <v>1386</v>
      </c>
      <c r="AP211" s="60" t="s">
        <v>1386</v>
      </c>
      <c r="AQ211" s="27" t="e">
        <v>#VALUE!</v>
      </c>
      <c r="AR211" s="27" t="e">
        <v>#VALUE!</v>
      </c>
      <c r="AS211" s="60" t="e">
        <v>#VALUE!</v>
      </c>
      <c r="AT211" s="60" t="s">
        <v>1386</v>
      </c>
      <c r="AU211" s="60" t="s">
        <v>1386</v>
      </c>
      <c r="AV211" s="60" t="s">
        <v>1386</v>
      </c>
    </row>
    <row r="212" spans="1:48" hidden="1">
      <c r="A212" s="17" t="s">
        <v>1386</v>
      </c>
      <c r="B212" s="17" t="s">
        <v>1386</v>
      </c>
      <c r="C212" s="17" t="s">
        <v>1386</v>
      </c>
      <c r="D212" s="17" t="s">
        <v>1386</v>
      </c>
      <c r="E212" s="17" t="s">
        <v>1386</v>
      </c>
      <c r="F212" s="17" t="s">
        <v>1386</v>
      </c>
      <c r="G212" s="17" t="s">
        <v>1386</v>
      </c>
      <c r="H212" s="17" t="s">
        <v>1386</v>
      </c>
      <c r="I212" s="17" t="s">
        <v>1386</v>
      </c>
      <c r="J212" s="19" t="s">
        <v>1386</v>
      </c>
      <c r="K212" s="17" t="s">
        <v>1386</v>
      </c>
      <c r="L212" s="17" t="s">
        <v>1386</v>
      </c>
      <c r="M212" s="17" t="s">
        <v>1386</v>
      </c>
      <c r="N212" s="19" t="e">
        <v>#VALUE!</v>
      </c>
      <c r="O212" s="17" t="s">
        <v>1386</v>
      </c>
      <c r="P212" s="17" t="s">
        <v>1386</v>
      </c>
      <c r="Q212" s="19" t="e">
        <v>#VALUE!</v>
      </c>
      <c r="R212" s="17" t="s">
        <v>1386</v>
      </c>
      <c r="S212" s="17" t="s">
        <v>1386</v>
      </c>
      <c r="T212" s="19" t="e">
        <v>#VALUE!</v>
      </c>
      <c r="U212" s="17" t="s">
        <v>1386</v>
      </c>
      <c r="V212" s="17" t="s">
        <v>1386</v>
      </c>
      <c r="W212" s="19" t="e">
        <v>#VALUE!</v>
      </c>
      <c r="X212" s="17" t="s">
        <v>1386</v>
      </c>
      <c r="Y212" s="27" t="s">
        <v>1386</v>
      </c>
      <c r="Z212" s="27" t="s">
        <v>1386</v>
      </c>
      <c r="AA212" s="27" t="s">
        <v>1386</v>
      </c>
      <c r="AB212" s="27" t="s">
        <v>1386</v>
      </c>
      <c r="AC212" s="27" t="s">
        <v>1386</v>
      </c>
      <c r="AD212" s="27" t="s">
        <v>1386</v>
      </c>
      <c r="AE212" s="27" t="s">
        <v>1386</v>
      </c>
      <c r="AF212" s="27" t="s">
        <v>1386</v>
      </c>
      <c r="AG212" s="27" t="s">
        <v>1386</v>
      </c>
      <c r="AH212" s="27" t="s">
        <v>1386</v>
      </c>
      <c r="AI212" s="27" t="s">
        <v>1386</v>
      </c>
      <c r="AJ212" s="27" t="s">
        <v>1386</v>
      </c>
      <c r="AK212" s="37" t="s">
        <v>1386</v>
      </c>
      <c r="AL212" s="43" t="s">
        <v>1386</v>
      </c>
      <c r="AM212" s="60" t="s">
        <v>1386</v>
      </c>
      <c r="AN212" s="60" t="s">
        <v>1386</v>
      </c>
      <c r="AO212" s="60" t="s">
        <v>1386</v>
      </c>
      <c r="AP212" s="60" t="s">
        <v>1386</v>
      </c>
      <c r="AQ212" s="27" t="e">
        <v>#VALUE!</v>
      </c>
      <c r="AR212" s="27" t="e">
        <v>#VALUE!</v>
      </c>
      <c r="AS212" s="60" t="e">
        <v>#VALUE!</v>
      </c>
      <c r="AT212" s="60" t="s">
        <v>1386</v>
      </c>
      <c r="AU212" s="60" t="s">
        <v>1386</v>
      </c>
      <c r="AV212" s="60" t="s">
        <v>1386</v>
      </c>
    </row>
    <row r="213" spans="1:48" hidden="1">
      <c r="A213" s="17" t="s">
        <v>1386</v>
      </c>
      <c r="B213" s="17" t="s">
        <v>1386</v>
      </c>
      <c r="C213" s="17" t="s">
        <v>1386</v>
      </c>
      <c r="D213" s="17" t="s">
        <v>1386</v>
      </c>
      <c r="E213" s="17" t="s">
        <v>1386</v>
      </c>
      <c r="F213" s="17" t="s">
        <v>1386</v>
      </c>
      <c r="G213" s="17" t="s">
        <v>1386</v>
      </c>
      <c r="H213" s="17" t="s">
        <v>1386</v>
      </c>
      <c r="I213" s="17" t="s">
        <v>1386</v>
      </c>
      <c r="J213" s="19" t="s">
        <v>1386</v>
      </c>
      <c r="K213" s="17" t="s">
        <v>1386</v>
      </c>
      <c r="L213" s="17" t="s">
        <v>1386</v>
      </c>
      <c r="M213" s="17" t="s">
        <v>1386</v>
      </c>
      <c r="N213" s="19" t="e">
        <v>#VALUE!</v>
      </c>
      <c r="O213" s="17" t="s">
        <v>1386</v>
      </c>
      <c r="P213" s="17" t="s">
        <v>1386</v>
      </c>
      <c r="Q213" s="19" t="e">
        <v>#VALUE!</v>
      </c>
      <c r="R213" s="17" t="s">
        <v>1386</v>
      </c>
      <c r="S213" s="17" t="s">
        <v>1386</v>
      </c>
      <c r="T213" s="19" t="e">
        <v>#VALUE!</v>
      </c>
      <c r="U213" s="17" t="s">
        <v>1386</v>
      </c>
      <c r="V213" s="17" t="s">
        <v>1386</v>
      </c>
      <c r="W213" s="19" t="e">
        <v>#VALUE!</v>
      </c>
      <c r="X213" s="17" t="s">
        <v>1386</v>
      </c>
      <c r="Y213" s="27" t="s">
        <v>1386</v>
      </c>
      <c r="Z213" s="27" t="s">
        <v>1386</v>
      </c>
      <c r="AA213" s="27" t="s">
        <v>1386</v>
      </c>
      <c r="AB213" s="27" t="s">
        <v>1386</v>
      </c>
      <c r="AC213" s="27" t="s">
        <v>1386</v>
      </c>
      <c r="AD213" s="27" t="s">
        <v>1386</v>
      </c>
      <c r="AE213" s="27" t="s">
        <v>1386</v>
      </c>
      <c r="AF213" s="27" t="s">
        <v>1386</v>
      </c>
      <c r="AG213" s="27" t="s">
        <v>1386</v>
      </c>
      <c r="AH213" s="27" t="s">
        <v>1386</v>
      </c>
      <c r="AI213" s="27" t="s">
        <v>1386</v>
      </c>
      <c r="AJ213" s="27" t="s">
        <v>1386</v>
      </c>
      <c r="AK213" s="37" t="s">
        <v>1386</v>
      </c>
      <c r="AL213" s="43" t="s">
        <v>1386</v>
      </c>
      <c r="AM213" s="60" t="s">
        <v>1386</v>
      </c>
      <c r="AN213" s="60" t="s">
        <v>1386</v>
      </c>
      <c r="AO213" s="60" t="s">
        <v>1386</v>
      </c>
      <c r="AP213" s="60" t="s">
        <v>1386</v>
      </c>
      <c r="AQ213" s="27" t="e">
        <v>#VALUE!</v>
      </c>
      <c r="AR213" s="27" t="e">
        <v>#VALUE!</v>
      </c>
      <c r="AS213" s="60" t="e">
        <v>#VALUE!</v>
      </c>
      <c r="AT213" s="60" t="s">
        <v>1386</v>
      </c>
      <c r="AU213" s="60" t="s">
        <v>1386</v>
      </c>
      <c r="AV213" s="60" t="s">
        <v>1386</v>
      </c>
    </row>
    <row r="214" spans="1:48" hidden="1">
      <c r="A214" s="17" t="s">
        <v>1386</v>
      </c>
      <c r="B214" s="17" t="s">
        <v>1386</v>
      </c>
      <c r="C214" s="17" t="s">
        <v>1386</v>
      </c>
      <c r="D214" s="17" t="s">
        <v>1386</v>
      </c>
      <c r="E214" s="17" t="s">
        <v>1386</v>
      </c>
      <c r="F214" s="17" t="s">
        <v>1386</v>
      </c>
      <c r="G214" s="17" t="s">
        <v>1386</v>
      </c>
      <c r="H214" s="17" t="s">
        <v>1386</v>
      </c>
      <c r="I214" s="17" t="s">
        <v>1386</v>
      </c>
      <c r="J214" s="19" t="s">
        <v>1386</v>
      </c>
      <c r="K214" s="17" t="s">
        <v>1386</v>
      </c>
      <c r="L214" s="17" t="s">
        <v>1386</v>
      </c>
      <c r="M214" s="17" t="s">
        <v>1386</v>
      </c>
      <c r="N214" s="19" t="e">
        <v>#VALUE!</v>
      </c>
      <c r="O214" s="17" t="s">
        <v>1386</v>
      </c>
      <c r="P214" s="17" t="s">
        <v>1386</v>
      </c>
      <c r="Q214" s="19" t="e">
        <v>#VALUE!</v>
      </c>
      <c r="R214" s="17" t="s">
        <v>1386</v>
      </c>
      <c r="S214" s="17" t="s">
        <v>1386</v>
      </c>
      <c r="T214" s="19" t="e">
        <v>#VALUE!</v>
      </c>
      <c r="U214" s="17" t="s">
        <v>1386</v>
      </c>
      <c r="V214" s="17" t="s">
        <v>1386</v>
      </c>
      <c r="W214" s="19" t="e">
        <v>#VALUE!</v>
      </c>
      <c r="X214" s="17" t="s">
        <v>1386</v>
      </c>
      <c r="Y214" s="27" t="s">
        <v>1386</v>
      </c>
      <c r="Z214" s="27" t="s">
        <v>1386</v>
      </c>
      <c r="AA214" s="27" t="s">
        <v>1386</v>
      </c>
      <c r="AB214" s="27" t="s">
        <v>1386</v>
      </c>
      <c r="AC214" s="27" t="s">
        <v>1386</v>
      </c>
      <c r="AD214" s="27" t="s">
        <v>1386</v>
      </c>
      <c r="AE214" s="27" t="s">
        <v>1386</v>
      </c>
      <c r="AF214" s="27" t="s">
        <v>1386</v>
      </c>
      <c r="AG214" s="27" t="s">
        <v>1386</v>
      </c>
      <c r="AH214" s="27" t="s">
        <v>1386</v>
      </c>
      <c r="AI214" s="27" t="s">
        <v>1386</v>
      </c>
      <c r="AJ214" s="27" t="s">
        <v>1386</v>
      </c>
      <c r="AK214" s="37" t="s">
        <v>1386</v>
      </c>
      <c r="AL214" s="43" t="s">
        <v>1386</v>
      </c>
      <c r="AM214" s="60" t="s">
        <v>1386</v>
      </c>
      <c r="AN214" s="60" t="s">
        <v>1386</v>
      </c>
      <c r="AO214" s="60" t="s">
        <v>1386</v>
      </c>
      <c r="AP214" s="60" t="s">
        <v>1386</v>
      </c>
      <c r="AQ214" s="27" t="e">
        <v>#VALUE!</v>
      </c>
      <c r="AR214" s="27" t="e">
        <v>#VALUE!</v>
      </c>
      <c r="AS214" s="60" t="e">
        <v>#VALUE!</v>
      </c>
      <c r="AT214" s="60" t="s">
        <v>1386</v>
      </c>
      <c r="AU214" s="60" t="s">
        <v>1386</v>
      </c>
      <c r="AV214" s="60" t="s">
        <v>1386</v>
      </c>
    </row>
    <row r="215" spans="1:48" hidden="1">
      <c r="A215" s="17" t="s">
        <v>1386</v>
      </c>
      <c r="B215" s="17" t="s">
        <v>1386</v>
      </c>
      <c r="C215" s="17" t="s">
        <v>1386</v>
      </c>
      <c r="D215" s="17" t="s">
        <v>1386</v>
      </c>
      <c r="E215" s="17" t="s">
        <v>1386</v>
      </c>
      <c r="F215" s="17" t="s">
        <v>1386</v>
      </c>
      <c r="G215" s="17" t="s">
        <v>1386</v>
      </c>
      <c r="H215" s="17" t="s">
        <v>1386</v>
      </c>
      <c r="I215" s="17" t="s">
        <v>1386</v>
      </c>
      <c r="J215" s="19" t="s">
        <v>1386</v>
      </c>
      <c r="K215" s="17" t="s">
        <v>1386</v>
      </c>
      <c r="L215" s="17" t="s">
        <v>1386</v>
      </c>
      <c r="M215" s="17" t="s">
        <v>1386</v>
      </c>
      <c r="N215" s="19" t="e">
        <v>#VALUE!</v>
      </c>
      <c r="O215" s="17" t="s">
        <v>1386</v>
      </c>
      <c r="P215" s="17" t="s">
        <v>1386</v>
      </c>
      <c r="Q215" s="19" t="e">
        <v>#VALUE!</v>
      </c>
      <c r="R215" s="17" t="s">
        <v>1386</v>
      </c>
      <c r="S215" s="17" t="s">
        <v>1386</v>
      </c>
      <c r="T215" s="19" t="e">
        <v>#VALUE!</v>
      </c>
      <c r="U215" s="17" t="s">
        <v>1386</v>
      </c>
      <c r="V215" s="17" t="s">
        <v>1386</v>
      </c>
      <c r="W215" s="19" t="e">
        <v>#VALUE!</v>
      </c>
      <c r="X215" s="17" t="s">
        <v>1386</v>
      </c>
      <c r="Y215" s="27" t="s">
        <v>1386</v>
      </c>
      <c r="Z215" s="27" t="s">
        <v>1386</v>
      </c>
      <c r="AA215" s="27" t="s">
        <v>1386</v>
      </c>
      <c r="AB215" s="27" t="s">
        <v>1386</v>
      </c>
      <c r="AC215" s="27" t="s">
        <v>1386</v>
      </c>
      <c r="AD215" s="27" t="s">
        <v>1386</v>
      </c>
      <c r="AE215" s="27" t="s">
        <v>1386</v>
      </c>
      <c r="AF215" s="27" t="s">
        <v>1386</v>
      </c>
      <c r="AG215" s="27" t="s">
        <v>1386</v>
      </c>
      <c r="AH215" s="27" t="s">
        <v>1386</v>
      </c>
      <c r="AI215" s="27" t="s">
        <v>1386</v>
      </c>
      <c r="AJ215" s="27" t="s">
        <v>1386</v>
      </c>
      <c r="AK215" s="37" t="s">
        <v>1386</v>
      </c>
      <c r="AL215" s="43" t="s">
        <v>1386</v>
      </c>
      <c r="AM215" s="60" t="s">
        <v>1386</v>
      </c>
      <c r="AN215" s="60" t="s">
        <v>1386</v>
      </c>
      <c r="AO215" s="60" t="s">
        <v>1386</v>
      </c>
      <c r="AP215" s="60" t="s">
        <v>1386</v>
      </c>
      <c r="AQ215" s="27" t="e">
        <v>#VALUE!</v>
      </c>
      <c r="AR215" s="27" t="e">
        <v>#VALUE!</v>
      </c>
      <c r="AS215" s="60" t="e">
        <v>#VALUE!</v>
      </c>
      <c r="AT215" s="60" t="s">
        <v>1386</v>
      </c>
      <c r="AU215" s="60" t="s">
        <v>1386</v>
      </c>
      <c r="AV215" s="60" t="s">
        <v>1386</v>
      </c>
    </row>
    <row r="216" spans="1:48" hidden="1">
      <c r="A216" s="17" t="s">
        <v>1386</v>
      </c>
      <c r="B216" s="17" t="s">
        <v>1386</v>
      </c>
      <c r="C216" s="17" t="s">
        <v>1386</v>
      </c>
      <c r="D216" s="17" t="s">
        <v>1386</v>
      </c>
      <c r="E216" s="17" t="s">
        <v>1386</v>
      </c>
      <c r="F216" s="17" t="s">
        <v>1386</v>
      </c>
      <c r="G216" s="17" t="s">
        <v>1386</v>
      </c>
      <c r="H216" s="17" t="s">
        <v>1386</v>
      </c>
      <c r="I216" s="17" t="s">
        <v>1386</v>
      </c>
      <c r="J216" s="19" t="s">
        <v>1386</v>
      </c>
      <c r="K216" s="17" t="s">
        <v>1386</v>
      </c>
      <c r="L216" s="17" t="s">
        <v>1386</v>
      </c>
      <c r="M216" s="17" t="s">
        <v>1386</v>
      </c>
      <c r="N216" s="19" t="e">
        <v>#VALUE!</v>
      </c>
      <c r="O216" s="17" t="s">
        <v>1386</v>
      </c>
      <c r="P216" s="17" t="s">
        <v>1386</v>
      </c>
      <c r="Q216" s="19" t="e">
        <v>#VALUE!</v>
      </c>
      <c r="R216" s="17" t="s">
        <v>1386</v>
      </c>
      <c r="S216" s="17" t="s">
        <v>1386</v>
      </c>
      <c r="T216" s="19" t="e">
        <v>#VALUE!</v>
      </c>
      <c r="U216" s="17" t="s">
        <v>1386</v>
      </c>
      <c r="V216" s="17" t="s">
        <v>1386</v>
      </c>
      <c r="W216" s="19" t="e">
        <v>#VALUE!</v>
      </c>
      <c r="X216" s="17" t="s">
        <v>1386</v>
      </c>
      <c r="Y216" s="27" t="s">
        <v>1386</v>
      </c>
      <c r="Z216" s="27" t="s">
        <v>1386</v>
      </c>
      <c r="AA216" s="27" t="s">
        <v>1386</v>
      </c>
      <c r="AB216" s="27" t="s">
        <v>1386</v>
      </c>
      <c r="AC216" s="27" t="s">
        <v>1386</v>
      </c>
      <c r="AD216" s="27" t="s">
        <v>1386</v>
      </c>
      <c r="AE216" s="27" t="s">
        <v>1386</v>
      </c>
      <c r="AF216" s="27" t="s">
        <v>1386</v>
      </c>
      <c r="AG216" s="27" t="s">
        <v>1386</v>
      </c>
      <c r="AH216" s="27" t="s">
        <v>1386</v>
      </c>
      <c r="AI216" s="27" t="s">
        <v>1386</v>
      </c>
      <c r="AJ216" s="27" t="s">
        <v>1386</v>
      </c>
      <c r="AK216" s="37" t="s">
        <v>1386</v>
      </c>
      <c r="AL216" s="43" t="s">
        <v>1386</v>
      </c>
      <c r="AM216" s="60" t="s">
        <v>1386</v>
      </c>
      <c r="AN216" s="60" t="s">
        <v>1386</v>
      </c>
      <c r="AO216" s="60" t="s">
        <v>1386</v>
      </c>
      <c r="AP216" s="60" t="s">
        <v>1386</v>
      </c>
      <c r="AQ216" s="27" t="e">
        <v>#VALUE!</v>
      </c>
      <c r="AR216" s="27" t="e">
        <v>#VALUE!</v>
      </c>
      <c r="AS216" s="60" t="e">
        <v>#VALUE!</v>
      </c>
      <c r="AT216" s="60" t="s">
        <v>1386</v>
      </c>
      <c r="AU216" s="60" t="s">
        <v>1386</v>
      </c>
      <c r="AV216" s="60" t="s">
        <v>1386</v>
      </c>
    </row>
    <row r="217" spans="1:48" hidden="1">
      <c r="A217" s="17" t="s">
        <v>1386</v>
      </c>
      <c r="B217" s="17" t="s">
        <v>1386</v>
      </c>
      <c r="C217" s="17" t="s">
        <v>1386</v>
      </c>
      <c r="D217" s="17" t="s">
        <v>1386</v>
      </c>
      <c r="E217" s="17" t="s">
        <v>1386</v>
      </c>
      <c r="F217" s="17" t="s">
        <v>1386</v>
      </c>
      <c r="G217" s="17" t="s">
        <v>1386</v>
      </c>
      <c r="H217" s="17" t="s">
        <v>1386</v>
      </c>
      <c r="I217" s="17" t="s">
        <v>1386</v>
      </c>
      <c r="J217" s="19" t="s">
        <v>1386</v>
      </c>
      <c r="K217" s="17" t="s">
        <v>1386</v>
      </c>
      <c r="L217" s="17" t="s">
        <v>1386</v>
      </c>
      <c r="M217" s="17" t="s">
        <v>1386</v>
      </c>
      <c r="N217" s="19" t="e">
        <v>#VALUE!</v>
      </c>
      <c r="O217" s="17" t="s">
        <v>1386</v>
      </c>
      <c r="P217" s="17" t="s">
        <v>1386</v>
      </c>
      <c r="Q217" s="19" t="e">
        <v>#VALUE!</v>
      </c>
      <c r="R217" s="17" t="s">
        <v>1386</v>
      </c>
      <c r="S217" s="17" t="s">
        <v>1386</v>
      </c>
      <c r="T217" s="19" t="e">
        <v>#VALUE!</v>
      </c>
      <c r="U217" s="17" t="s">
        <v>1386</v>
      </c>
      <c r="V217" s="17" t="s">
        <v>1386</v>
      </c>
      <c r="W217" s="19" t="e">
        <v>#VALUE!</v>
      </c>
      <c r="X217" s="17" t="s">
        <v>1386</v>
      </c>
      <c r="Y217" s="27" t="s">
        <v>1386</v>
      </c>
      <c r="Z217" s="27" t="s">
        <v>1386</v>
      </c>
      <c r="AA217" s="27" t="s">
        <v>1386</v>
      </c>
      <c r="AB217" s="27" t="s">
        <v>1386</v>
      </c>
      <c r="AC217" s="27" t="s">
        <v>1386</v>
      </c>
      <c r="AD217" s="27" t="s">
        <v>1386</v>
      </c>
      <c r="AE217" s="27" t="s">
        <v>1386</v>
      </c>
      <c r="AF217" s="27" t="s">
        <v>1386</v>
      </c>
      <c r="AG217" s="27" t="s">
        <v>1386</v>
      </c>
      <c r="AH217" s="27" t="s">
        <v>1386</v>
      </c>
      <c r="AI217" s="27" t="s">
        <v>1386</v>
      </c>
      <c r="AJ217" s="27" t="s">
        <v>1386</v>
      </c>
      <c r="AK217" s="37" t="s">
        <v>1386</v>
      </c>
      <c r="AL217" s="43" t="s">
        <v>1386</v>
      </c>
      <c r="AM217" s="60" t="s">
        <v>1386</v>
      </c>
      <c r="AN217" s="60" t="s">
        <v>1386</v>
      </c>
      <c r="AO217" s="60" t="s">
        <v>1386</v>
      </c>
      <c r="AP217" s="60" t="s">
        <v>1386</v>
      </c>
      <c r="AQ217" s="27" t="e">
        <v>#VALUE!</v>
      </c>
      <c r="AR217" s="27" t="e">
        <v>#VALUE!</v>
      </c>
      <c r="AS217" s="60" t="e">
        <v>#VALUE!</v>
      </c>
      <c r="AT217" s="60" t="s">
        <v>1386</v>
      </c>
      <c r="AU217" s="60" t="s">
        <v>1386</v>
      </c>
      <c r="AV217" s="60" t="s">
        <v>1386</v>
      </c>
    </row>
    <row r="218" spans="1:48" hidden="1">
      <c r="A218" s="17" t="s">
        <v>1386</v>
      </c>
      <c r="B218" s="17" t="s">
        <v>1386</v>
      </c>
      <c r="C218" s="17" t="s">
        <v>1386</v>
      </c>
      <c r="D218" s="17" t="s">
        <v>1386</v>
      </c>
      <c r="E218" s="17" t="s">
        <v>1386</v>
      </c>
      <c r="F218" s="17" t="s">
        <v>1386</v>
      </c>
      <c r="G218" s="17" t="s">
        <v>1386</v>
      </c>
      <c r="H218" s="17" t="s">
        <v>1386</v>
      </c>
      <c r="I218" s="17" t="s">
        <v>1386</v>
      </c>
      <c r="J218" s="19" t="s">
        <v>1386</v>
      </c>
      <c r="K218" s="17" t="s">
        <v>1386</v>
      </c>
      <c r="L218" s="17" t="s">
        <v>1386</v>
      </c>
      <c r="M218" s="17" t="s">
        <v>1386</v>
      </c>
      <c r="N218" s="19" t="e">
        <v>#VALUE!</v>
      </c>
      <c r="O218" s="17" t="s">
        <v>1386</v>
      </c>
      <c r="P218" s="17" t="s">
        <v>1386</v>
      </c>
      <c r="Q218" s="19" t="e">
        <v>#VALUE!</v>
      </c>
      <c r="R218" s="17" t="s">
        <v>1386</v>
      </c>
      <c r="S218" s="17" t="s">
        <v>1386</v>
      </c>
      <c r="T218" s="19" t="e">
        <v>#VALUE!</v>
      </c>
      <c r="U218" s="17" t="s">
        <v>1386</v>
      </c>
      <c r="V218" s="17" t="s">
        <v>1386</v>
      </c>
      <c r="W218" s="19" t="e">
        <v>#VALUE!</v>
      </c>
      <c r="X218" s="17" t="s">
        <v>1386</v>
      </c>
      <c r="Y218" s="27" t="s">
        <v>1386</v>
      </c>
      <c r="Z218" s="27" t="s">
        <v>1386</v>
      </c>
      <c r="AA218" s="27" t="s">
        <v>1386</v>
      </c>
      <c r="AB218" s="27" t="s">
        <v>1386</v>
      </c>
      <c r="AC218" s="27" t="s">
        <v>1386</v>
      </c>
      <c r="AD218" s="27" t="s">
        <v>1386</v>
      </c>
      <c r="AE218" s="27" t="s">
        <v>1386</v>
      </c>
      <c r="AF218" s="27" t="s">
        <v>1386</v>
      </c>
      <c r="AG218" s="27" t="s">
        <v>1386</v>
      </c>
      <c r="AH218" s="27" t="s">
        <v>1386</v>
      </c>
      <c r="AI218" s="27" t="s">
        <v>1386</v>
      </c>
      <c r="AJ218" s="27" t="s">
        <v>1386</v>
      </c>
      <c r="AK218" s="37" t="s">
        <v>1386</v>
      </c>
      <c r="AL218" s="43" t="s">
        <v>1386</v>
      </c>
      <c r="AM218" s="60" t="s">
        <v>1386</v>
      </c>
      <c r="AN218" s="60" t="s">
        <v>1386</v>
      </c>
      <c r="AO218" s="60" t="s">
        <v>1386</v>
      </c>
      <c r="AP218" s="60" t="s">
        <v>1386</v>
      </c>
      <c r="AQ218" s="27" t="e">
        <v>#VALUE!</v>
      </c>
      <c r="AR218" s="27" t="e">
        <v>#VALUE!</v>
      </c>
      <c r="AS218" s="60" t="e">
        <v>#VALUE!</v>
      </c>
      <c r="AT218" s="60" t="s">
        <v>1386</v>
      </c>
      <c r="AU218" s="60" t="s">
        <v>1386</v>
      </c>
      <c r="AV218" s="60" t="s">
        <v>1386</v>
      </c>
    </row>
    <row r="219" spans="1:48" hidden="1">
      <c r="A219" s="17" t="s">
        <v>1386</v>
      </c>
      <c r="B219" s="17" t="s">
        <v>1386</v>
      </c>
      <c r="C219" s="17" t="s">
        <v>1386</v>
      </c>
      <c r="D219" s="17" t="s">
        <v>1386</v>
      </c>
      <c r="E219" s="17" t="s">
        <v>1386</v>
      </c>
      <c r="F219" s="17" t="s">
        <v>1386</v>
      </c>
      <c r="G219" s="17" t="s">
        <v>1386</v>
      </c>
      <c r="H219" s="17" t="s">
        <v>1386</v>
      </c>
      <c r="I219" s="17" t="s">
        <v>1386</v>
      </c>
      <c r="J219" s="19" t="s">
        <v>1386</v>
      </c>
      <c r="K219" s="17" t="s">
        <v>1386</v>
      </c>
      <c r="L219" s="17" t="s">
        <v>1386</v>
      </c>
      <c r="M219" s="17" t="s">
        <v>1386</v>
      </c>
      <c r="N219" s="19" t="e">
        <v>#VALUE!</v>
      </c>
      <c r="O219" s="17" t="s">
        <v>1386</v>
      </c>
      <c r="P219" s="17" t="s">
        <v>1386</v>
      </c>
      <c r="Q219" s="19" t="e">
        <v>#VALUE!</v>
      </c>
      <c r="R219" s="17" t="s">
        <v>1386</v>
      </c>
      <c r="S219" s="17" t="s">
        <v>1386</v>
      </c>
      <c r="T219" s="19" t="e">
        <v>#VALUE!</v>
      </c>
      <c r="U219" s="17" t="s">
        <v>1386</v>
      </c>
      <c r="V219" s="17" t="s">
        <v>1386</v>
      </c>
      <c r="W219" s="19" t="e">
        <v>#VALUE!</v>
      </c>
      <c r="X219" s="17" t="s">
        <v>1386</v>
      </c>
      <c r="Y219" s="27" t="s">
        <v>1386</v>
      </c>
      <c r="Z219" s="27" t="s">
        <v>1386</v>
      </c>
      <c r="AA219" s="27" t="s">
        <v>1386</v>
      </c>
      <c r="AB219" s="27" t="s">
        <v>1386</v>
      </c>
      <c r="AC219" s="27" t="s">
        <v>1386</v>
      </c>
      <c r="AD219" s="27" t="s">
        <v>1386</v>
      </c>
      <c r="AE219" s="27" t="s">
        <v>1386</v>
      </c>
      <c r="AF219" s="27" t="s">
        <v>1386</v>
      </c>
      <c r="AG219" s="27" t="s">
        <v>1386</v>
      </c>
      <c r="AH219" s="27" t="s">
        <v>1386</v>
      </c>
      <c r="AI219" s="27" t="s">
        <v>1386</v>
      </c>
      <c r="AJ219" s="27" t="s">
        <v>1386</v>
      </c>
      <c r="AK219" s="37" t="s">
        <v>1386</v>
      </c>
      <c r="AL219" s="43" t="s">
        <v>1386</v>
      </c>
      <c r="AM219" s="60" t="s">
        <v>1386</v>
      </c>
      <c r="AN219" s="60" t="s">
        <v>1386</v>
      </c>
      <c r="AO219" s="60" t="s">
        <v>1386</v>
      </c>
      <c r="AP219" s="60" t="s">
        <v>1386</v>
      </c>
      <c r="AQ219" s="27" t="e">
        <v>#VALUE!</v>
      </c>
      <c r="AR219" s="27" t="e">
        <v>#VALUE!</v>
      </c>
      <c r="AS219" s="60" t="e">
        <v>#VALUE!</v>
      </c>
      <c r="AT219" s="60" t="s">
        <v>1386</v>
      </c>
      <c r="AU219" s="60" t="s">
        <v>1386</v>
      </c>
      <c r="AV219" s="60" t="s">
        <v>1386</v>
      </c>
    </row>
    <row r="220" spans="1:48" hidden="1">
      <c r="A220" s="17" t="s">
        <v>1386</v>
      </c>
      <c r="B220" s="17" t="s">
        <v>1386</v>
      </c>
      <c r="C220" s="17" t="s">
        <v>1386</v>
      </c>
      <c r="D220" s="17" t="s">
        <v>1386</v>
      </c>
      <c r="E220" s="17" t="s">
        <v>1386</v>
      </c>
      <c r="F220" s="17" t="s">
        <v>1386</v>
      </c>
      <c r="G220" s="17" t="s">
        <v>1386</v>
      </c>
      <c r="H220" s="17" t="s">
        <v>1386</v>
      </c>
      <c r="I220" s="17" t="s">
        <v>1386</v>
      </c>
      <c r="J220" s="19" t="s">
        <v>1386</v>
      </c>
      <c r="K220" s="17" t="s">
        <v>1386</v>
      </c>
      <c r="L220" s="17" t="s">
        <v>1386</v>
      </c>
      <c r="M220" s="17" t="s">
        <v>1386</v>
      </c>
      <c r="N220" s="19" t="e">
        <v>#VALUE!</v>
      </c>
      <c r="O220" s="17" t="s">
        <v>1386</v>
      </c>
      <c r="P220" s="17" t="s">
        <v>1386</v>
      </c>
      <c r="Q220" s="19" t="e">
        <v>#VALUE!</v>
      </c>
      <c r="R220" s="17" t="s">
        <v>1386</v>
      </c>
      <c r="S220" s="17" t="s">
        <v>1386</v>
      </c>
      <c r="T220" s="19" t="e">
        <v>#VALUE!</v>
      </c>
      <c r="U220" s="17" t="s">
        <v>1386</v>
      </c>
      <c r="V220" s="17" t="s">
        <v>1386</v>
      </c>
      <c r="W220" s="19" t="e">
        <v>#VALUE!</v>
      </c>
      <c r="X220" s="17" t="s">
        <v>1386</v>
      </c>
      <c r="Y220" s="27" t="s">
        <v>1386</v>
      </c>
      <c r="Z220" s="27" t="s">
        <v>1386</v>
      </c>
      <c r="AA220" s="27" t="s">
        <v>1386</v>
      </c>
      <c r="AB220" s="27" t="s">
        <v>1386</v>
      </c>
      <c r="AC220" s="27" t="s">
        <v>1386</v>
      </c>
      <c r="AD220" s="27" t="s">
        <v>1386</v>
      </c>
      <c r="AE220" s="27" t="s">
        <v>1386</v>
      </c>
      <c r="AF220" s="27" t="s">
        <v>1386</v>
      </c>
      <c r="AG220" s="27" t="s">
        <v>1386</v>
      </c>
      <c r="AH220" s="27" t="s">
        <v>1386</v>
      </c>
      <c r="AI220" s="27" t="s">
        <v>1386</v>
      </c>
      <c r="AJ220" s="27" t="s">
        <v>1386</v>
      </c>
      <c r="AK220" s="37" t="s">
        <v>1386</v>
      </c>
      <c r="AL220" s="43" t="s">
        <v>1386</v>
      </c>
      <c r="AM220" s="60" t="s">
        <v>1386</v>
      </c>
      <c r="AN220" s="60" t="s">
        <v>1386</v>
      </c>
      <c r="AO220" s="60" t="s">
        <v>1386</v>
      </c>
      <c r="AP220" s="60" t="s">
        <v>1386</v>
      </c>
      <c r="AQ220" s="27" t="e">
        <v>#VALUE!</v>
      </c>
      <c r="AR220" s="27" t="e">
        <v>#VALUE!</v>
      </c>
      <c r="AS220" s="60" t="e">
        <v>#VALUE!</v>
      </c>
      <c r="AT220" s="60" t="s">
        <v>1386</v>
      </c>
      <c r="AU220" s="60" t="s">
        <v>1386</v>
      </c>
      <c r="AV220" s="60" t="s">
        <v>1386</v>
      </c>
    </row>
    <row r="221" spans="1:48" hidden="1">
      <c r="A221" s="17" t="s">
        <v>1386</v>
      </c>
      <c r="B221" s="17" t="s">
        <v>1386</v>
      </c>
      <c r="C221" s="17" t="s">
        <v>1386</v>
      </c>
      <c r="D221" s="17" t="s">
        <v>1386</v>
      </c>
      <c r="E221" s="17" t="s">
        <v>1386</v>
      </c>
      <c r="F221" s="17" t="s">
        <v>1386</v>
      </c>
      <c r="G221" s="17" t="s">
        <v>1386</v>
      </c>
      <c r="H221" s="17" t="s">
        <v>1386</v>
      </c>
      <c r="I221" s="17" t="s">
        <v>1386</v>
      </c>
      <c r="J221" s="19" t="s">
        <v>1386</v>
      </c>
      <c r="K221" s="17" t="s">
        <v>1386</v>
      </c>
      <c r="L221" s="17" t="s">
        <v>1386</v>
      </c>
      <c r="M221" s="17" t="s">
        <v>1386</v>
      </c>
      <c r="N221" s="19" t="e">
        <v>#VALUE!</v>
      </c>
      <c r="O221" s="17" t="s">
        <v>1386</v>
      </c>
      <c r="P221" s="17" t="s">
        <v>1386</v>
      </c>
      <c r="Q221" s="19" t="e">
        <v>#VALUE!</v>
      </c>
      <c r="R221" s="17" t="s">
        <v>1386</v>
      </c>
      <c r="S221" s="17" t="s">
        <v>1386</v>
      </c>
      <c r="T221" s="19" t="e">
        <v>#VALUE!</v>
      </c>
      <c r="U221" s="17" t="s">
        <v>1386</v>
      </c>
      <c r="V221" s="17" t="s">
        <v>1386</v>
      </c>
      <c r="W221" s="19" t="e">
        <v>#VALUE!</v>
      </c>
      <c r="X221" s="17" t="s">
        <v>1386</v>
      </c>
      <c r="Y221" s="27" t="s">
        <v>1386</v>
      </c>
      <c r="Z221" s="27" t="s">
        <v>1386</v>
      </c>
      <c r="AA221" s="27" t="s">
        <v>1386</v>
      </c>
      <c r="AB221" s="27" t="s">
        <v>1386</v>
      </c>
      <c r="AC221" s="27" t="s">
        <v>1386</v>
      </c>
      <c r="AD221" s="27" t="s">
        <v>1386</v>
      </c>
      <c r="AE221" s="27" t="s">
        <v>1386</v>
      </c>
      <c r="AF221" s="27" t="s">
        <v>1386</v>
      </c>
      <c r="AG221" s="27" t="s">
        <v>1386</v>
      </c>
      <c r="AH221" s="27" t="s">
        <v>1386</v>
      </c>
      <c r="AI221" s="27" t="s">
        <v>1386</v>
      </c>
      <c r="AJ221" s="27" t="s">
        <v>1386</v>
      </c>
      <c r="AK221" s="37" t="s">
        <v>1386</v>
      </c>
      <c r="AL221" s="43" t="s">
        <v>1386</v>
      </c>
      <c r="AM221" s="60" t="s">
        <v>1386</v>
      </c>
      <c r="AN221" s="60" t="s">
        <v>1386</v>
      </c>
      <c r="AO221" s="60" t="s">
        <v>1386</v>
      </c>
      <c r="AP221" s="60" t="s">
        <v>1386</v>
      </c>
      <c r="AQ221" s="27" t="e">
        <v>#VALUE!</v>
      </c>
      <c r="AR221" s="27" t="e">
        <v>#VALUE!</v>
      </c>
      <c r="AS221" s="60" t="e">
        <v>#VALUE!</v>
      </c>
      <c r="AT221" s="60" t="s">
        <v>1386</v>
      </c>
      <c r="AU221" s="60" t="s">
        <v>1386</v>
      </c>
      <c r="AV221" s="60" t="s">
        <v>1386</v>
      </c>
    </row>
    <row r="222" spans="1:48" hidden="1">
      <c r="A222" s="17" t="s">
        <v>1386</v>
      </c>
      <c r="B222" s="17" t="s">
        <v>1386</v>
      </c>
      <c r="C222" s="17" t="s">
        <v>1386</v>
      </c>
      <c r="D222" s="17" t="s">
        <v>1386</v>
      </c>
      <c r="E222" s="17" t="s">
        <v>1386</v>
      </c>
      <c r="F222" s="17" t="s">
        <v>1386</v>
      </c>
      <c r="G222" s="17" t="s">
        <v>1386</v>
      </c>
      <c r="H222" s="17" t="s">
        <v>1386</v>
      </c>
      <c r="I222" s="17" t="s">
        <v>1386</v>
      </c>
      <c r="J222" s="19" t="s">
        <v>1386</v>
      </c>
      <c r="K222" s="17" t="s">
        <v>1386</v>
      </c>
      <c r="L222" s="17" t="s">
        <v>1386</v>
      </c>
      <c r="M222" s="17" t="s">
        <v>1386</v>
      </c>
      <c r="N222" s="19" t="e">
        <v>#VALUE!</v>
      </c>
      <c r="O222" s="17" t="s">
        <v>1386</v>
      </c>
      <c r="P222" s="17" t="s">
        <v>1386</v>
      </c>
      <c r="Q222" s="19" t="e">
        <v>#VALUE!</v>
      </c>
      <c r="R222" s="17" t="s">
        <v>1386</v>
      </c>
      <c r="S222" s="17" t="s">
        <v>1386</v>
      </c>
      <c r="T222" s="19" t="e">
        <v>#VALUE!</v>
      </c>
      <c r="U222" s="17" t="s">
        <v>1386</v>
      </c>
      <c r="V222" s="17" t="s">
        <v>1386</v>
      </c>
      <c r="W222" s="19" t="e">
        <v>#VALUE!</v>
      </c>
      <c r="X222" s="17" t="s">
        <v>1386</v>
      </c>
      <c r="Y222" s="27" t="s">
        <v>1386</v>
      </c>
      <c r="Z222" s="27" t="s">
        <v>1386</v>
      </c>
      <c r="AA222" s="27" t="s">
        <v>1386</v>
      </c>
      <c r="AB222" s="27" t="s">
        <v>1386</v>
      </c>
      <c r="AC222" s="27" t="s">
        <v>1386</v>
      </c>
      <c r="AD222" s="27" t="s">
        <v>1386</v>
      </c>
      <c r="AE222" s="27" t="s">
        <v>1386</v>
      </c>
      <c r="AF222" s="27" t="s">
        <v>1386</v>
      </c>
      <c r="AG222" s="27" t="s">
        <v>1386</v>
      </c>
      <c r="AH222" s="27" t="s">
        <v>1386</v>
      </c>
      <c r="AI222" s="27" t="s">
        <v>1386</v>
      </c>
      <c r="AJ222" s="27" t="s">
        <v>1386</v>
      </c>
      <c r="AK222" s="37" t="s">
        <v>1386</v>
      </c>
      <c r="AL222" s="43" t="s">
        <v>1386</v>
      </c>
      <c r="AM222" s="60" t="s">
        <v>1386</v>
      </c>
      <c r="AN222" s="60" t="s">
        <v>1386</v>
      </c>
      <c r="AO222" s="60" t="s">
        <v>1386</v>
      </c>
      <c r="AP222" s="60" t="s">
        <v>1386</v>
      </c>
      <c r="AQ222" s="27" t="e">
        <v>#VALUE!</v>
      </c>
      <c r="AR222" s="27" t="e">
        <v>#VALUE!</v>
      </c>
      <c r="AS222" s="60" t="e">
        <v>#VALUE!</v>
      </c>
      <c r="AT222" s="60" t="s">
        <v>1386</v>
      </c>
      <c r="AU222" s="60" t="s">
        <v>1386</v>
      </c>
      <c r="AV222" s="60" t="s">
        <v>1386</v>
      </c>
    </row>
    <row r="223" spans="1:48" hidden="1">
      <c r="A223" s="17" t="s">
        <v>1386</v>
      </c>
      <c r="B223" s="17" t="s">
        <v>1386</v>
      </c>
      <c r="C223" s="17" t="s">
        <v>1386</v>
      </c>
      <c r="D223" s="17" t="s">
        <v>1386</v>
      </c>
      <c r="E223" s="17" t="s">
        <v>1386</v>
      </c>
      <c r="F223" s="17" t="s">
        <v>1386</v>
      </c>
      <c r="G223" s="17" t="s">
        <v>1386</v>
      </c>
      <c r="H223" s="17" t="s">
        <v>1386</v>
      </c>
      <c r="I223" s="17" t="s">
        <v>1386</v>
      </c>
      <c r="J223" s="19" t="s">
        <v>1386</v>
      </c>
      <c r="K223" s="17" t="s">
        <v>1386</v>
      </c>
      <c r="L223" s="17" t="s">
        <v>1386</v>
      </c>
      <c r="M223" s="17" t="s">
        <v>1386</v>
      </c>
      <c r="N223" s="19" t="e">
        <v>#VALUE!</v>
      </c>
      <c r="O223" s="17" t="s">
        <v>1386</v>
      </c>
      <c r="P223" s="17" t="s">
        <v>1386</v>
      </c>
      <c r="Q223" s="19" t="e">
        <v>#VALUE!</v>
      </c>
      <c r="R223" s="17" t="s">
        <v>1386</v>
      </c>
      <c r="S223" s="17" t="s">
        <v>1386</v>
      </c>
      <c r="T223" s="19" t="e">
        <v>#VALUE!</v>
      </c>
      <c r="U223" s="17" t="s">
        <v>1386</v>
      </c>
      <c r="V223" s="17" t="s">
        <v>1386</v>
      </c>
      <c r="W223" s="19" t="e">
        <v>#VALUE!</v>
      </c>
      <c r="X223" s="17" t="s">
        <v>1386</v>
      </c>
      <c r="Y223" s="27" t="s">
        <v>1386</v>
      </c>
      <c r="Z223" s="27" t="s">
        <v>1386</v>
      </c>
      <c r="AA223" s="27" t="s">
        <v>1386</v>
      </c>
      <c r="AB223" s="27" t="s">
        <v>1386</v>
      </c>
      <c r="AC223" s="27" t="s">
        <v>1386</v>
      </c>
      <c r="AD223" s="27" t="s">
        <v>1386</v>
      </c>
      <c r="AE223" s="27" t="s">
        <v>1386</v>
      </c>
      <c r="AF223" s="27" t="s">
        <v>1386</v>
      </c>
      <c r="AG223" s="27" t="s">
        <v>1386</v>
      </c>
      <c r="AH223" s="27" t="s">
        <v>1386</v>
      </c>
      <c r="AI223" s="27" t="s">
        <v>1386</v>
      </c>
      <c r="AJ223" s="27" t="s">
        <v>1386</v>
      </c>
      <c r="AK223" s="37" t="s">
        <v>1386</v>
      </c>
      <c r="AL223" s="43" t="s">
        <v>1386</v>
      </c>
      <c r="AM223" s="60" t="s">
        <v>1386</v>
      </c>
      <c r="AN223" s="60" t="s">
        <v>1386</v>
      </c>
      <c r="AO223" s="60" t="s">
        <v>1386</v>
      </c>
      <c r="AP223" s="60" t="s">
        <v>1386</v>
      </c>
      <c r="AQ223" s="27" t="e">
        <v>#VALUE!</v>
      </c>
      <c r="AR223" s="27" t="e">
        <v>#VALUE!</v>
      </c>
      <c r="AS223" s="60" t="e">
        <v>#VALUE!</v>
      </c>
      <c r="AT223" s="60" t="s">
        <v>1386</v>
      </c>
      <c r="AU223" s="60" t="s">
        <v>1386</v>
      </c>
      <c r="AV223" s="60" t="s">
        <v>1386</v>
      </c>
    </row>
    <row r="224" spans="1:48" hidden="1">
      <c r="A224" s="17" t="s">
        <v>1386</v>
      </c>
      <c r="B224" s="17" t="s">
        <v>1386</v>
      </c>
      <c r="C224" s="17" t="s">
        <v>1386</v>
      </c>
      <c r="D224" s="17" t="s">
        <v>1386</v>
      </c>
      <c r="E224" s="17" t="s">
        <v>1386</v>
      </c>
      <c r="F224" s="17" t="s">
        <v>1386</v>
      </c>
      <c r="G224" s="17" t="s">
        <v>1386</v>
      </c>
      <c r="H224" s="17" t="s">
        <v>1386</v>
      </c>
      <c r="I224" s="17" t="s">
        <v>1386</v>
      </c>
      <c r="J224" s="19" t="s">
        <v>1386</v>
      </c>
      <c r="K224" s="17" t="s">
        <v>1386</v>
      </c>
      <c r="L224" s="17" t="s">
        <v>1386</v>
      </c>
      <c r="M224" s="17" t="s">
        <v>1386</v>
      </c>
      <c r="N224" s="19" t="e">
        <v>#VALUE!</v>
      </c>
      <c r="O224" s="17" t="s">
        <v>1386</v>
      </c>
      <c r="P224" s="17" t="s">
        <v>1386</v>
      </c>
      <c r="Q224" s="19" t="e">
        <v>#VALUE!</v>
      </c>
      <c r="R224" s="17" t="s">
        <v>1386</v>
      </c>
      <c r="S224" s="17" t="s">
        <v>1386</v>
      </c>
      <c r="T224" s="19" t="e">
        <v>#VALUE!</v>
      </c>
      <c r="U224" s="17" t="s">
        <v>1386</v>
      </c>
      <c r="V224" s="17" t="s">
        <v>1386</v>
      </c>
      <c r="W224" s="19" t="e">
        <v>#VALUE!</v>
      </c>
      <c r="X224" s="17" t="s">
        <v>1386</v>
      </c>
      <c r="Y224" s="27" t="s">
        <v>1386</v>
      </c>
      <c r="Z224" s="27" t="s">
        <v>1386</v>
      </c>
      <c r="AA224" s="27" t="s">
        <v>1386</v>
      </c>
      <c r="AB224" s="27" t="s">
        <v>1386</v>
      </c>
      <c r="AC224" s="27" t="s">
        <v>1386</v>
      </c>
      <c r="AD224" s="27" t="s">
        <v>1386</v>
      </c>
      <c r="AE224" s="27" t="s">
        <v>1386</v>
      </c>
      <c r="AF224" s="27" t="s">
        <v>1386</v>
      </c>
      <c r="AG224" s="27" t="s">
        <v>1386</v>
      </c>
      <c r="AH224" s="27" t="s">
        <v>1386</v>
      </c>
      <c r="AI224" s="27" t="s">
        <v>1386</v>
      </c>
      <c r="AJ224" s="27" t="s">
        <v>1386</v>
      </c>
      <c r="AK224" s="37" t="s">
        <v>1386</v>
      </c>
      <c r="AL224" s="43" t="s">
        <v>1386</v>
      </c>
      <c r="AM224" s="60" t="s">
        <v>1386</v>
      </c>
      <c r="AN224" s="60" t="s">
        <v>1386</v>
      </c>
      <c r="AO224" s="60" t="s">
        <v>1386</v>
      </c>
      <c r="AP224" s="60" t="s">
        <v>1386</v>
      </c>
      <c r="AQ224" s="27" t="e">
        <v>#VALUE!</v>
      </c>
      <c r="AR224" s="27" t="e">
        <v>#VALUE!</v>
      </c>
      <c r="AS224" s="60" t="e">
        <v>#VALUE!</v>
      </c>
      <c r="AT224" s="60" t="s">
        <v>1386</v>
      </c>
      <c r="AU224" s="60" t="s">
        <v>1386</v>
      </c>
      <c r="AV224" s="60" t="s">
        <v>1386</v>
      </c>
    </row>
    <row r="225" spans="1:48" hidden="1">
      <c r="A225" s="17" t="s">
        <v>1386</v>
      </c>
      <c r="B225" s="17" t="s">
        <v>1386</v>
      </c>
      <c r="C225" s="17" t="s">
        <v>1386</v>
      </c>
      <c r="D225" s="17" t="s">
        <v>1386</v>
      </c>
      <c r="E225" s="17" t="s">
        <v>1386</v>
      </c>
      <c r="F225" s="17" t="s">
        <v>1386</v>
      </c>
      <c r="G225" s="17" t="s">
        <v>1386</v>
      </c>
      <c r="H225" s="17" t="s">
        <v>1386</v>
      </c>
      <c r="I225" s="17" t="s">
        <v>1386</v>
      </c>
      <c r="J225" s="19" t="s">
        <v>1386</v>
      </c>
      <c r="K225" s="17" t="s">
        <v>1386</v>
      </c>
      <c r="L225" s="17" t="s">
        <v>1386</v>
      </c>
      <c r="M225" s="17" t="s">
        <v>1386</v>
      </c>
      <c r="N225" s="19" t="e">
        <v>#VALUE!</v>
      </c>
      <c r="O225" s="17" t="s">
        <v>1386</v>
      </c>
      <c r="P225" s="17" t="s">
        <v>1386</v>
      </c>
      <c r="Q225" s="19" t="e">
        <v>#VALUE!</v>
      </c>
      <c r="R225" s="17" t="s">
        <v>1386</v>
      </c>
      <c r="S225" s="17" t="s">
        <v>1386</v>
      </c>
      <c r="T225" s="19" t="e">
        <v>#VALUE!</v>
      </c>
      <c r="U225" s="17" t="s">
        <v>1386</v>
      </c>
      <c r="V225" s="17" t="s">
        <v>1386</v>
      </c>
      <c r="W225" s="19" t="e">
        <v>#VALUE!</v>
      </c>
      <c r="X225" s="17" t="s">
        <v>1386</v>
      </c>
      <c r="Y225" s="27" t="s">
        <v>1386</v>
      </c>
      <c r="Z225" s="27" t="s">
        <v>1386</v>
      </c>
      <c r="AA225" s="27" t="s">
        <v>1386</v>
      </c>
      <c r="AB225" s="27" t="s">
        <v>1386</v>
      </c>
      <c r="AC225" s="27" t="s">
        <v>1386</v>
      </c>
      <c r="AD225" s="27" t="s">
        <v>1386</v>
      </c>
      <c r="AE225" s="27" t="s">
        <v>1386</v>
      </c>
      <c r="AF225" s="27" t="s">
        <v>1386</v>
      </c>
      <c r="AG225" s="27" t="s">
        <v>1386</v>
      </c>
      <c r="AH225" s="27" t="s">
        <v>1386</v>
      </c>
      <c r="AI225" s="27" t="s">
        <v>1386</v>
      </c>
      <c r="AJ225" s="27" t="s">
        <v>1386</v>
      </c>
      <c r="AK225" s="37" t="s">
        <v>1386</v>
      </c>
      <c r="AL225" s="43" t="s">
        <v>1386</v>
      </c>
      <c r="AM225" s="60" t="s">
        <v>1386</v>
      </c>
      <c r="AN225" s="60" t="s">
        <v>1386</v>
      </c>
      <c r="AO225" s="60" t="s">
        <v>1386</v>
      </c>
      <c r="AP225" s="60" t="s">
        <v>1386</v>
      </c>
      <c r="AQ225" s="27" t="e">
        <v>#VALUE!</v>
      </c>
      <c r="AR225" s="27" t="e">
        <v>#VALUE!</v>
      </c>
      <c r="AS225" s="60" t="e">
        <v>#VALUE!</v>
      </c>
      <c r="AT225" s="60" t="s">
        <v>1386</v>
      </c>
      <c r="AU225" s="60" t="s">
        <v>1386</v>
      </c>
      <c r="AV225" s="60" t="s">
        <v>1386</v>
      </c>
    </row>
    <row r="226" spans="1:48" hidden="1">
      <c r="A226" s="17" t="s">
        <v>1386</v>
      </c>
      <c r="B226" s="17" t="s">
        <v>1386</v>
      </c>
      <c r="C226" s="17" t="s">
        <v>1386</v>
      </c>
      <c r="D226" s="17" t="s">
        <v>1386</v>
      </c>
      <c r="E226" s="17" t="s">
        <v>1386</v>
      </c>
      <c r="F226" s="17" t="s">
        <v>1386</v>
      </c>
      <c r="G226" s="17" t="s">
        <v>1386</v>
      </c>
      <c r="H226" s="17" t="s">
        <v>1386</v>
      </c>
      <c r="I226" s="17" t="s">
        <v>1386</v>
      </c>
      <c r="J226" s="19" t="s">
        <v>1386</v>
      </c>
      <c r="K226" s="17" t="s">
        <v>1386</v>
      </c>
      <c r="L226" s="17" t="s">
        <v>1386</v>
      </c>
      <c r="M226" s="17" t="s">
        <v>1386</v>
      </c>
      <c r="N226" s="19" t="e">
        <v>#VALUE!</v>
      </c>
      <c r="O226" s="17" t="s">
        <v>1386</v>
      </c>
      <c r="P226" s="17" t="s">
        <v>1386</v>
      </c>
      <c r="Q226" s="19" t="e">
        <v>#VALUE!</v>
      </c>
      <c r="R226" s="17" t="s">
        <v>1386</v>
      </c>
      <c r="S226" s="17" t="s">
        <v>1386</v>
      </c>
      <c r="T226" s="19" t="e">
        <v>#VALUE!</v>
      </c>
      <c r="U226" s="17" t="s">
        <v>1386</v>
      </c>
      <c r="V226" s="17" t="s">
        <v>1386</v>
      </c>
      <c r="W226" s="19" t="e">
        <v>#VALUE!</v>
      </c>
      <c r="X226" s="17" t="s">
        <v>1386</v>
      </c>
      <c r="Y226" s="27" t="s">
        <v>1386</v>
      </c>
      <c r="Z226" s="27" t="s">
        <v>1386</v>
      </c>
      <c r="AA226" s="27" t="s">
        <v>1386</v>
      </c>
      <c r="AB226" s="27" t="s">
        <v>1386</v>
      </c>
      <c r="AC226" s="27" t="s">
        <v>1386</v>
      </c>
      <c r="AD226" s="27" t="s">
        <v>1386</v>
      </c>
      <c r="AE226" s="27" t="s">
        <v>1386</v>
      </c>
      <c r="AF226" s="27" t="s">
        <v>1386</v>
      </c>
      <c r="AG226" s="27" t="s">
        <v>1386</v>
      </c>
      <c r="AH226" s="27" t="s">
        <v>1386</v>
      </c>
      <c r="AI226" s="27" t="s">
        <v>1386</v>
      </c>
      <c r="AJ226" s="27" t="s">
        <v>1386</v>
      </c>
      <c r="AK226" s="37" t="s">
        <v>1386</v>
      </c>
      <c r="AL226" s="43" t="s">
        <v>1386</v>
      </c>
      <c r="AM226" s="60" t="s">
        <v>1386</v>
      </c>
      <c r="AN226" s="60" t="s">
        <v>1386</v>
      </c>
      <c r="AO226" s="60" t="s">
        <v>1386</v>
      </c>
      <c r="AP226" s="60" t="s">
        <v>1386</v>
      </c>
      <c r="AQ226" s="27" t="e">
        <v>#VALUE!</v>
      </c>
      <c r="AR226" s="27" t="e">
        <v>#VALUE!</v>
      </c>
      <c r="AS226" s="60" t="e">
        <v>#VALUE!</v>
      </c>
      <c r="AT226" s="60" t="s">
        <v>1386</v>
      </c>
      <c r="AU226" s="60" t="s">
        <v>1386</v>
      </c>
      <c r="AV226" s="60" t="s">
        <v>1386</v>
      </c>
    </row>
    <row r="227" spans="1:48" hidden="1">
      <c r="A227" s="17" t="s">
        <v>1386</v>
      </c>
      <c r="B227" s="17" t="s">
        <v>1386</v>
      </c>
      <c r="C227" s="17" t="s">
        <v>1386</v>
      </c>
      <c r="D227" s="17" t="s">
        <v>1386</v>
      </c>
      <c r="E227" s="17" t="s">
        <v>1386</v>
      </c>
      <c r="F227" s="17" t="s">
        <v>1386</v>
      </c>
      <c r="G227" s="17" t="s">
        <v>1386</v>
      </c>
      <c r="H227" s="17" t="s">
        <v>1386</v>
      </c>
      <c r="I227" s="17" t="s">
        <v>1386</v>
      </c>
      <c r="J227" s="19" t="s">
        <v>1386</v>
      </c>
      <c r="K227" s="17" t="s">
        <v>1386</v>
      </c>
      <c r="L227" s="17" t="s">
        <v>1386</v>
      </c>
      <c r="M227" s="17" t="s">
        <v>1386</v>
      </c>
      <c r="N227" s="19" t="e">
        <v>#VALUE!</v>
      </c>
      <c r="O227" s="17" t="s">
        <v>1386</v>
      </c>
      <c r="P227" s="17" t="s">
        <v>1386</v>
      </c>
      <c r="Q227" s="19" t="e">
        <v>#VALUE!</v>
      </c>
      <c r="R227" s="17" t="s">
        <v>1386</v>
      </c>
      <c r="S227" s="17" t="s">
        <v>1386</v>
      </c>
      <c r="T227" s="19" t="e">
        <v>#VALUE!</v>
      </c>
      <c r="U227" s="17" t="s">
        <v>1386</v>
      </c>
      <c r="V227" s="17" t="s">
        <v>1386</v>
      </c>
      <c r="W227" s="19" t="e">
        <v>#VALUE!</v>
      </c>
      <c r="X227" s="17" t="s">
        <v>1386</v>
      </c>
      <c r="Y227" s="27" t="s">
        <v>1386</v>
      </c>
      <c r="Z227" s="27" t="s">
        <v>1386</v>
      </c>
      <c r="AA227" s="27" t="s">
        <v>1386</v>
      </c>
      <c r="AB227" s="27" t="s">
        <v>1386</v>
      </c>
      <c r="AC227" s="27" t="s">
        <v>1386</v>
      </c>
      <c r="AD227" s="27" t="s">
        <v>1386</v>
      </c>
      <c r="AE227" s="27" t="s">
        <v>1386</v>
      </c>
      <c r="AF227" s="27" t="s">
        <v>1386</v>
      </c>
      <c r="AG227" s="27" t="s">
        <v>1386</v>
      </c>
      <c r="AH227" s="27" t="s">
        <v>1386</v>
      </c>
      <c r="AI227" s="27" t="s">
        <v>1386</v>
      </c>
      <c r="AJ227" s="27" t="s">
        <v>1386</v>
      </c>
      <c r="AK227" s="37" t="s">
        <v>1386</v>
      </c>
      <c r="AL227" s="43" t="s">
        <v>1386</v>
      </c>
      <c r="AM227" s="60" t="s">
        <v>1386</v>
      </c>
      <c r="AN227" s="60" t="s">
        <v>1386</v>
      </c>
      <c r="AO227" s="60" t="s">
        <v>1386</v>
      </c>
      <c r="AP227" s="60" t="s">
        <v>1386</v>
      </c>
      <c r="AQ227" s="27" t="e">
        <v>#VALUE!</v>
      </c>
      <c r="AR227" s="27" t="e">
        <v>#VALUE!</v>
      </c>
      <c r="AS227" s="60" t="e">
        <v>#VALUE!</v>
      </c>
      <c r="AT227" s="60" t="s">
        <v>1386</v>
      </c>
      <c r="AU227" s="60" t="s">
        <v>1386</v>
      </c>
      <c r="AV227" s="60" t="s">
        <v>1386</v>
      </c>
    </row>
    <row r="228" spans="1:48" hidden="1">
      <c r="A228" s="17" t="s">
        <v>1386</v>
      </c>
      <c r="B228" s="17" t="s">
        <v>1386</v>
      </c>
      <c r="C228" s="17" t="s">
        <v>1386</v>
      </c>
      <c r="D228" s="17" t="s">
        <v>1386</v>
      </c>
      <c r="E228" s="17" t="s">
        <v>1386</v>
      </c>
      <c r="F228" s="17" t="s">
        <v>1386</v>
      </c>
      <c r="G228" s="17" t="s">
        <v>1386</v>
      </c>
      <c r="H228" s="17" t="s">
        <v>1386</v>
      </c>
      <c r="I228" s="17" t="s">
        <v>1386</v>
      </c>
      <c r="J228" s="19" t="s">
        <v>1386</v>
      </c>
      <c r="K228" s="17" t="s">
        <v>1386</v>
      </c>
      <c r="L228" s="17" t="s">
        <v>1386</v>
      </c>
      <c r="M228" s="17" t="s">
        <v>1386</v>
      </c>
      <c r="N228" s="19" t="e">
        <v>#VALUE!</v>
      </c>
      <c r="O228" s="17" t="s">
        <v>1386</v>
      </c>
      <c r="P228" s="17" t="s">
        <v>1386</v>
      </c>
      <c r="Q228" s="19" t="e">
        <v>#VALUE!</v>
      </c>
      <c r="R228" s="17" t="s">
        <v>1386</v>
      </c>
      <c r="S228" s="17" t="s">
        <v>1386</v>
      </c>
      <c r="T228" s="19" t="e">
        <v>#VALUE!</v>
      </c>
      <c r="U228" s="17" t="s">
        <v>1386</v>
      </c>
      <c r="V228" s="17" t="s">
        <v>1386</v>
      </c>
      <c r="W228" s="19" t="e">
        <v>#VALUE!</v>
      </c>
      <c r="X228" s="17" t="s">
        <v>1386</v>
      </c>
      <c r="Y228" s="27" t="s">
        <v>1386</v>
      </c>
      <c r="Z228" s="27" t="s">
        <v>1386</v>
      </c>
      <c r="AA228" s="27" t="s">
        <v>1386</v>
      </c>
      <c r="AB228" s="27" t="s">
        <v>1386</v>
      </c>
      <c r="AC228" s="27" t="s">
        <v>1386</v>
      </c>
      <c r="AD228" s="27" t="s">
        <v>1386</v>
      </c>
      <c r="AE228" s="27" t="s">
        <v>1386</v>
      </c>
      <c r="AF228" s="27" t="s">
        <v>1386</v>
      </c>
      <c r="AG228" s="27" t="s">
        <v>1386</v>
      </c>
      <c r="AH228" s="27" t="s">
        <v>1386</v>
      </c>
      <c r="AI228" s="27" t="s">
        <v>1386</v>
      </c>
      <c r="AJ228" s="27" t="s">
        <v>1386</v>
      </c>
      <c r="AK228" s="37" t="s">
        <v>1386</v>
      </c>
      <c r="AL228" s="43" t="s">
        <v>1386</v>
      </c>
      <c r="AM228" s="60" t="s">
        <v>1386</v>
      </c>
      <c r="AN228" s="60" t="s">
        <v>1386</v>
      </c>
      <c r="AO228" s="60" t="s">
        <v>1386</v>
      </c>
      <c r="AP228" s="60" t="s">
        <v>1386</v>
      </c>
      <c r="AQ228" s="27" t="e">
        <v>#VALUE!</v>
      </c>
      <c r="AR228" s="27" t="e">
        <v>#VALUE!</v>
      </c>
      <c r="AS228" s="60" t="e">
        <v>#VALUE!</v>
      </c>
      <c r="AT228" s="60" t="s">
        <v>1386</v>
      </c>
      <c r="AU228" s="60" t="s">
        <v>1386</v>
      </c>
      <c r="AV228" s="60" t="s">
        <v>1386</v>
      </c>
    </row>
    <row r="229" spans="1:48" hidden="1">
      <c r="A229" s="17" t="s">
        <v>1386</v>
      </c>
      <c r="B229" s="17" t="s">
        <v>1386</v>
      </c>
      <c r="C229" s="17" t="s">
        <v>1386</v>
      </c>
      <c r="D229" s="17" t="s">
        <v>1386</v>
      </c>
      <c r="E229" s="17" t="s">
        <v>1386</v>
      </c>
      <c r="F229" s="17" t="s">
        <v>1386</v>
      </c>
      <c r="G229" s="17" t="s">
        <v>1386</v>
      </c>
      <c r="H229" s="17" t="s">
        <v>1386</v>
      </c>
      <c r="I229" s="17" t="s">
        <v>1386</v>
      </c>
      <c r="J229" s="19" t="s">
        <v>1386</v>
      </c>
      <c r="K229" s="17" t="s">
        <v>1386</v>
      </c>
      <c r="L229" s="17" t="s">
        <v>1386</v>
      </c>
      <c r="M229" s="17" t="s">
        <v>1386</v>
      </c>
      <c r="N229" s="19" t="e">
        <v>#VALUE!</v>
      </c>
      <c r="O229" s="17" t="s">
        <v>1386</v>
      </c>
      <c r="P229" s="17" t="s">
        <v>1386</v>
      </c>
      <c r="Q229" s="19" t="e">
        <v>#VALUE!</v>
      </c>
      <c r="R229" s="17" t="s">
        <v>1386</v>
      </c>
      <c r="S229" s="17" t="s">
        <v>1386</v>
      </c>
      <c r="T229" s="19" t="e">
        <v>#VALUE!</v>
      </c>
      <c r="U229" s="17" t="s">
        <v>1386</v>
      </c>
      <c r="V229" s="17" t="s">
        <v>1386</v>
      </c>
      <c r="W229" s="19" t="e">
        <v>#VALUE!</v>
      </c>
      <c r="X229" s="17" t="s">
        <v>1386</v>
      </c>
      <c r="Y229" s="27" t="s">
        <v>1386</v>
      </c>
      <c r="Z229" s="27" t="s">
        <v>1386</v>
      </c>
      <c r="AA229" s="27" t="s">
        <v>1386</v>
      </c>
      <c r="AB229" s="27" t="s">
        <v>1386</v>
      </c>
      <c r="AC229" s="27" t="s">
        <v>1386</v>
      </c>
      <c r="AD229" s="27" t="s">
        <v>1386</v>
      </c>
      <c r="AE229" s="27" t="s">
        <v>1386</v>
      </c>
      <c r="AF229" s="27" t="s">
        <v>1386</v>
      </c>
      <c r="AG229" s="27" t="s">
        <v>1386</v>
      </c>
      <c r="AH229" s="27" t="s">
        <v>1386</v>
      </c>
      <c r="AI229" s="27" t="s">
        <v>1386</v>
      </c>
      <c r="AJ229" s="27" t="s">
        <v>1386</v>
      </c>
      <c r="AK229" s="37" t="s">
        <v>1386</v>
      </c>
      <c r="AL229" s="43" t="s">
        <v>1386</v>
      </c>
      <c r="AM229" s="60" t="s">
        <v>1386</v>
      </c>
      <c r="AN229" s="60" t="s">
        <v>1386</v>
      </c>
      <c r="AO229" s="60" t="s">
        <v>1386</v>
      </c>
      <c r="AP229" s="60" t="s">
        <v>1386</v>
      </c>
      <c r="AQ229" s="27" t="e">
        <v>#VALUE!</v>
      </c>
      <c r="AR229" s="27" t="e">
        <v>#VALUE!</v>
      </c>
      <c r="AS229" s="60" t="e">
        <v>#VALUE!</v>
      </c>
      <c r="AT229" s="60" t="s">
        <v>1386</v>
      </c>
      <c r="AU229" s="60" t="s">
        <v>1386</v>
      </c>
      <c r="AV229" s="60" t="s">
        <v>1386</v>
      </c>
    </row>
    <row r="230" spans="1:48" hidden="1">
      <c r="A230" s="17" t="s">
        <v>1386</v>
      </c>
      <c r="B230" s="17" t="s">
        <v>1386</v>
      </c>
      <c r="C230" s="17" t="s">
        <v>1386</v>
      </c>
      <c r="D230" s="17" t="s">
        <v>1386</v>
      </c>
      <c r="E230" s="17" t="s">
        <v>1386</v>
      </c>
      <c r="F230" s="17" t="s">
        <v>1386</v>
      </c>
      <c r="G230" s="17" t="s">
        <v>1386</v>
      </c>
      <c r="H230" s="17" t="s">
        <v>1386</v>
      </c>
      <c r="I230" s="17" t="s">
        <v>1386</v>
      </c>
      <c r="J230" s="19" t="s">
        <v>1386</v>
      </c>
      <c r="K230" s="17" t="s">
        <v>1386</v>
      </c>
      <c r="L230" s="17" t="s">
        <v>1386</v>
      </c>
      <c r="M230" s="17" t="s">
        <v>1386</v>
      </c>
      <c r="N230" s="19" t="e">
        <v>#VALUE!</v>
      </c>
      <c r="O230" s="17" t="s">
        <v>1386</v>
      </c>
      <c r="P230" s="17" t="s">
        <v>1386</v>
      </c>
      <c r="Q230" s="19" t="e">
        <v>#VALUE!</v>
      </c>
      <c r="R230" s="17" t="s">
        <v>1386</v>
      </c>
      <c r="S230" s="17" t="s">
        <v>1386</v>
      </c>
      <c r="T230" s="19" t="e">
        <v>#VALUE!</v>
      </c>
      <c r="U230" s="17" t="s">
        <v>1386</v>
      </c>
      <c r="V230" s="17" t="s">
        <v>1386</v>
      </c>
      <c r="W230" s="19" t="e">
        <v>#VALUE!</v>
      </c>
      <c r="X230" s="17" t="s">
        <v>1386</v>
      </c>
      <c r="Y230" s="27" t="s">
        <v>1386</v>
      </c>
      <c r="Z230" s="27" t="s">
        <v>1386</v>
      </c>
      <c r="AA230" s="27" t="s">
        <v>1386</v>
      </c>
      <c r="AB230" s="27" t="s">
        <v>1386</v>
      </c>
      <c r="AC230" s="27" t="s">
        <v>1386</v>
      </c>
      <c r="AD230" s="27" t="s">
        <v>1386</v>
      </c>
      <c r="AE230" s="27" t="s">
        <v>1386</v>
      </c>
      <c r="AF230" s="27" t="s">
        <v>1386</v>
      </c>
      <c r="AG230" s="27" t="s">
        <v>1386</v>
      </c>
      <c r="AH230" s="27" t="s">
        <v>1386</v>
      </c>
      <c r="AI230" s="27" t="s">
        <v>1386</v>
      </c>
      <c r="AJ230" s="27" t="s">
        <v>1386</v>
      </c>
      <c r="AK230" s="37" t="s">
        <v>1386</v>
      </c>
      <c r="AL230" s="43" t="s">
        <v>1386</v>
      </c>
      <c r="AM230" s="60" t="s">
        <v>1386</v>
      </c>
      <c r="AN230" s="60" t="s">
        <v>1386</v>
      </c>
      <c r="AO230" s="60" t="s">
        <v>1386</v>
      </c>
      <c r="AP230" s="60" t="s">
        <v>1386</v>
      </c>
      <c r="AQ230" s="27" t="e">
        <v>#VALUE!</v>
      </c>
      <c r="AR230" s="27" t="e">
        <v>#VALUE!</v>
      </c>
      <c r="AS230" s="60" t="e">
        <v>#VALUE!</v>
      </c>
      <c r="AT230" s="60" t="s">
        <v>1386</v>
      </c>
      <c r="AU230" s="60" t="s">
        <v>1386</v>
      </c>
      <c r="AV230" s="60" t="s">
        <v>1386</v>
      </c>
    </row>
    <row r="231" spans="1:48" hidden="1">
      <c r="A231" s="17" t="s">
        <v>1386</v>
      </c>
      <c r="B231" s="17" t="s">
        <v>1386</v>
      </c>
      <c r="C231" s="17" t="s">
        <v>1386</v>
      </c>
      <c r="D231" s="17" t="s">
        <v>1386</v>
      </c>
      <c r="E231" s="17" t="s">
        <v>1386</v>
      </c>
      <c r="F231" s="17" t="s">
        <v>1386</v>
      </c>
      <c r="G231" s="17" t="s">
        <v>1386</v>
      </c>
      <c r="H231" s="17" t="s">
        <v>1386</v>
      </c>
      <c r="I231" s="17" t="s">
        <v>1386</v>
      </c>
      <c r="J231" s="19" t="s">
        <v>1386</v>
      </c>
      <c r="K231" s="17" t="s">
        <v>1386</v>
      </c>
      <c r="L231" s="17" t="s">
        <v>1386</v>
      </c>
      <c r="M231" s="17" t="s">
        <v>1386</v>
      </c>
      <c r="N231" s="19" t="e">
        <v>#VALUE!</v>
      </c>
      <c r="O231" s="17" t="s">
        <v>1386</v>
      </c>
      <c r="P231" s="17" t="s">
        <v>1386</v>
      </c>
      <c r="Q231" s="19" t="e">
        <v>#VALUE!</v>
      </c>
      <c r="R231" s="17" t="s">
        <v>1386</v>
      </c>
      <c r="S231" s="17" t="s">
        <v>1386</v>
      </c>
      <c r="T231" s="19" t="e">
        <v>#VALUE!</v>
      </c>
      <c r="U231" s="17" t="s">
        <v>1386</v>
      </c>
      <c r="V231" s="17" t="s">
        <v>1386</v>
      </c>
      <c r="W231" s="19" t="e">
        <v>#VALUE!</v>
      </c>
      <c r="X231" s="17" t="s">
        <v>1386</v>
      </c>
      <c r="Y231" s="27" t="s">
        <v>1386</v>
      </c>
      <c r="Z231" s="27" t="s">
        <v>1386</v>
      </c>
      <c r="AA231" s="27" t="s">
        <v>1386</v>
      </c>
      <c r="AB231" s="27" t="s">
        <v>1386</v>
      </c>
      <c r="AC231" s="27" t="s">
        <v>1386</v>
      </c>
      <c r="AD231" s="27" t="s">
        <v>1386</v>
      </c>
      <c r="AE231" s="27" t="s">
        <v>1386</v>
      </c>
      <c r="AF231" s="27" t="s">
        <v>1386</v>
      </c>
      <c r="AG231" s="27" t="s">
        <v>1386</v>
      </c>
      <c r="AH231" s="27" t="s">
        <v>1386</v>
      </c>
      <c r="AI231" s="27" t="s">
        <v>1386</v>
      </c>
      <c r="AJ231" s="27" t="s">
        <v>1386</v>
      </c>
      <c r="AK231" s="37" t="s">
        <v>1386</v>
      </c>
      <c r="AL231" s="43" t="s">
        <v>1386</v>
      </c>
      <c r="AM231" s="60" t="s">
        <v>1386</v>
      </c>
      <c r="AN231" s="60" t="s">
        <v>1386</v>
      </c>
      <c r="AO231" s="60" t="s">
        <v>1386</v>
      </c>
      <c r="AP231" s="60" t="s">
        <v>1386</v>
      </c>
      <c r="AQ231" s="27" t="e">
        <v>#VALUE!</v>
      </c>
      <c r="AR231" s="27" t="e">
        <v>#VALUE!</v>
      </c>
      <c r="AS231" s="60" t="e">
        <v>#VALUE!</v>
      </c>
      <c r="AT231" s="60" t="s">
        <v>1386</v>
      </c>
      <c r="AU231" s="60" t="s">
        <v>1386</v>
      </c>
      <c r="AV231" s="60" t="s">
        <v>1386</v>
      </c>
    </row>
    <row r="232" spans="1:48" hidden="1">
      <c r="A232" s="17" t="s">
        <v>1386</v>
      </c>
      <c r="B232" s="17" t="s">
        <v>1386</v>
      </c>
      <c r="C232" s="17" t="s">
        <v>1386</v>
      </c>
      <c r="D232" s="17" t="s">
        <v>1386</v>
      </c>
      <c r="E232" s="17" t="s">
        <v>1386</v>
      </c>
      <c r="F232" s="17" t="s">
        <v>1386</v>
      </c>
      <c r="G232" s="17" t="s">
        <v>1386</v>
      </c>
      <c r="H232" s="17" t="s">
        <v>1386</v>
      </c>
      <c r="I232" s="17" t="s">
        <v>1386</v>
      </c>
      <c r="J232" s="19" t="s">
        <v>1386</v>
      </c>
      <c r="K232" s="17" t="s">
        <v>1386</v>
      </c>
      <c r="L232" s="17" t="s">
        <v>1386</v>
      </c>
      <c r="M232" s="17" t="s">
        <v>1386</v>
      </c>
      <c r="N232" s="19" t="e">
        <v>#VALUE!</v>
      </c>
      <c r="O232" s="17" t="s">
        <v>1386</v>
      </c>
      <c r="P232" s="17" t="s">
        <v>1386</v>
      </c>
      <c r="Q232" s="19" t="e">
        <v>#VALUE!</v>
      </c>
      <c r="R232" s="17" t="s">
        <v>1386</v>
      </c>
      <c r="S232" s="17" t="s">
        <v>1386</v>
      </c>
      <c r="T232" s="19" t="e">
        <v>#VALUE!</v>
      </c>
      <c r="U232" s="17" t="s">
        <v>1386</v>
      </c>
      <c r="V232" s="17" t="s">
        <v>1386</v>
      </c>
      <c r="W232" s="19" t="e">
        <v>#VALUE!</v>
      </c>
      <c r="X232" s="17" t="s">
        <v>1386</v>
      </c>
      <c r="Y232" s="27" t="s">
        <v>1386</v>
      </c>
      <c r="Z232" s="27" t="s">
        <v>1386</v>
      </c>
      <c r="AA232" s="27" t="s">
        <v>1386</v>
      </c>
      <c r="AB232" s="27" t="s">
        <v>1386</v>
      </c>
      <c r="AC232" s="27" t="s">
        <v>1386</v>
      </c>
      <c r="AD232" s="27" t="s">
        <v>1386</v>
      </c>
      <c r="AE232" s="27" t="s">
        <v>1386</v>
      </c>
      <c r="AF232" s="27" t="s">
        <v>1386</v>
      </c>
      <c r="AG232" s="27" t="s">
        <v>1386</v>
      </c>
      <c r="AH232" s="27" t="s">
        <v>1386</v>
      </c>
      <c r="AI232" s="27" t="s">
        <v>1386</v>
      </c>
      <c r="AJ232" s="27" t="s">
        <v>1386</v>
      </c>
      <c r="AK232" s="37" t="s">
        <v>1386</v>
      </c>
      <c r="AL232" s="43" t="s">
        <v>1386</v>
      </c>
      <c r="AM232" s="60" t="s">
        <v>1386</v>
      </c>
      <c r="AN232" s="60" t="s">
        <v>1386</v>
      </c>
      <c r="AO232" s="60" t="s">
        <v>1386</v>
      </c>
      <c r="AP232" s="60" t="s">
        <v>1386</v>
      </c>
      <c r="AQ232" s="27" t="e">
        <v>#VALUE!</v>
      </c>
      <c r="AR232" s="27" t="e">
        <v>#VALUE!</v>
      </c>
      <c r="AS232" s="60" t="e">
        <v>#VALUE!</v>
      </c>
      <c r="AT232" s="60" t="s">
        <v>1386</v>
      </c>
      <c r="AU232" s="60" t="s">
        <v>1386</v>
      </c>
      <c r="AV232" s="60" t="s">
        <v>1386</v>
      </c>
    </row>
    <row r="233" spans="1:48" hidden="1">
      <c r="A233" s="17" t="s">
        <v>1386</v>
      </c>
      <c r="B233" s="17" t="s">
        <v>1386</v>
      </c>
      <c r="C233" s="17" t="s">
        <v>1386</v>
      </c>
      <c r="D233" s="17" t="s">
        <v>1386</v>
      </c>
      <c r="E233" s="17" t="s">
        <v>1386</v>
      </c>
      <c r="F233" s="17" t="s">
        <v>1386</v>
      </c>
      <c r="G233" s="17" t="s">
        <v>1386</v>
      </c>
      <c r="H233" s="17" t="s">
        <v>1386</v>
      </c>
      <c r="I233" s="17" t="s">
        <v>1386</v>
      </c>
      <c r="J233" s="19" t="s">
        <v>1386</v>
      </c>
      <c r="K233" s="17" t="s">
        <v>1386</v>
      </c>
      <c r="L233" s="17" t="s">
        <v>1386</v>
      </c>
      <c r="M233" s="17" t="s">
        <v>1386</v>
      </c>
      <c r="N233" s="19" t="e">
        <v>#VALUE!</v>
      </c>
      <c r="O233" s="17" t="s">
        <v>1386</v>
      </c>
      <c r="P233" s="17" t="s">
        <v>1386</v>
      </c>
      <c r="Q233" s="19" t="e">
        <v>#VALUE!</v>
      </c>
      <c r="R233" s="17" t="s">
        <v>1386</v>
      </c>
      <c r="S233" s="17" t="s">
        <v>1386</v>
      </c>
      <c r="T233" s="19" t="e">
        <v>#VALUE!</v>
      </c>
      <c r="U233" s="17" t="s">
        <v>1386</v>
      </c>
      <c r="V233" s="17" t="s">
        <v>1386</v>
      </c>
      <c r="W233" s="19" t="e">
        <v>#VALUE!</v>
      </c>
      <c r="X233" s="17" t="s">
        <v>1386</v>
      </c>
      <c r="Y233" s="27" t="s">
        <v>1386</v>
      </c>
      <c r="Z233" s="27" t="s">
        <v>1386</v>
      </c>
      <c r="AA233" s="27" t="s">
        <v>1386</v>
      </c>
      <c r="AB233" s="27" t="s">
        <v>1386</v>
      </c>
      <c r="AC233" s="27" t="s">
        <v>1386</v>
      </c>
      <c r="AD233" s="27" t="s">
        <v>1386</v>
      </c>
      <c r="AE233" s="27" t="s">
        <v>1386</v>
      </c>
      <c r="AF233" s="27" t="s">
        <v>1386</v>
      </c>
      <c r="AG233" s="27" t="s">
        <v>1386</v>
      </c>
      <c r="AH233" s="27" t="s">
        <v>1386</v>
      </c>
      <c r="AI233" s="27" t="s">
        <v>1386</v>
      </c>
      <c r="AJ233" s="27" t="s">
        <v>1386</v>
      </c>
      <c r="AK233" s="37" t="s">
        <v>1386</v>
      </c>
      <c r="AL233" s="43" t="s">
        <v>1386</v>
      </c>
      <c r="AM233" s="60" t="s">
        <v>1386</v>
      </c>
      <c r="AN233" s="60" t="s">
        <v>1386</v>
      </c>
      <c r="AO233" s="60" t="s">
        <v>1386</v>
      </c>
      <c r="AP233" s="60" t="s">
        <v>1386</v>
      </c>
      <c r="AQ233" s="27" t="e">
        <v>#VALUE!</v>
      </c>
      <c r="AR233" s="27" t="e">
        <v>#VALUE!</v>
      </c>
      <c r="AS233" s="60" t="e">
        <v>#VALUE!</v>
      </c>
      <c r="AT233" s="60" t="s">
        <v>1386</v>
      </c>
      <c r="AU233" s="60" t="s">
        <v>1386</v>
      </c>
      <c r="AV233" s="60" t="s">
        <v>1386</v>
      </c>
    </row>
    <row r="234" spans="1:48" hidden="1">
      <c r="A234" s="17" t="s">
        <v>1386</v>
      </c>
      <c r="B234" s="17" t="s">
        <v>1386</v>
      </c>
      <c r="C234" s="17" t="s">
        <v>1386</v>
      </c>
      <c r="D234" s="17" t="s">
        <v>1386</v>
      </c>
      <c r="E234" s="17" t="s">
        <v>1386</v>
      </c>
      <c r="F234" s="17" t="s">
        <v>1386</v>
      </c>
      <c r="G234" s="17" t="s">
        <v>1386</v>
      </c>
      <c r="H234" s="17" t="s">
        <v>1386</v>
      </c>
      <c r="I234" s="17" t="s">
        <v>1386</v>
      </c>
      <c r="J234" s="19" t="s">
        <v>1386</v>
      </c>
      <c r="K234" s="17" t="s">
        <v>1386</v>
      </c>
      <c r="L234" s="17" t="s">
        <v>1386</v>
      </c>
      <c r="M234" s="17" t="s">
        <v>1386</v>
      </c>
      <c r="N234" s="19" t="e">
        <v>#VALUE!</v>
      </c>
      <c r="O234" s="17" t="s">
        <v>1386</v>
      </c>
      <c r="P234" s="17" t="s">
        <v>1386</v>
      </c>
      <c r="Q234" s="19" t="e">
        <v>#VALUE!</v>
      </c>
      <c r="R234" s="17" t="s">
        <v>1386</v>
      </c>
      <c r="S234" s="17" t="s">
        <v>1386</v>
      </c>
      <c r="T234" s="19" t="e">
        <v>#VALUE!</v>
      </c>
      <c r="U234" s="17" t="s">
        <v>1386</v>
      </c>
      <c r="V234" s="17" t="s">
        <v>1386</v>
      </c>
      <c r="W234" s="19" t="e">
        <v>#VALUE!</v>
      </c>
      <c r="X234" s="17" t="s">
        <v>1386</v>
      </c>
      <c r="Y234" s="27" t="s">
        <v>1386</v>
      </c>
      <c r="Z234" s="27" t="s">
        <v>1386</v>
      </c>
      <c r="AA234" s="27" t="s">
        <v>1386</v>
      </c>
      <c r="AB234" s="27" t="s">
        <v>1386</v>
      </c>
      <c r="AC234" s="27" t="s">
        <v>1386</v>
      </c>
      <c r="AD234" s="27" t="s">
        <v>1386</v>
      </c>
      <c r="AE234" s="27" t="s">
        <v>1386</v>
      </c>
      <c r="AF234" s="27" t="s">
        <v>1386</v>
      </c>
      <c r="AG234" s="27" t="s">
        <v>1386</v>
      </c>
      <c r="AH234" s="27" t="s">
        <v>1386</v>
      </c>
      <c r="AI234" s="27" t="s">
        <v>1386</v>
      </c>
      <c r="AJ234" s="27" t="s">
        <v>1386</v>
      </c>
      <c r="AK234" s="37" t="s">
        <v>1386</v>
      </c>
      <c r="AL234" s="43" t="s">
        <v>1386</v>
      </c>
      <c r="AM234" s="60" t="s">
        <v>1386</v>
      </c>
      <c r="AN234" s="60" t="s">
        <v>1386</v>
      </c>
      <c r="AO234" s="60" t="s">
        <v>1386</v>
      </c>
      <c r="AP234" s="60" t="s">
        <v>1386</v>
      </c>
      <c r="AQ234" s="27" t="e">
        <v>#VALUE!</v>
      </c>
      <c r="AR234" s="27" t="e">
        <v>#VALUE!</v>
      </c>
      <c r="AS234" s="60" t="e">
        <v>#VALUE!</v>
      </c>
      <c r="AT234" s="60" t="s">
        <v>1386</v>
      </c>
      <c r="AU234" s="60" t="s">
        <v>1386</v>
      </c>
      <c r="AV234" s="60" t="s">
        <v>1386</v>
      </c>
    </row>
    <row r="235" spans="1:48" hidden="1">
      <c r="A235" s="17" t="s">
        <v>1386</v>
      </c>
      <c r="B235" s="17" t="s">
        <v>1386</v>
      </c>
      <c r="C235" s="17" t="s">
        <v>1386</v>
      </c>
      <c r="D235" s="17" t="s">
        <v>1386</v>
      </c>
      <c r="E235" s="17" t="s">
        <v>1386</v>
      </c>
      <c r="F235" s="17" t="s">
        <v>1386</v>
      </c>
      <c r="G235" s="17" t="s">
        <v>1386</v>
      </c>
      <c r="H235" s="17" t="s">
        <v>1386</v>
      </c>
      <c r="I235" s="17" t="s">
        <v>1386</v>
      </c>
      <c r="J235" s="19" t="s">
        <v>1386</v>
      </c>
      <c r="K235" s="17" t="s">
        <v>1386</v>
      </c>
      <c r="L235" s="17" t="s">
        <v>1386</v>
      </c>
      <c r="M235" s="17" t="s">
        <v>1386</v>
      </c>
      <c r="N235" s="19" t="e">
        <v>#VALUE!</v>
      </c>
      <c r="O235" s="17" t="s">
        <v>1386</v>
      </c>
      <c r="P235" s="17" t="s">
        <v>1386</v>
      </c>
      <c r="Q235" s="19" t="e">
        <v>#VALUE!</v>
      </c>
      <c r="R235" s="17" t="s">
        <v>1386</v>
      </c>
      <c r="S235" s="17" t="s">
        <v>1386</v>
      </c>
      <c r="T235" s="19" t="e">
        <v>#VALUE!</v>
      </c>
      <c r="U235" s="17" t="s">
        <v>1386</v>
      </c>
      <c r="V235" s="17" t="s">
        <v>1386</v>
      </c>
      <c r="W235" s="19" t="e">
        <v>#VALUE!</v>
      </c>
      <c r="X235" s="17" t="s">
        <v>1386</v>
      </c>
      <c r="Y235" s="27" t="s">
        <v>1386</v>
      </c>
      <c r="Z235" s="27" t="s">
        <v>1386</v>
      </c>
      <c r="AA235" s="27" t="s">
        <v>1386</v>
      </c>
      <c r="AB235" s="27" t="s">
        <v>1386</v>
      </c>
      <c r="AC235" s="27" t="s">
        <v>1386</v>
      </c>
      <c r="AD235" s="27" t="s">
        <v>1386</v>
      </c>
      <c r="AE235" s="27" t="s">
        <v>1386</v>
      </c>
      <c r="AF235" s="27" t="s">
        <v>1386</v>
      </c>
      <c r="AG235" s="27" t="s">
        <v>1386</v>
      </c>
      <c r="AH235" s="27" t="s">
        <v>1386</v>
      </c>
      <c r="AI235" s="27" t="s">
        <v>1386</v>
      </c>
      <c r="AJ235" s="27" t="s">
        <v>1386</v>
      </c>
      <c r="AK235" s="37" t="s">
        <v>1386</v>
      </c>
      <c r="AL235" s="43" t="s">
        <v>1386</v>
      </c>
      <c r="AM235" s="60" t="s">
        <v>1386</v>
      </c>
      <c r="AN235" s="60" t="s">
        <v>1386</v>
      </c>
      <c r="AO235" s="60" t="s">
        <v>1386</v>
      </c>
      <c r="AP235" s="60" t="s">
        <v>1386</v>
      </c>
      <c r="AQ235" s="27" t="e">
        <v>#VALUE!</v>
      </c>
      <c r="AR235" s="27" t="e">
        <v>#VALUE!</v>
      </c>
      <c r="AS235" s="60" t="e">
        <v>#VALUE!</v>
      </c>
      <c r="AT235" s="60" t="s">
        <v>1386</v>
      </c>
      <c r="AU235" s="60" t="s">
        <v>1386</v>
      </c>
      <c r="AV235" s="60" t="s">
        <v>1386</v>
      </c>
    </row>
    <row r="236" spans="1:48" hidden="1">
      <c r="A236" s="17" t="s">
        <v>1386</v>
      </c>
      <c r="B236" s="17" t="s">
        <v>1386</v>
      </c>
      <c r="C236" s="17" t="s">
        <v>1386</v>
      </c>
      <c r="D236" s="17" t="s">
        <v>1386</v>
      </c>
      <c r="E236" s="17" t="s">
        <v>1386</v>
      </c>
      <c r="F236" s="17" t="s">
        <v>1386</v>
      </c>
      <c r="G236" s="17" t="s">
        <v>1386</v>
      </c>
      <c r="H236" s="17" t="s">
        <v>1386</v>
      </c>
      <c r="I236" s="17" t="s">
        <v>1386</v>
      </c>
      <c r="J236" s="19" t="s">
        <v>1386</v>
      </c>
      <c r="K236" s="17" t="s">
        <v>1386</v>
      </c>
      <c r="L236" s="17" t="s">
        <v>1386</v>
      </c>
      <c r="M236" s="17" t="s">
        <v>1386</v>
      </c>
      <c r="N236" s="19" t="e">
        <v>#VALUE!</v>
      </c>
      <c r="O236" s="17" t="s">
        <v>1386</v>
      </c>
      <c r="P236" s="17" t="s">
        <v>1386</v>
      </c>
      <c r="Q236" s="19" t="e">
        <v>#VALUE!</v>
      </c>
      <c r="R236" s="17" t="s">
        <v>1386</v>
      </c>
      <c r="S236" s="17" t="s">
        <v>1386</v>
      </c>
      <c r="T236" s="19" t="e">
        <v>#VALUE!</v>
      </c>
      <c r="U236" s="17" t="s">
        <v>1386</v>
      </c>
      <c r="V236" s="17" t="s">
        <v>1386</v>
      </c>
      <c r="W236" s="19" t="e">
        <v>#VALUE!</v>
      </c>
      <c r="X236" s="17" t="s">
        <v>1386</v>
      </c>
      <c r="Y236" s="27" t="s">
        <v>1386</v>
      </c>
      <c r="Z236" s="27" t="s">
        <v>1386</v>
      </c>
      <c r="AA236" s="27" t="s">
        <v>1386</v>
      </c>
      <c r="AB236" s="27" t="s">
        <v>1386</v>
      </c>
      <c r="AC236" s="27" t="s">
        <v>1386</v>
      </c>
      <c r="AD236" s="27" t="s">
        <v>1386</v>
      </c>
      <c r="AE236" s="27" t="s">
        <v>1386</v>
      </c>
      <c r="AF236" s="27" t="s">
        <v>1386</v>
      </c>
      <c r="AG236" s="27" t="s">
        <v>1386</v>
      </c>
      <c r="AH236" s="27" t="s">
        <v>1386</v>
      </c>
      <c r="AI236" s="27" t="s">
        <v>1386</v>
      </c>
      <c r="AJ236" s="27" t="s">
        <v>1386</v>
      </c>
      <c r="AK236" s="37" t="s">
        <v>1386</v>
      </c>
      <c r="AL236" s="43" t="s">
        <v>1386</v>
      </c>
      <c r="AM236" s="60" t="s">
        <v>1386</v>
      </c>
      <c r="AN236" s="60" t="s">
        <v>1386</v>
      </c>
      <c r="AO236" s="60" t="s">
        <v>1386</v>
      </c>
      <c r="AP236" s="60" t="s">
        <v>1386</v>
      </c>
      <c r="AQ236" s="27" t="e">
        <v>#VALUE!</v>
      </c>
      <c r="AR236" s="27" t="e">
        <v>#VALUE!</v>
      </c>
      <c r="AS236" s="60" t="e">
        <v>#VALUE!</v>
      </c>
      <c r="AT236" s="60" t="s">
        <v>1386</v>
      </c>
      <c r="AU236" s="60" t="s">
        <v>1386</v>
      </c>
      <c r="AV236" s="60" t="s">
        <v>1386</v>
      </c>
    </row>
    <row r="237" spans="1:48" hidden="1">
      <c r="A237" s="17" t="s">
        <v>1386</v>
      </c>
      <c r="B237" s="17" t="s">
        <v>1386</v>
      </c>
      <c r="C237" s="17" t="s">
        <v>1386</v>
      </c>
      <c r="D237" s="17" t="s">
        <v>1386</v>
      </c>
      <c r="E237" s="17" t="s">
        <v>1386</v>
      </c>
      <c r="F237" s="17" t="s">
        <v>1386</v>
      </c>
      <c r="G237" s="17" t="s">
        <v>1386</v>
      </c>
      <c r="H237" s="17" t="s">
        <v>1386</v>
      </c>
      <c r="I237" s="17" t="s">
        <v>1386</v>
      </c>
      <c r="J237" s="19" t="s">
        <v>1386</v>
      </c>
      <c r="K237" s="17" t="s">
        <v>1386</v>
      </c>
      <c r="L237" s="17" t="s">
        <v>1386</v>
      </c>
      <c r="M237" s="17" t="s">
        <v>1386</v>
      </c>
      <c r="N237" s="19" t="e">
        <v>#VALUE!</v>
      </c>
      <c r="O237" s="17" t="s">
        <v>1386</v>
      </c>
      <c r="P237" s="17" t="s">
        <v>1386</v>
      </c>
      <c r="Q237" s="19" t="e">
        <v>#VALUE!</v>
      </c>
      <c r="R237" s="17" t="s">
        <v>1386</v>
      </c>
      <c r="S237" s="17" t="s">
        <v>1386</v>
      </c>
      <c r="T237" s="19" t="e">
        <v>#VALUE!</v>
      </c>
      <c r="U237" s="17" t="s">
        <v>1386</v>
      </c>
      <c r="V237" s="17" t="s">
        <v>1386</v>
      </c>
      <c r="W237" s="19" t="e">
        <v>#VALUE!</v>
      </c>
      <c r="X237" s="17" t="s">
        <v>1386</v>
      </c>
      <c r="Y237" s="27" t="s">
        <v>1386</v>
      </c>
      <c r="Z237" s="27" t="s">
        <v>1386</v>
      </c>
      <c r="AA237" s="27" t="s">
        <v>1386</v>
      </c>
      <c r="AB237" s="27" t="s">
        <v>1386</v>
      </c>
      <c r="AC237" s="27" t="s">
        <v>1386</v>
      </c>
      <c r="AD237" s="27" t="s">
        <v>1386</v>
      </c>
      <c r="AE237" s="27" t="s">
        <v>1386</v>
      </c>
      <c r="AF237" s="27" t="s">
        <v>1386</v>
      </c>
      <c r="AG237" s="27" t="s">
        <v>1386</v>
      </c>
      <c r="AH237" s="27" t="s">
        <v>1386</v>
      </c>
      <c r="AI237" s="27" t="s">
        <v>1386</v>
      </c>
      <c r="AJ237" s="27" t="s">
        <v>1386</v>
      </c>
      <c r="AK237" s="37" t="s">
        <v>1386</v>
      </c>
      <c r="AL237" s="43" t="s">
        <v>1386</v>
      </c>
      <c r="AM237" s="60" t="s">
        <v>1386</v>
      </c>
      <c r="AN237" s="60" t="s">
        <v>1386</v>
      </c>
      <c r="AO237" s="60" t="s">
        <v>1386</v>
      </c>
      <c r="AP237" s="60" t="s">
        <v>1386</v>
      </c>
      <c r="AQ237" s="27" t="e">
        <v>#VALUE!</v>
      </c>
      <c r="AR237" s="27" t="e">
        <v>#VALUE!</v>
      </c>
      <c r="AS237" s="60" t="e">
        <v>#VALUE!</v>
      </c>
      <c r="AT237" s="60" t="s">
        <v>1386</v>
      </c>
      <c r="AU237" s="60" t="s">
        <v>1386</v>
      </c>
      <c r="AV237" s="60" t="s">
        <v>1386</v>
      </c>
    </row>
    <row r="238" spans="1:48" hidden="1">
      <c r="A238" s="17" t="s">
        <v>1386</v>
      </c>
      <c r="B238" s="17" t="s">
        <v>1386</v>
      </c>
      <c r="C238" s="17" t="s">
        <v>1386</v>
      </c>
      <c r="D238" s="17" t="s">
        <v>1386</v>
      </c>
      <c r="E238" s="17" t="s">
        <v>1386</v>
      </c>
      <c r="F238" s="17" t="s">
        <v>1386</v>
      </c>
      <c r="G238" s="17" t="s">
        <v>1386</v>
      </c>
      <c r="H238" s="17" t="s">
        <v>1386</v>
      </c>
      <c r="I238" s="17" t="s">
        <v>1386</v>
      </c>
      <c r="J238" s="19" t="s">
        <v>1386</v>
      </c>
      <c r="K238" s="17" t="s">
        <v>1386</v>
      </c>
      <c r="L238" s="17" t="s">
        <v>1386</v>
      </c>
      <c r="M238" s="17" t="s">
        <v>1386</v>
      </c>
      <c r="N238" s="19" t="e">
        <v>#VALUE!</v>
      </c>
      <c r="O238" s="17" t="s">
        <v>1386</v>
      </c>
      <c r="P238" s="17" t="s">
        <v>1386</v>
      </c>
      <c r="Q238" s="19" t="e">
        <v>#VALUE!</v>
      </c>
      <c r="R238" s="17" t="s">
        <v>1386</v>
      </c>
      <c r="S238" s="17" t="s">
        <v>1386</v>
      </c>
      <c r="T238" s="19" t="e">
        <v>#VALUE!</v>
      </c>
      <c r="U238" s="17" t="s">
        <v>1386</v>
      </c>
      <c r="V238" s="17" t="s">
        <v>1386</v>
      </c>
      <c r="W238" s="19" t="e">
        <v>#VALUE!</v>
      </c>
      <c r="X238" s="17" t="s">
        <v>1386</v>
      </c>
      <c r="Y238" s="27" t="s">
        <v>1386</v>
      </c>
      <c r="Z238" s="27" t="s">
        <v>1386</v>
      </c>
      <c r="AA238" s="27" t="s">
        <v>1386</v>
      </c>
      <c r="AB238" s="27" t="s">
        <v>1386</v>
      </c>
      <c r="AC238" s="27" t="s">
        <v>1386</v>
      </c>
      <c r="AD238" s="27" t="s">
        <v>1386</v>
      </c>
      <c r="AE238" s="27" t="s">
        <v>1386</v>
      </c>
      <c r="AF238" s="27" t="s">
        <v>1386</v>
      </c>
      <c r="AG238" s="27" t="s">
        <v>1386</v>
      </c>
      <c r="AH238" s="27" t="s">
        <v>1386</v>
      </c>
      <c r="AI238" s="27" t="s">
        <v>1386</v>
      </c>
      <c r="AJ238" s="27" t="s">
        <v>1386</v>
      </c>
      <c r="AK238" s="37" t="s">
        <v>1386</v>
      </c>
      <c r="AL238" s="43" t="s">
        <v>1386</v>
      </c>
      <c r="AM238" s="60" t="s">
        <v>1386</v>
      </c>
      <c r="AN238" s="60" t="s">
        <v>1386</v>
      </c>
      <c r="AO238" s="60" t="s">
        <v>1386</v>
      </c>
      <c r="AP238" s="60" t="s">
        <v>1386</v>
      </c>
      <c r="AQ238" s="27" t="e">
        <v>#VALUE!</v>
      </c>
      <c r="AR238" s="27" t="e">
        <v>#VALUE!</v>
      </c>
      <c r="AS238" s="60" t="e">
        <v>#VALUE!</v>
      </c>
      <c r="AT238" s="60" t="s">
        <v>1386</v>
      </c>
      <c r="AU238" s="60" t="s">
        <v>1386</v>
      </c>
      <c r="AV238" s="60" t="s">
        <v>1386</v>
      </c>
    </row>
    <row r="239" spans="1:48" hidden="1">
      <c r="A239" s="17" t="s">
        <v>1386</v>
      </c>
      <c r="B239" s="17" t="s">
        <v>1386</v>
      </c>
      <c r="C239" s="17" t="s">
        <v>1386</v>
      </c>
      <c r="D239" s="17" t="s">
        <v>1386</v>
      </c>
      <c r="E239" s="17" t="s">
        <v>1386</v>
      </c>
      <c r="F239" s="17" t="s">
        <v>1386</v>
      </c>
      <c r="G239" s="17" t="s">
        <v>1386</v>
      </c>
      <c r="H239" s="17" t="s">
        <v>1386</v>
      </c>
      <c r="I239" s="17" t="s">
        <v>1386</v>
      </c>
      <c r="J239" s="19" t="s">
        <v>1386</v>
      </c>
      <c r="K239" s="17" t="s">
        <v>1386</v>
      </c>
      <c r="L239" s="17" t="s">
        <v>1386</v>
      </c>
      <c r="M239" s="17" t="s">
        <v>1386</v>
      </c>
      <c r="N239" s="19" t="e">
        <v>#VALUE!</v>
      </c>
      <c r="O239" s="17" t="s">
        <v>1386</v>
      </c>
      <c r="P239" s="17" t="s">
        <v>1386</v>
      </c>
      <c r="Q239" s="19" t="e">
        <v>#VALUE!</v>
      </c>
      <c r="R239" s="17" t="s">
        <v>1386</v>
      </c>
      <c r="S239" s="17" t="s">
        <v>1386</v>
      </c>
      <c r="T239" s="19" t="e">
        <v>#VALUE!</v>
      </c>
      <c r="U239" s="17" t="s">
        <v>1386</v>
      </c>
      <c r="V239" s="17" t="s">
        <v>1386</v>
      </c>
      <c r="W239" s="19" t="e">
        <v>#VALUE!</v>
      </c>
      <c r="X239" s="17" t="s">
        <v>1386</v>
      </c>
      <c r="Y239" s="27" t="s">
        <v>1386</v>
      </c>
      <c r="Z239" s="27" t="s">
        <v>1386</v>
      </c>
      <c r="AA239" s="27" t="s">
        <v>1386</v>
      </c>
      <c r="AB239" s="27" t="s">
        <v>1386</v>
      </c>
      <c r="AC239" s="27" t="s">
        <v>1386</v>
      </c>
      <c r="AD239" s="27" t="s">
        <v>1386</v>
      </c>
      <c r="AE239" s="27" t="s">
        <v>1386</v>
      </c>
      <c r="AF239" s="27" t="s">
        <v>1386</v>
      </c>
      <c r="AG239" s="27" t="s">
        <v>1386</v>
      </c>
      <c r="AH239" s="27" t="s">
        <v>1386</v>
      </c>
      <c r="AI239" s="27" t="s">
        <v>1386</v>
      </c>
      <c r="AJ239" s="27" t="s">
        <v>1386</v>
      </c>
      <c r="AK239" s="37" t="s">
        <v>1386</v>
      </c>
      <c r="AL239" s="43" t="s">
        <v>1386</v>
      </c>
      <c r="AM239" s="60" t="s">
        <v>1386</v>
      </c>
      <c r="AN239" s="60" t="s">
        <v>1386</v>
      </c>
      <c r="AO239" s="60" t="s">
        <v>1386</v>
      </c>
      <c r="AP239" s="60" t="s">
        <v>1386</v>
      </c>
      <c r="AQ239" s="27" t="e">
        <v>#VALUE!</v>
      </c>
      <c r="AR239" s="27" t="e">
        <v>#VALUE!</v>
      </c>
      <c r="AS239" s="60" t="e">
        <v>#VALUE!</v>
      </c>
      <c r="AT239" s="60" t="s">
        <v>1386</v>
      </c>
      <c r="AU239" s="60" t="s">
        <v>1386</v>
      </c>
      <c r="AV239" s="60" t="s">
        <v>1386</v>
      </c>
    </row>
    <row r="240" spans="1:48" hidden="1">
      <c r="A240" s="17" t="s">
        <v>1386</v>
      </c>
      <c r="B240" s="17" t="s">
        <v>1386</v>
      </c>
      <c r="C240" s="17" t="s">
        <v>1386</v>
      </c>
      <c r="D240" s="17" t="s">
        <v>1386</v>
      </c>
      <c r="E240" s="17" t="s">
        <v>1386</v>
      </c>
      <c r="F240" s="17" t="s">
        <v>1386</v>
      </c>
      <c r="G240" s="17" t="s">
        <v>1386</v>
      </c>
      <c r="H240" s="17" t="s">
        <v>1386</v>
      </c>
      <c r="I240" s="17" t="s">
        <v>1386</v>
      </c>
      <c r="J240" s="19" t="s">
        <v>1386</v>
      </c>
      <c r="K240" s="17" t="s">
        <v>1386</v>
      </c>
      <c r="L240" s="17" t="s">
        <v>1386</v>
      </c>
      <c r="M240" s="17" t="s">
        <v>1386</v>
      </c>
      <c r="N240" s="19" t="e">
        <v>#VALUE!</v>
      </c>
      <c r="O240" s="17" t="s">
        <v>1386</v>
      </c>
      <c r="P240" s="17" t="s">
        <v>1386</v>
      </c>
      <c r="Q240" s="19" t="e">
        <v>#VALUE!</v>
      </c>
      <c r="R240" s="17" t="s">
        <v>1386</v>
      </c>
      <c r="S240" s="17" t="s">
        <v>1386</v>
      </c>
      <c r="T240" s="19" t="e">
        <v>#VALUE!</v>
      </c>
      <c r="U240" s="17" t="s">
        <v>1386</v>
      </c>
      <c r="V240" s="17" t="s">
        <v>1386</v>
      </c>
      <c r="W240" s="19" t="e">
        <v>#VALUE!</v>
      </c>
      <c r="X240" s="17" t="s">
        <v>1386</v>
      </c>
      <c r="Y240" s="27" t="s">
        <v>1386</v>
      </c>
      <c r="Z240" s="27" t="s">
        <v>1386</v>
      </c>
      <c r="AA240" s="27" t="s">
        <v>1386</v>
      </c>
      <c r="AB240" s="27" t="s">
        <v>1386</v>
      </c>
      <c r="AC240" s="27" t="s">
        <v>1386</v>
      </c>
      <c r="AD240" s="27" t="s">
        <v>1386</v>
      </c>
      <c r="AE240" s="27" t="s">
        <v>1386</v>
      </c>
      <c r="AF240" s="27" t="s">
        <v>1386</v>
      </c>
      <c r="AG240" s="27" t="s">
        <v>1386</v>
      </c>
      <c r="AH240" s="27" t="s">
        <v>1386</v>
      </c>
      <c r="AI240" s="27" t="s">
        <v>1386</v>
      </c>
      <c r="AJ240" s="27" t="s">
        <v>1386</v>
      </c>
      <c r="AK240" s="37" t="s">
        <v>1386</v>
      </c>
      <c r="AL240" s="43" t="s">
        <v>1386</v>
      </c>
      <c r="AM240" s="60" t="s">
        <v>1386</v>
      </c>
      <c r="AN240" s="60" t="s">
        <v>1386</v>
      </c>
      <c r="AO240" s="60" t="s">
        <v>1386</v>
      </c>
      <c r="AP240" s="60" t="s">
        <v>1386</v>
      </c>
      <c r="AQ240" s="27" t="e">
        <v>#VALUE!</v>
      </c>
      <c r="AR240" s="27" t="e">
        <v>#VALUE!</v>
      </c>
      <c r="AS240" s="60" t="e">
        <v>#VALUE!</v>
      </c>
      <c r="AT240" s="60" t="s">
        <v>1386</v>
      </c>
      <c r="AU240" s="60" t="s">
        <v>1386</v>
      </c>
      <c r="AV240" s="60" t="s">
        <v>1386</v>
      </c>
    </row>
    <row r="241" spans="1:48" hidden="1">
      <c r="A241" s="17" t="s">
        <v>1386</v>
      </c>
      <c r="B241" s="17" t="s">
        <v>1386</v>
      </c>
      <c r="C241" s="17" t="s">
        <v>1386</v>
      </c>
      <c r="D241" s="17" t="s">
        <v>1386</v>
      </c>
      <c r="E241" s="17" t="s">
        <v>1386</v>
      </c>
      <c r="F241" s="17" t="s">
        <v>1386</v>
      </c>
      <c r="G241" s="17" t="s">
        <v>1386</v>
      </c>
      <c r="H241" s="17" t="s">
        <v>1386</v>
      </c>
      <c r="I241" s="17" t="s">
        <v>1386</v>
      </c>
      <c r="J241" s="19" t="s">
        <v>1386</v>
      </c>
      <c r="K241" s="17" t="s">
        <v>1386</v>
      </c>
      <c r="L241" s="17" t="s">
        <v>1386</v>
      </c>
      <c r="M241" s="17" t="s">
        <v>1386</v>
      </c>
      <c r="N241" s="19" t="e">
        <v>#VALUE!</v>
      </c>
      <c r="O241" s="17" t="s">
        <v>1386</v>
      </c>
      <c r="P241" s="17" t="s">
        <v>1386</v>
      </c>
      <c r="Q241" s="19" t="e">
        <v>#VALUE!</v>
      </c>
      <c r="R241" s="17" t="s">
        <v>1386</v>
      </c>
      <c r="S241" s="17" t="s">
        <v>1386</v>
      </c>
      <c r="T241" s="19" t="e">
        <v>#VALUE!</v>
      </c>
      <c r="U241" s="17" t="s">
        <v>1386</v>
      </c>
      <c r="V241" s="17" t="s">
        <v>1386</v>
      </c>
      <c r="W241" s="19" t="e">
        <v>#VALUE!</v>
      </c>
      <c r="X241" s="17" t="s">
        <v>1386</v>
      </c>
      <c r="Y241" s="27" t="s">
        <v>1386</v>
      </c>
      <c r="Z241" s="27" t="s">
        <v>1386</v>
      </c>
      <c r="AA241" s="27" t="s">
        <v>1386</v>
      </c>
      <c r="AB241" s="27" t="s">
        <v>1386</v>
      </c>
      <c r="AC241" s="27" t="s">
        <v>1386</v>
      </c>
      <c r="AD241" s="27" t="s">
        <v>1386</v>
      </c>
      <c r="AE241" s="27" t="s">
        <v>1386</v>
      </c>
      <c r="AF241" s="27" t="s">
        <v>1386</v>
      </c>
      <c r="AG241" s="27" t="s">
        <v>1386</v>
      </c>
      <c r="AH241" s="27" t="s">
        <v>1386</v>
      </c>
      <c r="AI241" s="27" t="s">
        <v>1386</v>
      </c>
      <c r="AJ241" s="27" t="s">
        <v>1386</v>
      </c>
      <c r="AK241" s="37" t="s">
        <v>1386</v>
      </c>
      <c r="AL241" s="43" t="s">
        <v>1386</v>
      </c>
      <c r="AM241" s="60" t="s">
        <v>1386</v>
      </c>
      <c r="AN241" s="60" t="s">
        <v>1386</v>
      </c>
      <c r="AO241" s="60" t="s">
        <v>1386</v>
      </c>
      <c r="AP241" s="60" t="s">
        <v>1386</v>
      </c>
      <c r="AQ241" s="27" t="e">
        <v>#VALUE!</v>
      </c>
      <c r="AR241" s="27" t="e">
        <v>#VALUE!</v>
      </c>
      <c r="AS241" s="60" t="e">
        <v>#VALUE!</v>
      </c>
      <c r="AT241" s="60" t="s">
        <v>1386</v>
      </c>
      <c r="AU241" s="60" t="s">
        <v>1386</v>
      </c>
      <c r="AV241" s="60" t="s">
        <v>1386</v>
      </c>
    </row>
    <row r="242" spans="1:48" hidden="1">
      <c r="A242" s="17" t="s">
        <v>1386</v>
      </c>
      <c r="B242" s="17" t="s">
        <v>1386</v>
      </c>
      <c r="C242" s="17" t="s">
        <v>1386</v>
      </c>
      <c r="D242" s="17" t="s">
        <v>1386</v>
      </c>
      <c r="E242" s="17" t="s">
        <v>1386</v>
      </c>
      <c r="F242" s="17" t="s">
        <v>1386</v>
      </c>
      <c r="G242" s="17" t="s">
        <v>1386</v>
      </c>
      <c r="H242" s="17" t="s">
        <v>1386</v>
      </c>
      <c r="I242" s="17" t="s">
        <v>1386</v>
      </c>
      <c r="J242" s="19" t="s">
        <v>1386</v>
      </c>
      <c r="K242" s="17" t="s">
        <v>1386</v>
      </c>
      <c r="L242" s="17" t="s">
        <v>1386</v>
      </c>
      <c r="M242" s="17" t="s">
        <v>1386</v>
      </c>
      <c r="N242" s="19" t="e">
        <v>#VALUE!</v>
      </c>
      <c r="O242" s="17" t="s">
        <v>1386</v>
      </c>
      <c r="P242" s="17" t="s">
        <v>1386</v>
      </c>
      <c r="Q242" s="19" t="e">
        <v>#VALUE!</v>
      </c>
      <c r="R242" s="17" t="s">
        <v>1386</v>
      </c>
      <c r="S242" s="17" t="s">
        <v>1386</v>
      </c>
      <c r="T242" s="19" t="e">
        <v>#VALUE!</v>
      </c>
      <c r="U242" s="17" t="s">
        <v>1386</v>
      </c>
      <c r="V242" s="17" t="s">
        <v>1386</v>
      </c>
      <c r="W242" s="19" t="e">
        <v>#VALUE!</v>
      </c>
      <c r="X242" s="17" t="s">
        <v>1386</v>
      </c>
      <c r="Y242" s="27" t="s">
        <v>1386</v>
      </c>
      <c r="Z242" s="27" t="s">
        <v>1386</v>
      </c>
      <c r="AA242" s="27" t="s">
        <v>1386</v>
      </c>
      <c r="AB242" s="27" t="s">
        <v>1386</v>
      </c>
      <c r="AC242" s="27" t="s">
        <v>1386</v>
      </c>
      <c r="AD242" s="27" t="s">
        <v>1386</v>
      </c>
      <c r="AE242" s="27" t="s">
        <v>1386</v>
      </c>
      <c r="AF242" s="27" t="s">
        <v>1386</v>
      </c>
      <c r="AG242" s="27" t="s">
        <v>1386</v>
      </c>
      <c r="AH242" s="27" t="s">
        <v>1386</v>
      </c>
      <c r="AI242" s="27" t="s">
        <v>1386</v>
      </c>
      <c r="AJ242" s="27" t="s">
        <v>1386</v>
      </c>
      <c r="AK242" s="37" t="s">
        <v>1386</v>
      </c>
      <c r="AL242" s="43" t="s">
        <v>1386</v>
      </c>
      <c r="AM242" s="60" t="s">
        <v>1386</v>
      </c>
      <c r="AN242" s="60" t="s">
        <v>1386</v>
      </c>
      <c r="AO242" s="60" t="s">
        <v>1386</v>
      </c>
      <c r="AP242" s="60" t="s">
        <v>1386</v>
      </c>
      <c r="AQ242" s="27" t="e">
        <v>#VALUE!</v>
      </c>
      <c r="AR242" s="27" t="e">
        <v>#VALUE!</v>
      </c>
      <c r="AS242" s="60" t="e">
        <v>#VALUE!</v>
      </c>
      <c r="AT242" s="60" t="s">
        <v>1386</v>
      </c>
      <c r="AU242" s="60" t="s">
        <v>1386</v>
      </c>
      <c r="AV242" s="60" t="s">
        <v>1386</v>
      </c>
    </row>
    <row r="243" spans="1:48" hidden="1">
      <c r="A243" s="17" t="s">
        <v>1386</v>
      </c>
      <c r="B243" s="17" t="s">
        <v>1386</v>
      </c>
      <c r="C243" s="17" t="s">
        <v>1386</v>
      </c>
      <c r="D243" s="17" t="s">
        <v>1386</v>
      </c>
      <c r="E243" s="17" t="s">
        <v>1386</v>
      </c>
      <c r="F243" s="17" t="s">
        <v>1386</v>
      </c>
      <c r="G243" s="17" t="s">
        <v>1386</v>
      </c>
      <c r="H243" s="17" t="s">
        <v>1386</v>
      </c>
      <c r="I243" s="17" t="s">
        <v>1386</v>
      </c>
      <c r="J243" s="19" t="s">
        <v>1386</v>
      </c>
      <c r="K243" s="17" t="s">
        <v>1386</v>
      </c>
      <c r="L243" s="17" t="s">
        <v>1386</v>
      </c>
      <c r="M243" s="17" t="s">
        <v>1386</v>
      </c>
      <c r="N243" s="19" t="e">
        <v>#VALUE!</v>
      </c>
      <c r="O243" s="17" t="s">
        <v>1386</v>
      </c>
      <c r="P243" s="17" t="s">
        <v>1386</v>
      </c>
      <c r="Q243" s="19" t="e">
        <v>#VALUE!</v>
      </c>
      <c r="R243" s="17" t="s">
        <v>1386</v>
      </c>
      <c r="S243" s="17" t="s">
        <v>1386</v>
      </c>
      <c r="T243" s="19" t="e">
        <v>#VALUE!</v>
      </c>
      <c r="U243" s="17" t="s">
        <v>1386</v>
      </c>
      <c r="V243" s="17" t="s">
        <v>1386</v>
      </c>
      <c r="W243" s="19" t="e">
        <v>#VALUE!</v>
      </c>
      <c r="X243" s="17" t="s">
        <v>1386</v>
      </c>
      <c r="Y243" s="27" t="s">
        <v>1386</v>
      </c>
      <c r="Z243" s="27" t="s">
        <v>1386</v>
      </c>
      <c r="AA243" s="27" t="s">
        <v>1386</v>
      </c>
      <c r="AB243" s="27" t="s">
        <v>1386</v>
      </c>
      <c r="AC243" s="27" t="s">
        <v>1386</v>
      </c>
      <c r="AD243" s="27" t="s">
        <v>1386</v>
      </c>
      <c r="AE243" s="27" t="s">
        <v>1386</v>
      </c>
      <c r="AF243" s="27" t="s">
        <v>1386</v>
      </c>
      <c r="AG243" s="27" t="s">
        <v>1386</v>
      </c>
      <c r="AH243" s="27" t="s">
        <v>1386</v>
      </c>
      <c r="AI243" s="27" t="s">
        <v>1386</v>
      </c>
      <c r="AJ243" s="27" t="s">
        <v>1386</v>
      </c>
      <c r="AK243" s="37" t="s">
        <v>1386</v>
      </c>
      <c r="AL243" s="43" t="s">
        <v>1386</v>
      </c>
      <c r="AM243" s="60" t="s">
        <v>1386</v>
      </c>
      <c r="AN243" s="60" t="s">
        <v>1386</v>
      </c>
      <c r="AO243" s="60" t="s">
        <v>1386</v>
      </c>
      <c r="AP243" s="60" t="s">
        <v>1386</v>
      </c>
      <c r="AQ243" s="27" t="e">
        <v>#VALUE!</v>
      </c>
      <c r="AR243" s="27" t="e">
        <v>#VALUE!</v>
      </c>
      <c r="AS243" s="60" t="e">
        <v>#VALUE!</v>
      </c>
      <c r="AT243" s="60" t="s">
        <v>1386</v>
      </c>
      <c r="AU243" s="60" t="s">
        <v>1386</v>
      </c>
      <c r="AV243" s="60" t="s">
        <v>1386</v>
      </c>
    </row>
    <row r="244" spans="1:48" hidden="1">
      <c r="A244" s="17" t="s">
        <v>1386</v>
      </c>
      <c r="B244" s="17" t="s">
        <v>1386</v>
      </c>
      <c r="C244" s="17" t="s">
        <v>1386</v>
      </c>
      <c r="D244" s="17" t="s">
        <v>1386</v>
      </c>
      <c r="E244" s="17" t="s">
        <v>1386</v>
      </c>
      <c r="F244" s="17" t="s">
        <v>1386</v>
      </c>
      <c r="G244" s="17" t="s">
        <v>1386</v>
      </c>
      <c r="H244" s="17" t="s">
        <v>1386</v>
      </c>
      <c r="I244" s="17" t="s">
        <v>1386</v>
      </c>
      <c r="J244" s="19" t="s">
        <v>1386</v>
      </c>
      <c r="K244" s="17" t="s">
        <v>1386</v>
      </c>
      <c r="L244" s="17" t="s">
        <v>1386</v>
      </c>
      <c r="M244" s="17" t="s">
        <v>1386</v>
      </c>
      <c r="N244" s="19" t="e">
        <v>#VALUE!</v>
      </c>
      <c r="O244" s="17" t="s">
        <v>1386</v>
      </c>
      <c r="P244" s="17" t="s">
        <v>1386</v>
      </c>
      <c r="Q244" s="19" t="e">
        <v>#VALUE!</v>
      </c>
      <c r="R244" s="17" t="s">
        <v>1386</v>
      </c>
      <c r="S244" s="17" t="s">
        <v>1386</v>
      </c>
      <c r="T244" s="19" t="e">
        <v>#VALUE!</v>
      </c>
      <c r="U244" s="17" t="s">
        <v>1386</v>
      </c>
      <c r="V244" s="17" t="s">
        <v>1386</v>
      </c>
      <c r="W244" s="19" t="e">
        <v>#VALUE!</v>
      </c>
      <c r="X244" s="17" t="s">
        <v>1386</v>
      </c>
      <c r="Y244" s="27" t="s">
        <v>1386</v>
      </c>
      <c r="Z244" s="27" t="s">
        <v>1386</v>
      </c>
      <c r="AA244" s="27" t="s">
        <v>1386</v>
      </c>
      <c r="AB244" s="27" t="s">
        <v>1386</v>
      </c>
      <c r="AC244" s="27" t="s">
        <v>1386</v>
      </c>
      <c r="AD244" s="27" t="s">
        <v>1386</v>
      </c>
      <c r="AE244" s="27" t="s">
        <v>1386</v>
      </c>
      <c r="AF244" s="27" t="s">
        <v>1386</v>
      </c>
      <c r="AG244" s="27" t="s">
        <v>1386</v>
      </c>
      <c r="AH244" s="27" t="s">
        <v>1386</v>
      </c>
      <c r="AI244" s="27" t="s">
        <v>1386</v>
      </c>
      <c r="AJ244" s="27" t="s">
        <v>1386</v>
      </c>
      <c r="AK244" s="37" t="s">
        <v>1386</v>
      </c>
      <c r="AL244" s="43" t="s">
        <v>1386</v>
      </c>
      <c r="AM244" s="60" t="s">
        <v>1386</v>
      </c>
      <c r="AN244" s="60" t="s">
        <v>1386</v>
      </c>
      <c r="AO244" s="60" t="s">
        <v>1386</v>
      </c>
      <c r="AP244" s="60" t="s">
        <v>1386</v>
      </c>
      <c r="AQ244" s="27" t="e">
        <v>#VALUE!</v>
      </c>
      <c r="AR244" s="27" t="e">
        <v>#VALUE!</v>
      </c>
      <c r="AS244" s="60" t="e">
        <v>#VALUE!</v>
      </c>
      <c r="AT244" s="60" t="s">
        <v>1386</v>
      </c>
      <c r="AU244" s="60" t="s">
        <v>1386</v>
      </c>
      <c r="AV244" s="60" t="s">
        <v>1386</v>
      </c>
    </row>
    <row r="245" spans="1:48" hidden="1">
      <c r="A245" s="17" t="s">
        <v>1386</v>
      </c>
      <c r="B245" s="17" t="s">
        <v>1386</v>
      </c>
      <c r="C245" s="17" t="s">
        <v>1386</v>
      </c>
      <c r="D245" s="17" t="s">
        <v>1386</v>
      </c>
      <c r="E245" s="17" t="s">
        <v>1386</v>
      </c>
      <c r="F245" s="17" t="s">
        <v>1386</v>
      </c>
      <c r="G245" s="17" t="s">
        <v>1386</v>
      </c>
      <c r="H245" s="17" t="s">
        <v>1386</v>
      </c>
      <c r="I245" s="17" t="s">
        <v>1386</v>
      </c>
      <c r="J245" s="19" t="s">
        <v>1386</v>
      </c>
      <c r="K245" s="17" t="s">
        <v>1386</v>
      </c>
      <c r="L245" s="17" t="s">
        <v>1386</v>
      </c>
      <c r="M245" s="17" t="s">
        <v>1386</v>
      </c>
      <c r="N245" s="19" t="e">
        <v>#VALUE!</v>
      </c>
      <c r="O245" s="17" t="s">
        <v>1386</v>
      </c>
      <c r="P245" s="17" t="s">
        <v>1386</v>
      </c>
      <c r="Q245" s="19" t="e">
        <v>#VALUE!</v>
      </c>
      <c r="R245" s="17" t="s">
        <v>1386</v>
      </c>
      <c r="S245" s="17" t="s">
        <v>1386</v>
      </c>
      <c r="T245" s="19" t="e">
        <v>#VALUE!</v>
      </c>
      <c r="U245" s="17" t="s">
        <v>1386</v>
      </c>
      <c r="V245" s="17" t="s">
        <v>1386</v>
      </c>
      <c r="W245" s="19" t="e">
        <v>#VALUE!</v>
      </c>
      <c r="X245" s="17" t="s">
        <v>1386</v>
      </c>
      <c r="Y245" s="27" t="s">
        <v>1386</v>
      </c>
      <c r="Z245" s="27" t="s">
        <v>1386</v>
      </c>
      <c r="AA245" s="27" t="s">
        <v>1386</v>
      </c>
      <c r="AB245" s="27" t="s">
        <v>1386</v>
      </c>
      <c r="AC245" s="27" t="s">
        <v>1386</v>
      </c>
      <c r="AD245" s="27" t="s">
        <v>1386</v>
      </c>
      <c r="AE245" s="27" t="s">
        <v>1386</v>
      </c>
      <c r="AF245" s="27" t="s">
        <v>1386</v>
      </c>
      <c r="AG245" s="27" t="s">
        <v>1386</v>
      </c>
      <c r="AH245" s="27" t="s">
        <v>1386</v>
      </c>
      <c r="AI245" s="27" t="s">
        <v>1386</v>
      </c>
      <c r="AJ245" s="27" t="s">
        <v>1386</v>
      </c>
      <c r="AK245" s="37" t="s">
        <v>1386</v>
      </c>
      <c r="AL245" s="43" t="s">
        <v>1386</v>
      </c>
      <c r="AM245" s="60" t="s">
        <v>1386</v>
      </c>
      <c r="AN245" s="60" t="s">
        <v>1386</v>
      </c>
      <c r="AO245" s="60" t="s">
        <v>1386</v>
      </c>
      <c r="AP245" s="60" t="s">
        <v>1386</v>
      </c>
      <c r="AQ245" s="27" t="e">
        <v>#VALUE!</v>
      </c>
      <c r="AR245" s="27" t="e">
        <v>#VALUE!</v>
      </c>
      <c r="AS245" s="60" t="e">
        <v>#VALUE!</v>
      </c>
      <c r="AT245" s="60" t="s">
        <v>1386</v>
      </c>
      <c r="AU245" s="60" t="s">
        <v>1386</v>
      </c>
      <c r="AV245" s="60" t="s">
        <v>1386</v>
      </c>
    </row>
    <row r="246" spans="1:48" hidden="1">
      <c r="A246" s="17" t="s">
        <v>1386</v>
      </c>
      <c r="B246" s="17" t="s">
        <v>1386</v>
      </c>
      <c r="C246" s="17" t="s">
        <v>1386</v>
      </c>
      <c r="D246" s="17" t="s">
        <v>1386</v>
      </c>
      <c r="E246" s="17" t="s">
        <v>1386</v>
      </c>
      <c r="F246" s="17" t="s">
        <v>1386</v>
      </c>
      <c r="G246" s="17" t="s">
        <v>1386</v>
      </c>
      <c r="H246" s="17" t="s">
        <v>1386</v>
      </c>
      <c r="I246" s="17" t="s">
        <v>1386</v>
      </c>
      <c r="J246" s="19" t="s">
        <v>1386</v>
      </c>
      <c r="K246" s="17" t="s">
        <v>1386</v>
      </c>
      <c r="L246" s="17" t="s">
        <v>1386</v>
      </c>
      <c r="M246" s="17" t="s">
        <v>1386</v>
      </c>
      <c r="N246" s="19" t="e">
        <v>#VALUE!</v>
      </c>
      <c r="O246" s="17" t="s">
        <v>1386</v>
      </c>
      <c r="P246" s="17" t="s">
        <v>1386</v>
      </c>
      <c r="Q246" s="19" t="e">
        <v>#VALUE!</v>
      </c>
      <c r="R246" s="17" t="s">
        <v>1386</v>
      </c>
      <c r="S246" s="17" t="s">
        <v>1386</v>
      </c>
      <c r="T246" s="19" t="e">
        <v>#VALUE!</v>
      </c>
      <c r="U246" s="17" t="s">
        <v>1386</v>
      </c>
      <c r="V246" s="17" t="s">
        <v>1386</v>
      </c>
      <c r="W246" s="19" t="e">
        <v>#VALUE!</v>
      </c>
      <c r="X246" s="17" t="s">
        <v>1386</v>
      </c>
      <c r="Y246" s="27" t="s">
        <v>1386</v>
      </c>
      <c r="Z246" s="27" t="s">
        <v>1386</v>
      </c>
      <c r="AA246" s="27" t="s">
        <v>1386</v>
      </c>
      <c r="AB246" s="27" t="s">
        <v>1386</v>
      </c>
      <c r="AC246" s="27" t="s">
        <v>1386</v>
      </c>
      <c r="AD246" s="27" t="s">
        <v>1386</v>
      </c>
      <c r="AE246" s="27" t="s">
        <v>1386</v>
      </c>
      <c r="AF246" s="27" t="s">
        <v>1386</v>
      </c>
      <c r="AG246" s="27" t="s">
        <v>1386</v>
      </c>
      <c r="AH246" s="27" t="s">
        <v>1386</v>
      </c>
      <c r="AI246" s="27" t="s">
        <v>1386</v>
      </c>
      <c r="AJ246" s="27" t="s">
        <v>1386</v>
      </c>
      <c r="AK246" s="37" t="s">
        <v>1386</v>
      </c>
      <c r="AL246" s="43" t="s">
        <v>1386</v>
      </c>
      <c r="AM246" s="60" t="s">
        <v>1386</v>
      </c>
      <c r="AN246" s="60" t="s">
        <v>1386</v>
      </c>
      <c r="AO246" s="60" t="s">
        <v>1386</v>
      </c>
      <c r="AP246" s="60" t="s">
        <v>1386</v>
      </c>
      <c r="AQ246" s="27" t="e">
        <v>#VALUE!</v>
      </c>
      <c r="AR246" s="27" t="e">
        <v>#VALUE!</v>
      </c>
      <c r="AS246" s="60" t="e">
        <v>#VALUE!</v>
      </c>
      <c r="AT246" s="60" t="s">
        <v>1386</v>
      </c>
      <c r="AU246" s="60" t="s">
        <v>1386</v>
      </c>
      <c r="AV246" s="60" t="s">
        <v>1386</v>
      </c>
    </row>
    <row r="247" spans="1:48" hidden="1">
      <c r="A247" s="17" t="s">
        <v>1386</v>
      </c>
      <c r="B247" s="17" t="s">
        <v>1386</v>
      </c>
      <c r="C247" s="17" t="s">
        <v>1386</v>
      </c>
      <c r="D247" s="17" t="s">
        <v>1386</v>
      </c>
      <c r="E247" s="17" t="s">
        <v>1386</v>
      </c>
      <c r="F247" s="17" t="s">
        <v>1386</v>
      </c>
      <c r="G247" s="17" t="s">
        <v>1386</v>
      </c>
      <c r="H247" s="17" t="s">
        <v>1386</v>
      </c>
      <c r="I247" s="17" t="s">
        <v>1386</v>
      </c>
      <c r="J247" s="19" t="s">
        <v>1386</v>
      </c>
      <c r="K247" s="17" t="s">
        <v>1386</v>
      </c>
      <c r="L247" s="17" t="s">
        <v>1386</v>
      </c>
      <c r="M247" s="17" t="s">
        <v>1386</v>
      </c>
      <c r="N247" s="19" t="e">
        <v>#VALUE!</v>
      </c>
      <c r="O247" s="17" t="s">
        <v>1386</v>
      </c>
      <c r="P247" s="17" t="s">
        <v>1386</v>
      </c>
      <c r="Q247" s="19" t="e">
        <v>#VALUE!</v>
      </c>
      <c r="R247" s="17" t="s">
        <v>1386</v>
      </c>
      <c r="S247" s="17" t="s">
        <v>1386</v>
      </c>
      <c r="T247" s="19" t="e">
        <v>#VALUE!</v>
      </c>
      <c r="U247" s="17" t="s">
        <v>1386</v>
      </c>
      <c r="V247" s="17" t="s">
        <v>1386</v>
      </c>
      <c r="W247" s="19" t="e">
        <v>#VALUE!</v>
      </c>
      <c r="X247" s="17" t="s">
        <v>1386</v>
      </c>
      <c r="Y247" s="27" t="s">
        <v>1386</v>
      </c>
      <c r="Z247" s="27" t="s">
        <v>1386</v>
      </c>
      <c r="AA247" s="27" t="s">
        <v>1386</v>
      </c>
      <c r="AB247" s="27" t="s">
        <v>1386</v>
      </c>
      <c r="AC247" s="27" t="s">
        <v>1386</v>
      </c>
      <c r="AD247" s="27" t="s">
        <v>1386</v>
      </c>
      <c r="AE247" s="27" t="s">
        <v>1386</v>
      </c>
      <c r="AF247" s="27" t="s">
        <v>1386</v>
      </c>
      <c r="AG247" s="27" t="s">
        <v>1386</v>
      </c>
      <c r="AH247" s="27" t="s">
        <v>1386</v>
      </c>
      <c r="AI247" s="27" t="s">
        <v>1386</v>
      </c>
      <c r="AJ247" s="27" t="s">
        <v>1386</v>
      </c>
      <c r="AK247" s="37" t="s">
        <v>1386</v>
      </c>
      <c r="AL247" s="43" t="s">
        <v>1386</v>
      </c>
      <c r="AM247" s="60" t="s">
        <v>1386</v>
      </c>
      <c r="AN247" s="60" t="s">
        <v>1386</v>
      </c>
      <c r="AO247" s="60" t="s">
        <v>1386</v>
      </c>
      <c r="AP247" s="60" t="s">
        <v>1386</v>
      </c>
      <c r="AQ247" s="27" t="e">
        <v>#VALUE!</v>
      </c>
      <c r="AR247" s="27" t="e">
        <v>#VALUE!</v>
      </c>
      <c r="AS247" s="60" t="e">
        <v>#VALUE!</v>
      </c>
      <c r="AT247" s="60" t="s">
        <v>1386</v>
      </c>
      <c r="AU247" s="60" t="s">
        <v>1386</v>
      </c>
      <c r="AV247" s="60" t="s">
        <v>1386</v>
      </c>
    </row>
    <row r="248" spans="1:48" hidden="1">
      <c r="A248" s="17" t="s">
        <v>1386</v>
      </c>
      <c r="B248" s="17" t="s">
        <v>1386</v>
      </c>
      <c r="C248" s="17" t="s">
        <v>1386</v>
      </c>
      <c r="D248" s="17" t="s">
        <v>1386</v>
      </c>
      <c r="E248" s="17" t="s">
        <v>1386</v>
      </c>
      <c r="F248" s="17" t="s">
        <v>1386</v>
      </c>
      <c r="G248" s="17" t="s">
        <v>1386</v>
      </c>
      <c r="H248" s="17" t="s">
        <v>1386</v>
      </c>
      <c r="I248" s="17" t="s">
        <v>1386</v>
      </c>
      <c r="J248" s="19" t="s">
        <v>1386</v>
      </c>
      <c r="K248" s="17" t="s">
        <v>1386</v>
      </c>
      <c r="L248" s="17" t="s">
        <v>1386</v>
      </c>
      <c r="M248" s="17" t="s">
        <v>1386</v>
      </c>
      <c r="N248" s="19" t="e">
        <v>#VALUE!</v>
      </c>
      <c r="O248" s="17" t="s">
        <v>1386</v>
      </c>
      <c r="P248" s="17" t="s">
        <v>1386</v>
      </c>
      <c r="Q248" s="19" t="e">
        <v>#VALUE!</v>
      </c>
      <c r="R248" s="17" t="s">
        <v>1386</v>
      </c>
      <c r="S248" s="17" t="s">
        <v>1386</v>
      </c>
      <c r="T248" s="19" t="e">
        <v>#VALUE!</v>
      </c>
      <c r="U248" s="17" t="s">
        <v>1386</v>
      </c>
      <c r="V248" s="17" t="s">
        <v>1386</v>
      </c>
      <c r="W248" s="19" t="e">
        <v>#VALUE!</v>
      </c>
      <c r="X248" s="17" t="s">
        <v>1386</v>
      </c>
      <c r="Y248" s="27" t="s">
        <v>1386</v>
      </c>
      <c r="Z248" s="27" t="s">
        <v>1386</v>
      </c>
      <c r="AA248" s="27" t="s">
        <v>1386</v>
      </c>
      <c r="AB248" s="27" t="s">
        <v>1386</v>
      </c>
      <c r="AC248" s="27" t="s">
        <v>1386</v>
      </c>
      <c r="AD248" s="27" t="s">
        <v>1386</v>
      </c>
      <c r="AE248" s="27" t="s">
        <v>1386</v>
      </c>
      <c r="AF248" s="27" t="s">
        <v>1386</v>
      </c>
      <c r="AG248" s="27" t="s">
        <v>1386</v>
      </c>
      <c r="AH248" s="27" t="s">
        <v>1386</v>
      </c>
      <c r="AI248" s="27" t="s">
        <v>1386</v>
      </c>
      <c r="AJ248" s="27" t="s">
        <v>1386</v>
      </c>
      <c r="AK248" s="37" t="s">
        <v>1386</v>
      </c>
      <c r="AL248" s="43" t="s">
        <v>1386</v>
      </c>
      <c r="AM248" s="60" t="s">
        <v>1386</v>
      </c>
      <c r="AN248" s="60" t="s">
        <v>1386</v>
      </c>
      <c r="AO248" s="60" t="s">
        <v>1386</v>
      </c>
      <c r="AP248" s="60" t="s">
        <v>1386</v>
      </c>
      <c r="AQ248" s="27" t="e">
        <v>#VALUE!</v>
      </c>
      <c r="AR248" s="27" t="e">
        <v>#VALUE!</v>
      </c>
      <c r="AS248" s="60" t="e">
        <v>#VALUE!</v>
      </c>
      <c r="AT248" s="60" t="s">
        <v>1386</v>
      </c>
      <c r="AU248" s="60" t="s">
        <v>1386</v>
      </c>
      <c r="AV248" s="60" t="s">
        <v>1386</v>
      </c>
    </row>
    <row r="249" spans="1:48" hidden="1">
      <c r="A249" s="17" t="s">
        <v>1386</v>
      </c>
      <c r="B249" s="17" t="s">
        <v>1386</v>
      </c>
      <c r="C249" s="17" t="s">
        <v>1386</v>
      </c>
      <c r="D249" s="17" t="s">
        <v>1386</v>
      </c>
      <c r="E249" s="17" t="s">
        <v>1386</v>
      </c>
      <c r="F249" s="17" t="s">
        <v>1386</v>
      </c>
      <c r="G249" s="17" t="s">
        <v>1386</v>
      </c>
      <c r="H249" s="17" t="s">
        <v>1386</v>
      </c>
      <c r="I249" s="17" t="s">
        <v>1386</v>
      </c>
      <c r="J249" s="19" t="s">
        <v>1386</v>
      </c>
      <c r="K249" s="17" t="s">
        <v>1386</v>
      </c>
      <c r="L249" s="17" t="s">
        <v>1386</v>
      </c>
      <c r="M249" s="17" t="s">
        <v>1386</v>
      </c>
      <c r="N249" s="19" t="e">
        <v>#VALUE!</v>
      </c>
      <c r="O249" s="17" t="s">
        <v>1386</v>
      </c>
      <c r="P249" s="17" t="s">
        <v>1386</v>
      </c>
      <c r="Q249" s="19" t="e">
        <v>#VALUE!</v>
      </c>
      <c r="R249" s="17" t="s">
        <v>1386</v>
      </c>
      <c r="S249" s="17" t="s">
        <v>1386</v>
      </c>
      <c r="T249" s="19" t="e">
        <v>#VALUE!</v>
      </c>
      <c r="U249" s="17" t="s">
        <v>1386</v>
      </c>
      <c r="V249" s="17" t="s">
        <v>1386</v>
      </c>
      <c r="W249" s="19" t="e">
        <v>#VALUE!</v>
      </c>
      <c r="X249" s="17" t="s">
        <v>1386</v>
      </c>
      <c r="Y249" s="27" t="s">
        <v>1386</v>
      </c>
      <c r="Z249" s="27" t="s">
        <v>1386</v>
      </c>
      <c r="AA249" s="27" t="s">
        <v>1386</v>
      </c>
      <c r="AB249" s="27" t="s">
        <v>1386</v>
      </c>
      <c r="AC249" s="27" t="s">
        <v>1386</v>
      </c>
      <c r="AD249" s="27" t="s">
        <v>1386</v>
      </c>
      <c r="AE249" s="27" t="s">
        <v>1386</v>
      </c>
      <c r="AF249" s="27" t="s">
        <v>1386</v>
      </c>
      <c r="AG249" s="27" t="s">
        <v>1386</v>
      </c>
      <c r="AH249" s="27" t="s">
        <v>1386</v>
      </c>
      <c r="AI249" s="27" t="s">
        <v>1386</v>
      </c>
      <c r="AJ249" s="27" t="s">
        <v>1386</v>
      </c>
      <c r="AK249" s="37" t="s">
        <v>1386</v>
      </c>
      <c r="AL249" s="43" t="s">
        <v>1386</v>
      </c>
      <c r="AM249" s="60" t="s">
        <v>1386</v>
      </c>
      <c r="AN249" s="60" t="s">
        <v>1386</v>
      </c>
      <c r="AO249" s="60" t="s">
        <v>1386</v>
      </c>
      <c r="AP249" s="60" t="s">
        <v>1386</v>
      </c>
      <c r="AQ249" s="27" t="e">
        <v>#VALUE!</v>
      </c>
      <c r="AR249" s="27" t="e">
        <v>#VALUE!</v>
      </c>
      <c r="AS249" s="60" t="e">
        <v>#VALUE!</v>
      </c>
      <c r="AT249" s="60" t="s">
        <v>1386</v>
      </c>
      <c r="AU249" s="60" t="s">
        <v>1386</v>
      </c>
      <c r="AV249" s="60" t="s">
        <v>1386</v>
      </c>
    </row>
    <row r="250" spans="1:48" hidden="1">
      <c r="A250" s="17" t="s">
        <v>1386</v>
      </c>
      <c r="B250" s="17" t="s">
        <v>1386</v>
      </c>
      <c r="C250" s="17" t="s">
        <v>1386</v>
      </c>
      <c r="D250" s="17" t="s">
        <v>1386</v>
      </c>
      <c r="E250" s="17" t="s">
        <v>1386</v>
      </c>
      <c r="F250" s="17" t="s">
        <v>1386</v>
      </c>
      <c r="G250" s="17" t="s">
        <v>1386</v>
      </c>
      <c r="H250" s="17" t="s">
        <v>1386</v>
      </c>
      <c r="I250" s="17" t="s">
        <v>1386</v>
      </c>
      <c r="J250" s="19" t="s">
        <v>1386</v>
      </c>
      <c r="K250" s="17" t="s">
        <v>1386</v>
      </c>
      <c r="L250" s="17" t="s">
        <v>1386</v>
      </c>
      <c r="M250" s="17" t="s">
        <v>1386</v>
      </c>
      <c r="N250" s="19" t="e">
        <v>#VALUE!</v>
      </c>
      <c r="O250" s="17" t="s">
        <v>1386</v>
      </c>
      <c r="P250" s="17" t="s">
        <v>1386</v>
      </c>
      <c r="Q250" s="19" t="e">
        <v>#VALUE!</v>
      </c>
      <c r="R250" s="17" t="s">
        <v>1386</v>
      </c>
      <c r="S250" s="17" t="s">
        <v>1386</v>
      </c>
      <c r="T250" s="19" t="e">
        <v>#VALUE!</v>
      </c>
      <c r="U250" s="17" t="s">
        <v>1386</v>
      </c>
      <c r="V250" s="17" t="s">
        <v>1386</v>
      </c>
      <c r="W250" s="19" t="e">
        <v>#VALUE!</v>
      </c>
      <c r="X250" s="17" t="s">
        <v>1386</v>
      </c>
      <c r="Y250" s="27" t="s">
        <v>1386</v>
      </c>
      <c r="Z250" s="27" t="s">
        <v>1386</v>
      </c>
      <c r="AA250" s="27" t="s">
        <v>1386</v>
      </c>
      <c r="AB250" s="27" t="s">
        <v>1386</v>
      </c>
      <c r="AC250" s="27" t="s">
        <v>1386</v>
      </c>
      <c r="AD250" s="27" t="s">
        <v>1386</v>
      </c>
      <c r="AE250" s="27" t="s">
        <v>1386</v>
      </c>
      <c r="AF250" s="27" t="s">
        <v>1386</v>
      </c>
      <c r="AG250" s="27" t="s">
        <v>1386</v>
      </c>
      <c r="AH250" s="27" t="s">
        <v>1386</v>
      </c>
      <c r="AI250" s="27" t="s">
        <v>1386</v>
      </c>
      <c r="AJ250" s="27" t="s">
        <v>1386</v>
      </c>
      <c r="AK250" s="37" t="s">
        <v>1386</v>
      </c>
      <c r="AL250" s="43" t="s">
        <v>1386</v>
      </c>
      <c r="AM250" s="60" t="s">
        <v>1386</v>
      </c>
      <c r="AN250" s="60" t="s">
        <v>1386</v>
      </c>
      <c r="AO250" s="60" t="s">
        <v>1386</v>
      </c>
      <c r="AP250" s="60" t="s">
        <v>1386</v>
      </c>
      <c r="AQ250" s="27" t="e">
        <v>#VALUE!</v>
      </c>
      <c r="AR250" s="27" t="e">
        <v>#VALUE!</v>
      </c>
      <c r="AS250" s="60" t="e">
        <v>#VALUE!</v>
      </c>
      <c r="AT250" s="60" t="s">
        <v>1386</v>
      </c>
      <c r="AU250" s="60" t="s">
        <v>1386</v>
      </c>
      <c r="AV250" s="60" t="s">
        <v>1386</v>
      </c>
    </row>
    <row r="251" spans="1:48" hidden="1">
      <c r="A251" s="17" t="s">
        <v>1386</v>
      </c>
      <c r="B251" s="17" t="s">
        <v>1386</v>
      </c>
      <c r="C251" s="17" t="s">
        <v>1386</v>
      </c>
      <c r="D251" s="17" t="s">
        <v>1386</v>
      </c>
      <c r="E251" s="17" t="s">
        <v>1386</v>
      </c>
      <c r="F251" s="17" t="s">
        <v>1386</v>
      </c>
      <c r="G251" s="17" t="s">
        <v>1386</v>
      </c>
      <c r="H251" s="17" t="s">
        <v>1386</v>
      </c>
      <c r="I251" s="17" t="s">
        <v>1386</v>
      </c>
      <c r="J251" s="19" t="s">
        <v>1386</v>
      </c>
      <c r="K251" s="17" t="s">
        <v>1386</v>
      </c>
      <c r="L251" s="17" t="s">
        <v>1386</v>
      </c>
      <c r="M251" s="17" t="s">
        <v>1386</v>
      </c>
      <c r="N251" s="19" t="e">
        <v>#VALUE!</v>
      </c>
      <c r="O251" s="17" t="s">
        <v>1386</v>
      </c>
      <c r="P251" s="17" t="s">
        <v>1386</v>
      </c>
      <c r="Q251" s="19" t="e">
        <v>#VALUE!</v>
      </c>
      <c r="R251" s="17" t="s">
        <v>1386</v>
      </c>
      <c r="S251" s="17" t="s">
        <v>1386</v>
      </c>
      <c r="T251" s="19" t="e">
        <v>#VALUE!</v>
      </c>
      <c r="U251" s="17" t="s">
        <v>1386</v>
      </c>
      <c r="V251" s="17" t="s">
        <v>1386</v>
      </c>
      <c r="W251" s="19" t="e">
        <v>#VALUE!</v>
      </c>
      <c r="X251" s="17" t="s">
        <v>1386</v>
      </c>
      <c r="Y251" s="27" t="s">
        <v>1386</v>
      </c>
      <c r="Z251" s="27" t="s">
        <v>1386</v>
      </c>
      <c r="AA251" s="27" t="s">
        <v>1386</v>
      </c>
      <c r="AB251" s="27" t="s">
        <v>1386</v>
      </c>
      <c r="AC251" s="27" t="s">
        <v>1386</v>
      </c>
      <c r="AD251" s="27" t="s">
        <v>1386</v>
      </c>
      <c r="AE251" s="27" t="s">
        <v>1386</v>
      </c>
      <c r="AF251" s="27" t="s">
        <v>1386</v>
      </c>
      <c r="AG251" s="27" t="s">
        <v>1386</v>
      </c>
      <c r="AH251" s="27" t="s">
        <v>1386</v>
      </c>
      <c r="AI251" s="27" t="s">
        <v>1386</v>
      </c>
      <c r="AJ251" s="27" t="s">
        <v>1386</v>
      </c>
      <c r="AK251" s="37" t="s">
        <v>1386</v>
      </c>
      <c r="AL251" s="43" t="s">
        <v>1386</v>
      </c>
      <c r="AM251" s="60" t="s">
        <v>1386</v>
      </c>
      <c r="AN251" s="60" t="s">
        <v>1386</v>
      </c>
      <c r="AO251" s="60" t="s">
        <v>1386</v>
      </c>
      <c r="AP251" s="60" t="s">
        <v>1386</v>
      </c>
      <c r="AQ251" s="27" t="e">
        <v>#VALUE!</v>
      </c>
      <c r="AR251" s="27" t="e">
        <v>#VALUE!</v>
      </c>
      <c r="AS251" s="60" t="e">
        <v>#VALUE!</v>
      </c>
      <c r="AT251" s="60" t="s">
        <v>1386</v>
      </c>
      <c r="AU251" s="60" t="s">
        <v>1386</v>
      </c>
      <c r="AV251" s="60" t="s">
        <v>1386</v>
      </c>
    </row>
    <row r="252" spans="1:48" hidden="1">
      <c r="A252" s="17" t="s">
        <v>1386</v>
      </c>
      <c r="B252" s="17" t="s">
        <v>1386</v>
      </c>
      <c r="C252" s="17" t="s">
        <v>1386</v>
      </c>
      <c r="D252" s="17" t="s">
        <v>1386</v>
      </c>
      <c r="E252" s="17" t="s">
        <v>1386</v>
      </c>
      <c r="F252" s="17" t="s">
        <v>1386</v>
      </c>
      <c r="G252" s="17" t="s">
        <v>1386</v>
      </c>
      <c r="H252" s="17" t="s">
        <v>1386</v>
      </c>
      <c r="I252" s="17" t="s">
        <v>1386</v>
      </c>
      <c r="J252" s="19" t="s">
        <v>1386</v>
      </c>
      <c r="K252" s="17" t="s">
        <v>1386</v>
      </c>
      <c r="L252" s="17" t="s">
        <v>1386</v>
      </c>
      <c r="M252" s="17" t="s">
        <v>1386</v>
      </c>
      <c r="N252" s="19" t="e">
        <v>#VALUE!</v>
      </c>
      <c r="O252" s="17" t="s">
        <v>1386</v>
      </c>
      <c r="P252" s="17" t="s">
        <v>1386</v>
      </c>
      <c r="Q252" s="19" t="e">
        <v>#VALUE!</v>
      </c>
      <c r="R252" s="17" t="s">
        <v>1386</v>
      </c>
      <c r="S252" s="17" t="s">
        <v>1386</v>
      </c>
      <c r="T252" s="19" t="e">
        <v>#VALUE!</v>
      </c>
      <c r="U252" s="17" t="s">
        <v>1386</v>
      </c>
      <c r="V252" s="17" t="s">
        <v>1386</v>
      </c>
      <c r="W252" s="19" t="e">
        <v>#VALUE!</v>
      </c>
      <c r="X252" s="17" t="s">
        <v>1386</v>
      </c>
      <c r="Y252" s="27" t="s">
        <v>1386</v>
      </c>
      <c r="Z252" s="27" t="s">
        <v>1386</v>
      </c>
      <c r="AA252" s="27" t="s">
        <v>1386</v>
      </c>
      <c r="AB252" s="27" t="s">
        <v>1386</v>
      </c>
      <c r="AC252" s="27" t="s">
        <v>1386</v>
      </c>
      <c r="AD252" s="27" t="s">
        <v>1386</v>
      </c>
      <c r="AE252" s="27" t="s">
        <v>1386</v>
      </c>
      <c r="AF252" s="27" t="s">
        <v>1386</v>
      </c>
      <c r="AG252" s="27" t="s">
        <v>1386</v>
      </c>
      <c r="AH252" s="27" t="s">
        <v>1386</v>
      </c>
      <c r="AI252" s="27" t="s">
        <v>1386</v>
      </c>
      <c r="AJ252" s="27" t="s">
        <v>1386</v>
      </c>
      <c r="AK252" s="37" t="s">
        <v>1386</v>
      </c>
      <c r="AL252" s="43" t="s">
        <v>1386</v>
      </c>
      <c r="AM252" s="60" t="s">
        <v>1386</v>
      </c>
      <c r="AN252" s="60" t="s">
        <v>1386</v>
      </c>
      <c r="AO252" s="60" t="s">
        <v>1386</v>
      </c>
      <c r="AP252" s="60" t="s">
        <v>1386</v>
      </c>
      <c r="AQ252" s="27" t="e">
        <v>#VALUE!</v>
      </c>
      <c r="AR252" s="27" t="e">
        <v>#VALUE!</v>
      </c>
      <c r="AS252" s="60" t="e">
        <v>#VALUE!</v>
      </c>
      <c r="AT252" s="60" t="s">
        <v>1386</v>
      </c>
      <c r="AU252" s="60" t="s">
        <v>1386</v>
      </c>
      <c r="AV252" s="60" t="s">
        <v>1386</v>
      </c>
    </row>
    <row r="253" spans="1:48" hidden="1">
      <c r="A253" s="17" t="s">
        <v>1386</v>
      </c>
      <c r="B253" s="17" t="s">
        <v>1386</v>
      </c>
      <c r="C253" s="17" t="s">
        <v>1386</v>
      </c>
      <c r="D253" s="17" t="s">
        <v>1386</v>
      </c>
      <c r="E253" s="17" t="s">
        <v>1386</v>
      </c>
      <c r="F253" s="17" t="s">
        <v>1386</v>
      </c>
      <c r="G253" s="17" t="s">
        <v>1386</v>
      </c>
      <c r="H253" s="17" t="s">
        <v>1386</v>
      </c>
      <c r="I253" s="17" t="s">
        <v>1386</v>
      </c>
      <c r="J253" s="19" t="s">
        <v>1386</v>
      </c>
      <c r="K253" s="17" t="s">
        <v>1386</v>
      </c>
      <c r="L253" s="17" t="s">
        <v>1386</v>
      </c>
      <c r="M253" s="17" t="s">
        <v>1386</v>
      </c>
      <c r="N253" s="19" t="e">
        <v>#VALUE!</v>
      </c>
      <c r="O253" s="17" t="s">
        <v>1386</v>
      </c>
      <c r="P253" s="17" t="s">
        <v>1386</v>
      </c>
      <c r="Q253" s="19" t="e">
        <v>#VALUE!</v>
      </c>
      <c r="R253" s="17" t="s">
        <v>1386</v>
      </c>
      <c r="S253" s="17" t="s">
        <v>1386</v>
      </c>
      <c r="T253" s="19" t="e">
        <v>#VALUE!</v>
      </c>
      <c r="U253" s="17" t="s">
        <v>1386</v>
      </c>
      <c r="V253" s="17" t="s">
        <v>1386</v>
      </c>
      <c r="W253" s="19" t="e">
        <v>#VALUE!</v>
      </c>
      <c r="X253" s="17" t="s">
        <v>1386</v>
      </c>
      <c r="Y253" s="27" t="s">
        <v>1386</v>
      </c>
      <c r="Z253" s="27" t="s">
        <v>1386</v>
      </c>
      <c r="AA253" s="27" t="s">
        <v>1386</v>
      </c>
      <c r="AB253" s="27" t="s">
        <v>1386</v>
      </c>
      <c r="AC253" s="27" t="s">
        <v>1386</v>
      </c>
      <c r="AD253" s="27" t="s">
        <v>1386</v>
      </c>
      <c r="AE253" s="27" t="s">
        <v>1386</v>
      </c>
      <c r="AF253" s="27" t="s">
        <v>1386</v>
      </c>
      <c r="AG253" s="27" t="s">
        <v>1386</v>
      </c>
      <c r="AH253" s="27" t="s">
        <v>1386</v>
      </c>
      <c r="AI253" s="27" t="s">
        <v>1386</v>
      </c>
      <c r="AJ253" s="27" t="s">
        <v>1386</v>
      </c>
      <c r="AK253" s="37" t="s">
        <v>1386</v>
      </c>
      <c r="AL253" s="43" t="s">
        <v>1386</v>
      </c>
      <c r="AM253" s="60" t="s">
        <v>1386</v>
      </c>
      <c r="AN253" s="60" t="s">
        <v>1386</v>
      </c>
      <c r="AO253" s="60" t="s">
        <v>1386</v>
      </c>
      <c r="AP253" s="60" t="s">
        <v>1386</v>
      </c>
      <c r="AQ253" s="27" t="e">
        <v>#VALUE!</v>
      </c>
      <c r="AR253" s="27" t="e">
        <v>#VALUE!</v>
      </c>
      <c r="AS253" s="60" t="e">
        <v>#VALUE!</v>
      </c>
      <c r="AT253" s="60" t="s">
        <v>1386</v>
      </c>
      <c r="AU253" s="60" t="s">
        <v>1386</v>
      </c>
      <c r="AV253" s="60" t="s">
        <v>1386</v>
      </c>
    </row>
    <row r="254" spans="1:48" hidden="1">
      <c r="A254" s="17" t="s">
        <v>1386</v>
      </c>
      <c r="B254" s="17" t="s">
        <v>1386</v>
      </c>
      <c r="C254" s="17" t="s">
        <v>1386</v>
      </c>
      <c r="D254" s="17" t="s">
        <v>1386</v>
      </c>
      <c r="E254" s="17" t="s">
        <v>1386</v>
      </c>
      <c r="F254" s="17" t="s">
        <v>1386</v>
      </c>
      <c r="G254" s="17" t="s">
        <v>1386</v>
      </c>
      <c r="H254" s="17" t="s">
        <v>1386</v>
      </c>
      <c r="I254" s="17" t="s">
        <v>1386</v>
      </c>
      <c r="J254" s="19" t="s">
        <v>1386</v>
      </c>
      <c r="K254" s="17" t="s">
        <v>1386</v>
      </c>
      <c r="L254" s="17" t="s">
        <v>1386</v>
      </c>
      <c r="M254" s="17" t="s">
        <v>1386</v>
      </c>
      <c r="N254" s="19" t="e">
        <v>#VALUE!</v>
      </c>
      <c r="O254" s="17" t="s">
        <v>1386</v>
      </c>
      <c r="P254" s="17" t="s">
        <v>1386</v>
      </c>
      <c r="Q254" s="19" t="e">
        <v>#VALUE!</v>
      </c>
      <c r="R254" s="17" t="s">
        <v>1386</v>
      </c>
      <c r="S254" s="17" t="s">
        <v>1386</v>
      </c>
      <c r="T254" s="19" t="e">
        <v>#VALUE!</v>
      </c>
      <c r="U254" s="17" t="s">
        <v>1386</v>
      </c>
      <c r="V254" s="17" t="s">
        <v>1386</v>
      </c>
      <c r="W254" s="19" t="e">
        <v>#VALUE!</v>
      </c>
      <c r="X254" s="17" t="s">
        <v>1386</v>
      </c>
      <c r="Y254" s="27" t="s">
        <v>1386</v>
      </c>
      <c r="Z254" s="27" t="s">
        <v>1386</v>
      </c>
      <c r="AA254" s="27" t="s">
        <v>1386</v>
      </c>
      <c r="AB254" s="27" t="s">
        <v>1386</v>
      </c>
      <c r="AC254" s="27" t="s">
        <v>1386</v>
      </c>
      <c r="AD254" s="27" t="s">
        <v>1386</v>
      </c>
      <c r="AE254" s="27" t="s">
        <v>1386</v>
      </c>
      <c r="AF254" s="27" t="s">
        <v>1386</v>
      </c>
      <c r="AG254" s="27" t="s">
        <v>1386</v>
      </c>
      <c r="AH254" s="27" t="s">
        <v>1386</v>
      </c>
      <c r="AI254" s="27" t="s">
        <v>1386</v>
      </c>
      <c r="AJ254" s="27" t="s">
        <v>1386</v>
      </c>
      <c r="AK254" s="37" t="s">
        <v>1386</v>
      </c>
      <c r="AL254" s="43" t="s">
        <v>1386</v>
      </c>
      <c r="AM254" s="60" t="s">
        <v>1386</v>
      </c>
      <c r="AN254" s="60" t="s">
        <v>1386</v>
      </c>
      <c r="AO254" s="60" t="s">
        <v>1386</v>
      </c>
      <c r="AP254" s="60" t="s">
        <v>1386</v>
      </c>
      <c r="AQ254" s="27" t="e">
        <v>#VALUE!</v>
      </c>
      <c r="AR254" s="27" t="e">
        <v>#VALUE!</v>
      </c>
      <c r="AS254" s="60" t="e">
        <v>#VALUE!</v>
      </c>
      <c r="AT254" s="60" t="s">
        <v>1386</v>
      </c>
      <c r="AU254" s="60" t="s">
        <v>1386</v>
      </c>
      <c r="AV254" s="60" t="s">
        <v>1386</v>
      </c>
    </row>
    <row r="255" spans="1:48" hidden="1">
      <c r="A255" s="17" t="s">
        <v>1386</v>
      </c>
      <c r="B255" s="17" t="s">
        <v>1386</v>
      </c>
      <c r="C255" s="17" t="s">
        <v>1386</v>
      </c>
      <c r="D255" s="17" t="s">
        <v>1386</v>
      </c>
      <c r="E255" s="17" t="s">
        <v>1386</v>
      </c>
      <c r="F255" s="17" t="s">
        <v>1386</v>
      </c>
      <c r="G255" s="17" t="s">
        <v>1386</v>
      </c>
      <c r="H255" s="17" t="s">
        <v>1386</v>
      </c>
      <c r="I255" s="17" t="s">
        <v>1386</v>
      </c>
      <c r="J255" s="19" t="s">
        <v>1386</v>
      </c>
      <c r="K255" s="17" t="s">
        <v>1386</v>
      </c>
      <c r="L255" s="17" t="s">
        <v>1386</v>
      </c>
      <c r="M255" s="17" t="s">
        <v>1386</v>
      </c>
      <c r="N255" s="19" t="e">
        <v>#VALUE!</v>
      </c>
      <c r="O255" s="17" t="s">
        <v>1386</v>
      </c>
      <c r="P255" s="17" t="s">
        <v>1386</v>
      </c>
      <c r="Q255" s="19" t="e">
        <v>#VALUE!</v>
      </c>
      <c r="R255" s="17" t="s">
        <v>1386</v>
      </c>
      <c r="S255" s="17" t="s">
        <v>1386</v>
      </c>
      <c r="T255" s="19" t="e">
        <v>#VALUE!</v>
      </c>
      <c r="U255" s="17" t="s">
        <v>1386</v>
      </c>
      <c r="V255" s="17" t="s">
        <v>1386</v>
      </c>
      <c r="W255" s="19" t="e">
        <v>#VALUE!</v>
      </c>
      <c r="X255" s="17" t="s">
        <v>1386</v>
      </c>
      <c r="Y255" s="27" t="s">
        <v>1386</v>
      </c>
      <c r="Z255" s="27" t="s">
        <v>1386</v>
      </c>
      <c r="AA255" s="27" t="s">
        <v>1386</v>
      </c>
      <c r="AB255" s="27" t="s">
        <v>1386</v>
      </c>
      <c r="AC255" s="27" t="s">
        <v>1386</v>
      </c>
      <c r="AD255" s="27" t="s">
        <v>1386</v>
      </c>
      <c r="AE255" s="27" t="s">
        <v>1386</v>
      </c>
      <c r="AF255" s="27" t="s">
        <v>1386</v>
      </c>
      <c r="AG255" s="27" t="s">
        <v>1386</v>
      </c>
      <c r="AH255" s="27" t="s">
        <v>1386</v>
      </c>
      <c r="AI255" s="27" t="s">
        <v>1386</v>
      </c>
      <c r="AJ255" s="27" t="s">
        <v>1386</v>
      </c>
      <c r="AK255" s="37" t="s">
        <v>1386</v>
      </c>
      <c r="AL255" s="43" t="s">
        <v>1386</v>
      </c>
      <c r="AM255" s="60" t="s">
        <v>1386</v>
      </c>
      <c r="AN255" s="60" t="s">
        <v>1386</v>
      </c>
      <c r="AO255" s="60" t="s">
        <v>1386</v>
      </c>
      <c r="AP255" s="60" t="s">
        <v>1386</v>
      </c>
      <c r="AQ255" s="27" t="e">
        <v>#VALUE!</v>
      </c>
      <c r="AR255" s="27" t="e">
        <v>#VALUE!</v>
      </c>
      <c r="AS255" s="60" t="e">
        <v>#VALUE!</v>
      </c>
      <c r="AT255" s="60" t="s">
        <v>1386</v>
      </c>
      <c r="AU255" s="60" t="s">
        <v>1386</v>
      </c>
      <c r="AV255" s="60" t="s">
        <v>1386</v>
      </c>
    </row>
    <row r="256" spans="1:48" hidden="1">
      <c r="A256" s="17" t="s">
        <v>1386</v>
      </c>
      <c r="B256" s="17" t="s">
        <v>1386</v>
      </c>
      <c r="C256" s="17" t="s">
        <v>1386</v>
      </c>
      <c r="D256" s="17" t="s">
        <v>1386</v>
      </c>
      <c r="E256" s="17" t="s">
        <v>1386</v>
      </c>
      <c r="F256" s="17" t="s">
        <v>1386</v>
      </c>
      <c r="G256" s="17" t="s">
        <v>1386</v>
      </c>
      <c r="H256" s="17" t="s">
        <v>1386</v>
      </c>
      <c r="I256" s="17" t="s">
        <v>1386</v>
      </c>
      <c r="J256" s="19" t="s">
        <v>1386</v>
      </c>
      <c r="K256" s="17" t="s">
        <v>1386</v>
      </c>
      <c r="L256" s="17" t="s">
        <v>1386</v>
      </c>
      <c r="M256" s="17" t="s">
        <v>1386</v>
      </c>
      <c r="N256" s="19" t="e">
        <v>#VALUE!</v>
      </c>
      <c r="O256" s="17" t="s">
        <v>1386</v>
      </c>
      <c r="P256" s="17" t="s">
        <v>1386</v>
      </c>
      <c r="Q256" s="19" t="e">
        <v>#VALUE!</v>
      </c>
      <c r="R256" s="17" t="s">
        <v>1386</v>
      </c>
      <c r="S256" s="17" t="s">
        <v>1386</v>
      </c>
      <c r="T256" s="19" t="e">
        <v>#VALUE!</v>
      </c>
      <c r="U256" s="17" t="s">
        <v>1386</v>
      </c>
      <c r="V256" s="17" t="s">
        <v>1386</v>
      </c>
      <c r="W256" s="19" t="e">
        <v>#VALUE!</v>
      </c>
      <c r="X256" s="17" t="s">
        <v>1386</v>
      </c>
      <c r="Y256" s="27" t="s">
        <v>1386</v>
      </c>
      <c r="Z256" s="27" t="s">
        <v>1386</v>
      </c>
      <c r="AA256" s="27" t="s">
        <v>1386</v>
      </c>
      <c r="AB256" s="27" t="s">
        <v>1386</v>
      </c>
      <c r="AC256" s="27" t="s">
        <v>1386</v>
      </c>
      <c r="AD256" s="27" t="s">
        <v>1386</v>
      </c>
      <c r="AE256" s="27" t="s">
        <v>1386</v>
      </c>
      <c r="AF256" s="27" t="s">
        <v>1386</v>
      </c>
      <c r="AG256" s="27" t="s">
        <v>1386</v>
      </c>
      <c r="AH256" s="27" t="s">
        <v>1386</v>
      </c>
      <c r="AI256" s="27" t="s">
        <v>1386</v>
      </c>
      <c r="AJ256" s="27" t="s">
        <v>1386</v>
      </c>
      <c r="AK256" s="37" t="s">
        <v>1386</v>
      </c>
      <c r="AL256" s="43" t="s">
        <v>1386</v>
      </c>
      <c r="AM256" s="60" t="s">
        <v>1386</v>
      </c>
      <c r="AN256" s="60" t="s">
        <v>1386</v>
      </c>
      <c r="AO256" s="60" t="s">
        <v>1386</v>
      </c>
      <c r="AP256" s="60" t="s">
        <v>1386</v>
      </c>
      <c r="AQ256" s="27" t="e">
        <v>#VALUE!</v>
      </c>
      <c r="AR256" s="27" t="e">
        <v>#VALUE!</v>
      </c>
      <c r="AS256" s="60" t="e">
        <v>#VALUE!</v>
      </c>
      <c r="AT256" s="60" t="s">
        <v>1386</v>
      </c>
      <c r="AU256" s="60" t="s">
        <v>1386</v>
      </c>
      <c r="AV256" s="60" t="s">
        <v>1386</v>
      </c>
    </row>
    <row r="257" spans="1:48" hidden="1">
      <c r="A257" s="17" t="s">
        <v>1386</v>
      </c>
      <c r="B257" s="17" t="s">
        <v>1386</v>
      </c>
      <c r="C257" s="17" t="s">
        <v>1386</v>
      </c>
      <c r="D257" s="17" t="s">
        <v>1386</v>
      </c>
      <c r="E257" s="17" t="s">
        <v>1386</v>
      </c>
      <c r="F257" s="17" t="s">
        <v>1386</v>
      </c>
      <c r="G257" s="17" t="s">
        <v>1386</v>
      </c>
      <c r="H257" s="17" t="s">
        <v>1386</v>
      </c>
      <c r="I257" s="17" t="s">
        <v>1386</v>
      </c>
      <c r="J257" s="19" t="s">
        <v>1386</v>
      </c>
      <c r="K257" s="17" t="s">
        <v>1386</v>
      </c>
      <c r="L257" s="17" t="s">
        <v>1386</v>
      </c>
      <c r="M257" s="17" t="s">
        <v>1386</v>
      </c>
      <c r="N257" s="19" t="e">
        <v>#VALUE!</v>
      </c>
      <c r="O257" s="17" t="s">
        <v>1386</v>
      </c>
      <c r="P257" s="17" t="s">
        <v>1386</v>
      </c>
      <c r="Q257" s="19" t="e">
        <v>#VALUE!</v>
      </c>
      <c r="R257" s="17" t="s">
        <v>1386</v>
      </c>
      <c r="S257" s="17" t="s">
        <v>1386</v>
      </c>
      <c r="T257" s="19" t="e">
        <v>#VALUE!</v>
      </c>
      <c r="U257" s="17" t="s">
        <v>1386</v>
      </c>
      <c r="V257" s="17" t="s">
        <v>1386</v>
      </c>
      <c r="W257" s="19" t="e">
        <v>#VALUE!</v>
      </c>
      <c r="X257" s="17" t="s">
        <v>1386</v>
      </c>
      <c r="Y257" s="27" t="s">
        <v>1386</v>
      </c>
      <c r="Z257" s="27" t="s">
        <v>1386</v>
      </c>
      <c r="AA257" s="27" t="s">
        <v>1386</v>
      </c>
      <c r="AB257" s="27" t="s">
        <v>1386</v>
      </c>
      <c r="AC257" s="27" t="s">
        <v>1386</v>
      </c>
      <c r="AD257" s="27" t="s">
        <v>1386</v>
      </c>
      <c r="AE257" s="27" t="s">
        <v>1386</v>
      </c>
      <c r="AF257" s="27" t="s">
        <v>1386</v>
      </c>
      <c r="AG257" s="27" t="s">
        <v>1386</v>
      </c>
      <c r="AH257" s="27" t="s">
        <v>1386</v>
      </c>
      <c r="AI257" s="27" t="s">
        <v>1386</v>
      </c>
      <c r="AJ257" s="27" t="s">
        <v>1386</v>
      </c>
      <c r="AK257" s="37" t="s">
        <v>1386</v>
      </c>
      <c r="AL257" s="43" t="s">
        <v>1386</v>
      </c>
      <c r="AM257" s="60" t="s">
        <v>1386</v>
      </c>
      <c r="AN257" s="60" t="s">
        <v>1386</v>
      </c>
      <c r="AO257" s="60" t="s">
        <v>1386</v>
      </c>
      <c r="AP257" s="60" t="s">
        <v>1386</v>
      </c>
      <c r="AQ257" s="27" t="e">
        <v>#VALUE!</v>
      </c>
      <c r="AR257" s="27" t="e">
        <v>#VALUE!</v>
      </c>
      <c r="AS257" s="60" t="e">
        <v>#VALUE!</v>
      </c>
      <c r="AT257" s="60" t="s">
        <v>1386</v>
      </c>
      <c r="AU257" s="60" t="s">
        <v>1386</v>
      </c>
      <c r="AV257" s="60" t="s">
        <v>1386</v>
      </c>
    </row>
    <row r="258" spans="1:48" hidden="1">
      <c r="A258" s="17" t="s">
        <v>1386</v>
      </c>
      <c r="B258" s="17" t="s">
        <v>1386</v>
      </c>
      <c r="C258" s="17" t="s">
        <v>1386</v>
      </c>
      <c r="D258" s="17" t="s">
        <v>1386</v>
      </c>
      <c r="E258" s="17" t="s">
        <v>1386</v>
      </c>
      <c r="F258" s="17" t="s">
        <v>1386</v>
      </c>
      <c r="G258" s="17" t="s">
        <v>1386</v>
      </c>
      <c r="H258" s="17" t="s">
        <v>1386</v>
      </c>
      <c r="I258" s="17" t="s">
        <v>1386</v>
      </c>
      <c r="J258" s="19" t="s">
        <v>1386</v>
      </c>
      <c r="K258" s="17" t="s">
        <v>1386</v>
      </c>
      <c r="L258" s="17" t="s">
        <v>1386</v>
      </c>
      <c r="M258" s="17" t="s">
        <v>1386</v>
      </c>
      <c r="N258" s="19" t="e">
        <v>#VALUE!</v>
      </c>
      <c r="O258" s="17" t="s">
        <v>1386</v>
      </c>
      <c r="P258" s="17" t="s">
        <v>1386</v>
      </c>
      <c r="Q258" s="19" t="e">
        <v>#VALUE!</v>
      </c>
      <c r="R258" s="17" t="s">
        <v>1386</v>
      </c>
      <c r="S258" s="17" t="s">
        <v>1386</v>
      </c>
      <c r="T258" s="19" t="e">
        <v>#VALUE!</v>
      </c>
      <c r="U258" s="17" t="s">
        <v>1386</v>
      </c>
      <c r="V258" s="17" t="s">
        <v>1386</v>
      </c>
      <c r="W258" s="19" t="e">
        <v>#VALUE!</v>
      </c>
      <c r="X258" s="17" t="s">
        <v>1386</v>
      </c>
      <c r="Y258" s="27" t="s">
        <v>1386</v>
      </c>
      <c r="Z258" s="27" t="s">
        <v>1386</v>
      </c>
      <c r="AA258" s="27" t="s">
        <v>1386</v>
      </c>
      <c r="AB258" s="27" t="s">
        <v>1386</v>
      </c>
      <c r="AC258" s="27" t="s">
        <v>1386</v>
      </c>
      <c r="AD258" s="27" t="s">
        <v>1386</v>
      </c>
      <c r="AE258" s="27" t="s">
        <v>1386</v>
      </c>
      <c r="AF258" s="27" t="s">
        <v>1386</v>
      </c>
      <c r="AG258" s="27" t="s">
        <v>1386</v>
      </c>
      <c r="AH258" s="27" t="s">
        <v>1386</v>
      </c>
      <c r="AI258" s="27" t="s">
        <v>1386</v>
      </c>
      <c r="AJ258" s="27" t="s">
        <v>1386</v>
      </c>
      <c r="AK258" s="37" t="s">
        <v>1386</v>
      </c>
      <c r="AL258" s="43" t="s">
        <v>1386</v>
      </c>
      <c r="AM258" s="60" t="s">
        <v>1386</v>
      </c>
      <c r="AN258" s="60" t="s">
        <v>1386</v>
      </c>
      <c r="AO258" s="60" t="s">
        <v>1386</v>
      </c>
      <c r="AP258" s="60" t="s">
        <v>1386</v>
      </c>
      <c r="AQ258" s="27" t="e">
        <v>#VALUE!</v>
      </c>
      <c r="AR258" s="27" t="e">
        <v>#VALUE!</v>
      </c>
      <c r="AS258" s="60" t="e">
        <v>#VALUE!</v>
      </c>
      <c r="AT258" s="60" t="s">
        <v>1386</v>
      </c>
      <c r="AU258" s="60" t="s">
        <v>1386</v>
      </c>
      <c r="AV258" s="60" t="s">
        <v>1386</v>
      </c>
    </row>
    <row r="259" spans="1:48" hidden="1">
      <c r="A259" s="17" t="s">
        <v>1386</v>
      </c>
      <c r="B259" s="17" t="s">
        <v>1386</v>
      </c>
      <c r="C259" s="17" t="s">
        <v>1386</v>
      </c>
      <c r="D259" s="17" t="s">
        <v>1386</v>
      </c>
      <c r="E259" s="17" t="s">
        <v>1386</v>
      </c>
      <c r="F259" s="17" t="s">
        <v>1386</v>
      </c>
      <c r="G259" s="17" t="s">
        <v>1386</v>
      </c>
      <c r="H259" s="17" t="s">
        <v>1386</v>
      </c>
      <c r="I259" s="17" t="s">
        <v>1386</v>
      </c>
      <c r="J259" s="19" t="s">
        <v>1386</v>
      </c>
      <c r="K259" s="17" t="s">
        <v>1386</v>
      </c>
      <c r="L259" s="17" t="s">
        <v>1386</v>
      </c>
      <c r="M259" s="17" t="s">
        <v>1386</v>
      </c>
      <c r="N259" s="19" t="e">
        <v>#VALUE!</v>
      </c>
      <c r="O259" s="17" t="s">
        <v>1386</v>
      </c>
      <c r="P259" s="17" t="s">
        <v>1386</v>
      </c>
      <c r="Q259" s="19" t="e">
        <v>#VALUE!</v>
      </c>
      <c r="R259" s="17" t="s">
        <v>1386</v>
      </c>
      <c r="S259" s="17" t="s">
        <v>1386</v>
      </c>
      <c r="T259" s="19" t="e">
        <v>#VALUE!</v>
      </c>
      <c r="U259" s="17" t="s">
        <v>1386</v>
      </c>
      <c r="V259" s="17" t="s">
        <v>1386</v>
      </c>
      <c r="W259" s="19" t="e">
        <v>#VALUE!</v>
      </c>
      <c r="X259" s="17" t="s">
        <v>1386</v>
      </c>
      <c r="Y259" s="27" t="s">
        <v>1386</v>
      </c>
      <c r="Z259" s="27" t="s">
        <v>1386</v>
      </c>
      <c r="AA259" s="27" t="s">
        <v>1386</v>
      </c>
      <c r="AB259" s="27" t="s">
        <v>1386</v>
      </c>
      <c r="AC259" s="27" t="s">
        <v>1386</v>
      </c>
      <c r="AD259" s="27" t="s">
        <v>1386</v>
      </c>
      <c r="AE259" s="27" t="s">
        <v>1386</v>
      </c>
      <c r="AF259" s="27" t="s">
        <v>1386</v>
      </c>
      <c r="AG259" s="27" t="s">
        <v>1386</v>
      </c>
      <c r="AH259" s="27" t="s">
        <v>1386</v>
      </c>
      <c r="AI259" s="27" t="s">
        <v>1386</v>
      </c>
      <c r="AJ259" s="27" t="s">
        <v>1386</v>
      </c>
      <c r="AK259" s="37" t="s">
        <v>1386</v>
      </c>
      <c r="AL259" s="43" t="s">
        <v>1386</v>
      </c>
      <c r="AM259" s="60" t="s">
        <v>1386</v>
      </c>
      <c r="AN259" s="60" t="s">
        <v>1386</v>
      </c>
      <c r="AO259" s="60" t="s">
        <v>1386</v>
      </c>
      <c r="AP259" s="60" t="s">
        <v>1386</v>
      </c>
      <c r="AQ259" s="27" t="e">
        <v>#VALUE!</v>
      </c>
      <c r="AR259" s="27" t="e">
        <v>#VALUE!</v>
      </c>
      <c r="AS259" s="60" t="e">
        <v>#VALUE!</v>
      </c>
      <c r="AT259" s="60" t="s">
        <v>1386</v>
      </c>
      <c r="AU259" s="60" t="s">
        <v>1386</v>
      </c>
      <c r="AV259" s="60" t="s">
        <v>1386</v>
      </c>
    </row>
    <row r="260" spans="1:48" hidden="1">
      <c r="A260" s="17" t="s">
        <v>1386</v>
      </c>
      <c r="B260" s="17" t="s">
        <v>1386</v>
      </c>
      <c r="C260" s="17" t="s">
        <v>1386</v>
      </c>
      <c r="D260" s="17" t="s">
        <v>1386</v>
      </c>
      <c r="E260" s="17" t="s">
        <v>1386</v>
      </c>
      <c r="F260" s="17" t="s">
        <v>1386</v>
      </c>
      <c r="G260" s="17" t="s">
        <v>1386</v>
      </c>
      <c r="H260" s="17" t="s">
        <v>1386</v>
      </c>
      <c r="I260" s="17" t="s">
        <v>1386</v>
      </c>
      <c r="J260" s="19" t="s">
        <v>1386</v>
      </c>
      <c r="K260" s="17" t="s">
        <v>1386</v>
      </c>
      <c r="L260" s="17" t="s">
        <v>1386</v>
      </c>
      <c r="M260" s="17" t="s">
        <v>1386</v>
      </c>
      <c r="N260" s="19" t="e">
        <v>#VALUE!</v>
      </c>
      <c r="O260" s="17" t="s">
        <v>1386</v>
      </c>
      <c r="P260" s="17" t="s">
        <v>1386</v>
      </c>
      <c r="Q260" s="19" t="e">
        <v>#VALUE!</v>
      </c>
      <c r="R260" s="17" t="s">
        <v>1386</v>
      </c>
      <c r="S260" s="17" t="s">
        <v>1386</v>
      </c>
      <c r="T260" s="19" t="e">
        <v>#VALUE!</v>
      </c>
      <c r="U260" s="17" t="s">
        <v>1386</v>
      </c>
      <c r="V260" s="17" t="s">
        <v>1386</v>
      </c>
      <c r="W260" s="19" t="e">
        <v>#VALUE!</v>
      </c>
      <c r="X260" s="17" t="s">
        <v>1386</v>
      </c>
      <c r="Y260" s="27" t="s">
        <v>1386</v>
      </c>
      <c r="Z260" s="27" t="s">
        <v>1386</v>
      </c>
      <c r="AA260" s="27" t="s">
        <v>1386</v>
      </c>
      <c r="AB260" s="27" t="s">
        <v>1386</v>
      </c>
      <c r="AC260" s="27" t="s">
        <v>1386</v>
      </c>
      <c r="AD260" s="27" t="s">
        <v>1386</v>
      </c>
      <c r="AE260" s="27" t="s">
        <v>1386</v>
      </c>
      <c r="AF260" s="27" t="s">
        <v>1386</v>
      </c>
      <c r="AG260" s="27" t="s">
        <v>1386</v>
      </c>
      <c r="AH260" s="27" t="s">
        <v>1386</v>
      </c>
      <c r="AI260" s="27" t="s">
        <v>1386</v>
      </c>
      <c r="AJ260" s="27" t="s">
        <v>1386</v>
      </c>
      <c r="AK260" s="37" t="s">
        <v>1386</v>
      </c>
      <c r="AL260" s="43" t="s">
        <v>1386</v>
      </c>
      <c r="AM260" s="60" t="s">
        <v>1386</v>
      </c>
      <c r="AN260" s="60" t="s">
        <v>1386</v>
      </c>
      <c r="AO260" s="60" t="s">
        <v>1386</v>
      </c>
      <c r="AP260" s="60" t="s">
        <v>1386</v>
      </c>
      <c r="AQ260" s="27" t="e">
        <v>#VALUE!</v>
      </c>
      <c r="AR260" s="27" t="e">
        <v>#VALUE!</v>
      </c>
      <c r="AS260" s="60" t="e">
        <v>#VALUE!</v>
      </c>
      <c r="AT260" s="60" t="s">
        <v>1386</v>
      </c>
      <c r="AU260" s="60" t="s">
        <v>1386</v>
      </c>
      <c r="AV260" s="60" t="s">
        <v>1386</v>
      </c>
    </row>
    <row r="261" spans="1:48" ht="33.75">
      <c r="A261" s="17" t="s">
        <v>52</v>
      </c>
      <c r="B261" s="17" t="s">
        <v>8</v>
      </c>
      <c r="C261" s="17" t="s">
        <v>52</v>
      </c>
      <c r="D261" s="17" t="s">
        <v>237</v>
      </c>
      <c r="E261" s="17" t="s">
        <v>1057</v>
      </c>
      <c r="F261" s="17" t="s">
        <v>860</v>
      </c>
      <c r="G261" s="17" t="s">
        <v>861</v>
      </c>
      <c r="H261" s="17">
        <v>1</v>
      </c>
      <c r="I261" s="17">
        <v>0.99999999999999989</v>
      </c>
      <c r="J261" s="19">
        <v>0</v>
      </c>
      <c r="K261" s="17">
        <v>0</v>
      </c>
      <c r="L261" s="17">
        <v>0</v>
      </c>
      <c r="M261" s="17">
        <v>0</v>
      </c>
      <c r="N261" s="19">
        <v>0</v>
      </c>
      <c r="O261" s="17">
        <v>0.3</v>
      </c>
      <c r="P261" s="17" t="s">
        <v>862</v>
      </c>
      <c r="Q261" s="19">
        <v>0</v>
      </c>
      <c r="R261" s="17">
        <v>0.5</v>
      </c>
      <c r="S261" s="17" t="s">
        <v>862</v>
      </c>
      <c r="T261" s="19">
        <v>0</v>
      </c>
      <c r="U261" s="17">
        <v>0.2</v>
      </c>
      <c r="V261" s="17" t="s">
        <v>862</v>
      </c>
      <c r="W261" s="19">
        <v>0</v>
      </c>
      <c r="X261" s="17">
        <v>0</v>
      </c>
      <c r="Y261" s="27">
        <v>0</v>
      </c>
      <c r="Z261" s="27">
        <v>0</v>
      </c>
      <c r="AA261" s="27">
        <v>0</v>
      </c>
      <c r="AB261" s="27">
        <v>0.3</v>
      </c>
      <c r="AC261" s="27">
        <v>0</v>
      </c>
      <c r="AD261" s="27">
        <v>0</v>
      </c>
      <c r="AE261" s="27">
        <v>0.5</v>
      </c>
      <c r="AF261" s="27">
        <v>0</v>
      </c>
      <c r="AG261" s="27" t="s">
        <v>3410</v>
      </c>
      <c r="AH261" s="27">
        <v>0.2</v>
      </c>
      <c r="AI261" s="27">
        <v>0</v>
      </c>
      <c r="AJ261" s="27">
        <v>0</v>
      </c>
      <c r="AK261" s="37">
        <v>2.5000000000000001E-2</v>
      </c>
      <c r="AL261" s="43">
        <v>0</v>
      </c>
      <c r="AM261" s="60">
        <v>2.5000000000000001E-2</v>
      </c>
      <c r="AN261" s="60">
        <v>2.5000000000000001E-2</v>
      </c>
      <c r="AO261" s="60">
        <v>2.5000000000000001E-2</v>
      </c>
      <c r="AP261" s="60">
        <v>2.5000000000000001E-2</v>
      </c>
      <c r="AQ261" s="27">
        <v>1</v>
      </c>
      <c r="AR261" s="27">
        <v>0</v>
      </c>
      <c r="AS261" s="60">
        <v>1</v>
      </c>
      <c r="AT261" s="60" t="e">
        <v>#DIV/0!</v>
      </c>
      <c r="AU261" s="60">
        <v>2.5000000000000001E-2</v>
      </c>
      <c r="AV261" s="60" t="e">
        <v>#DIV/0!</v>
      </c>
    </row>
    <row r="262" spans="1:48" ht="22.5">
      <c r="A262" s="17" t="s">
        <v>53</v>
      </c>
      <c r="B262" s="17" t="s">
        <v>8</v>
      </c>
      <c r="C262" s="17" t="s">
        <v>52</v>
      </c>
      <c r="D262" s="17" t="s">
        <v>238</v>
      </c>
      <c r="E262" s="17" t="s">
        <v>1058</v>
      </c>
      <c r="F262" s="17" t="s">
        <v>864</v>
      </c>
      <c r="G262" s="17" t="s">
        <v>2982</v>
      </c>
      <c r="H262" s="17">
        <v>1</v>
      </c>
      <c r="I262" s="17">
        <v>5</v>
      </c>
      <c r="J262" s="19">
        <v>0</v>
      </c>
      <c r="K262" s="17">
        <v>0</v>
      </c>
      <c r="L262" s="17">
        <v>0</v>
      </c>
      <c r="M262" s="17">
        <v>0</v>
      </c>
      <c r="N262" s="19">
        <v>0</v>
      </c>
      <c r="O262" s="17">
        <v>0</v>
      </c>
      <c r="P262" s="17">
        <v>0</v>
      </c>
      <c r="Q262" s="19">
        <v>0</v>
      </c>
      <c r="R262" s="17">
        <v>2</v>
      </c>
      <c r="S262" s="17" t="s">
        <v>866</v>
      </c>
      <c r="T262" s="19">
        <v>0</v>
      </c>
      <c r="U262" s="17">
        <v>3</v>
      </c>
      <c r="V262" s="17" t="s">
        <v>866</v>
      </c>
      <c r="W262" s="19">
        <v>0</v>
      </c>
      <c r="X262" s="17">
        <v>0</v>
      </c>
      <c r="Y262" s="27">
        <v>0</v>
      </c>
      <c r="Z262" s="27">
        <v>0</v>
      </c>
      <c r="AA262" s="27">
        <v>0</v>
      </c>
      <c r="AB262" s="27">
        <v>0</v>
      </c>
      <c r="AC262" s="27">
        <v>0</v>
      </c>
      <c r="AD262" s="27">
        <v>0</v>
      </c>
      <c r="AE262" s="27">
        <v>2</v>
      </c>
      <c r="AF262" s="27">
        <v>0</v>
      </c>
      <c r="AG262" s="27" t="s">
        <v>3410</v>
      </c>
      <c r="AH262" s="27">
        <v>3</v>
      </c>
      <c r="AI262" s="27">
        <v>0</v>
      </c>
      <c r="AJ262" s="27">
        <v>0</v>
      </c>
      <c r="AK262" s="37">
        <v>2.5000000000000001E-2</v>
      </c>
      <c r="AL262" s="43">
        <v>0</v>
      </c>
      <c r="AM262" s="60">
        <v>2.5000000000000001E-2</v>
      </c>
      <c r="AN262" s="60">
        <v>2.5000000000000001E-2</v>
      </c>
      <c r="AO262" s="60">
        <v>2.5000000000000001E-2</v>
      </c>
      <c r="AP262" s="60">
        <v>2.5000000000000001E-2</v>
      </c>
      <c r="AQ262" s="27">
        <v>5</v>
      </c>
      <c r="AR262" s="27">
        <v>0</v>
      </c>
      <c r="AS262" s="60">
        <v>1</v>
      </c>
      <c r="AT262" s="60" t="e">
        <v>#DIV/0!</v>
      </c>
      <c r="AU262" s="60">
        <v>2.5000000000000001E-2</v>
      </c>
      <c r="AV262" s="60" t="e">
        <v>#DIV/0!</v>
      </c>
    </row>
    <row r="263" spans="1:48" ht="33.75">
      <c r="A263" s="17" t="s">
        <v>55</v>
      </c>
      <c r="B263" s="17" t="s">
        <v>8</v>
      </c>
      <c r="C263" s="17" t="s">
        <v>53</v>
      </c>
      <c r="D263" s="17" t="s">
        <v>239</v>
      </c>
      <c r="E263" s="17" t="s">
        <v>1059</v>
      </c>
      <c r="F263" s="17" t="s">
        <v>1060</v>
      </c>
      <c r="G263" s="17" t="s">
        <v>1098</v>
      </c>
      <c r="H263" s="17">
        <v>1</v>
      </c>
      <c r="I263" s="17">
        <v>9</v>
      </c>
      <c r="J263" s="19">
        <v>49132465</v>
      </c>
      <c r="K263" s="17">
        <v>49132465</v>
      </c>
      <c r="L263" s="17">
        <v>0</v>
      </c>
      <c r="M263" s="17">
        <v>0</v>
      </c>
      <c r="N263" s="19">
        <v>0</v>
      </c>
      <c r="O263" s="17">
        <v>3</v>
      </c>
      <c r="P263" s="17" t="s">
        <v>1119</v>
      </c>
      <c r="Q263" s="19">
        <v>49132465</v>
      </c>
      <c r="R263" s="17">
        <v>3</v>
      </c>
      <c r="S263" s="17" t="s">
        <v>1119</v>
      </c>
      <c r="T263" s="19">
        <v>0</v>
      </c>
      <c r="U263" s="17">
        <v>3</v>
      </c>
      <c r="V263" s="17" t="s">
        <v>1119</v>
      </c>
      <c r="W263" s="19">
        <v>0</v>
      </c>
      <c r="X263" s="17">
        <v>0</v>
      </c>
      <c r="Y263" s="27">
        <v>0</v>
      </c>
      <c r="Z263" s="27">
        <v>0</v>
      </c>
      <c r="AA263" s="27" t="s">
        <v>2750</v>
      </c>
      <c r="AB263" s="27">
        <v>3</v>
      </c>
      <c r="AC263" s="27">
        <v>21273661</v>
      </c>
      <c r="AD263" s="27" t="s">
        <v>3071</v>
      </c>
      <c r="AE263" s="27">
        <v>3</v>
      </c>
      <c r="AF263" s="27">
        <v>16585177.199999999</v>
      </c>
      <c r="AG263" s="27" t="s">
        <v>3087</v>
      </c>
      <c r="AH263" s="27">
        <v>3</v>
      </c>
      <c r="AI263" s="27">
        <v>11273626.799999997</v>
      </c>
      <c r="AJ263" s="27" t="s">
        <v>3648</v>
      </c>
      <c r="AK263" s="37">
        <v>1.2500000000000001E-2</v>
      </c>
      <c r="AL263" s="43">
        <v>0</v>
      </c>
      <c r="AM263" s="60">
        <v>1.2500000000000001E-2</v>
      </c>
      <c r="AN263" s="60">
        <v>1.2500000000000001E-2</v>
      </c>
      <c r="AO263" s="60">
        <v>1.2500000000000001E-2</v>
      </c>
      <c r="AP263" s="60">
        <v>1.2500000000000001E-2</v>
      </c>
      <c r="AQ263" s="27">
        <v>9</v>
      </c>
      <c r="AR263" s="27">
        <v>49132465</v>
      </c>
      <c r="AS263" s="60">
        <v>1</v>
      </c>
      <c r="AT263" s="60">
        <v>1</v>
      </c>
      <c r="AU263" s="60">
        <v>1.2500000000000001E-2</v>
      </c>
      <c r="AV263" s="60">
        <v>1.2500000000000001E-2</v>
      </c>
    </row>
    <row r="264" spans="1:48" ht="33.75">
      <c r="A264" s="17" t="s">
        <v>57</v>
      </c>
      <c r="B264" s="17" t="s">
        <v>8</v>
      </c>
      <c r="C264" s="17" t="s">
        <v>53</v>
      </c>
      <c r="D264" s="17" t="s">
        <v>243</v>
      </c>
      <c r="E264" s="17" t="s">
        <v>1061</v>
      </c>
      <c r="F264" s="17" t="s">
        <v>1062</v>
      </c>
      <c r="G264" s="17" t="s">
        <v>1099</v>
      </c>
      <c r="H264" s="17">
        <v>1</v>
      </c>
      <c r="I264" s="17">
        <v>1</v>
      </c>
      <c r="J264" s="19">
        <v>274000000</v>
      </c>
      <c r="K264" s="17">
        <v>274000000</v>
      </c>
      <c r="L264" s="17">
        <v>1</v>
      </c>
      <c r="M264" s="17" t="s">
        <v>1120</v>
      </c>
      <c r="N264" s="19">
        <v>156415000</v>
      </c>
      <c r="O264" s="17">
        <v>0</v>
      </c>
      <c r="P264" s="17">
        <v>0</v>
      </c>
      <c r="Q264" s="19">
        <v>0</v>
      </c>
      <c r="R264" s="17">
        <v>0</v>
      </c>
      <c r="S264" s="17">
        <v>0</v>
      </c>
      <c r="T264" s="19">
        <v>0</v>
      </c>
      <c r="U264" s="17">
        <v>0</v>
      </c>
      <c r="V264" s="17">
        <v>0</v>
      </c>
      <c r="W264" s="19">
        <v>117585000</v>
      </c>
      <c r="X264" s="17">
        <v>0</v>
      </c>
      <c r="Y264" s="27">
        <v>1</v>
      </c>
      <c r="Z264" s="27">
        <v>156415000</v>
      </c>
      <c r="AA264" s="27" t="s">
        <v>2751</v>
      </c>
      <c r="AB264" s="27">
        <v>0</v>
      </c>
      <c r="AC264" s="27">
        <v>0</v>
      </c>
      <c r="AD264" s="27">
        <v>0</v>
      </c>
      <c r="AE264" s="27">
        <v>0</v>
      </c>
      <c r="AF264" s="27">
        <v>0</v>
      </c>
      <c r="AG264" s="27">
        <v>0</v>
      </c>
      <c r="AH264" s="27">
        <v>0</v>
      </c>
      <c r="AI264" s="27">
        <v>117585000</v>
      </c>
      <c r="AJ264" s="27" t="s">
        <v>3649</v>
      </c>
      <c r="AK264" s="37">
        <v>2.5000000000000001E-2</v>
      </c>
      <c r="AL264" s="43">
        <v>0</v>
      </c>
      <c r="AM264" s="60">
        <v>2.5000000000000001E-2</v>
      </c>
      <c r="AN264" s="60">
        <v>2.5000000000000001E-2</v>
      </c>
      <c r="AO264" s="60">
        <v>2.5000000000000001E-2</v>
      </c>
      <c r="AP264" s="60">
        <v>2.5000000000000001E-2</v>
      </c>
      <c r="AQ264" s="27">
        <v>1</v>
      </c>
      <c r="AR264" s="27">
        <v>274000000</v>
      </c>
      <c r="AS264" s="60">
        <v>1</v>
      </c>
      <c r="AT264" s="60">
        <v>1</v>
      </c>
      <c r="AU264" s="60">
        <v>2.5000000000000001E-2</v>
      </c>
      <c r="AV264" s="60">
        <v>2.5000000000000001E-2</v>
      </c>
    </row>
    <row r="265" spans="1:48" ht="33.75">
      <c r="A265" s="17" t="s">
        <v>59</v>
      </c>
      <c r="B265" s="17" t="s">
        <v>8</v>
      </c>
      <c r="C265" s="17" t="s">
        <v>53</v>
      </c>
      <c r="D265" s="17" t="s">
        <v>245</v>
      </c>
      <c r="E265" s="17" t="s">
        <v>1063</v>
      </c>
      <c r="F265" s="17" t="s">
        <v>1064</v>
      </c>
      <c r="G265" s="17" t="s">
        <v>1100</v>
      </c>
      <c r="H265" s="17">
        <v>1</v>
      </c>
      <c r="I265" s="17">
        <v>12</v>
      </c>
      <c r="J265" s="19">
        <v>1023477000</v>
      </c>
      <c r="K265" s="17">
        <v>1023477000</v>
      </c>
      <c r="L265" s="17">
        <v>3</v>
      </c>
      <c r="M265" s="17" t="s">
        <v>1121</v>
      </c>
      <c r="N265" s="19">
        <v>122375000</v>
      </c>
      <c r="O265" s="17">
        <v>3</v>
      </c>
      <c r="P265" s="17" t="s">
        <v>1121</v>
      </c>
      <c r="Q265" s="19">
        <v>0</v>
      </c>
      <c r="R265" s="17">
        <v>3</v>
      </c>
      <c r="S265" s="17" t="s">
        <v>3223</v>
      </c>
      <c r="T265" s="19">
        <v>464477000</v>
      </c>
      <c r="U265" s="17">
        <v>3</v>
      </c>
      <c r="V265" s="17" t="s">
        <v>1121</v>
      </c>
      <c r="W265" s="19">
        <v>436625000</v>
      </c>
      <c r="X265" s="17">
        <v>0</v>
      </c>
      <c r="Y265" s="27">
        <v>3</v>
      </c>
      <c r="Z265" s="27">
        <v>122375000</v>
      </c>
      <c r="AA265" s="27" t="s">
        <v>2751</v>
      </c>
      <c r="AB265" s="27">
        <v>3</v>
      </c>
      <c r="AC265" s="27">
        <v>0</v>
      </c>
      <c r="AD265" s="27" t="s">
        <v>3071</v>
      </c>
      <c r="AE265" s="27">
        <v>3</v>
      </c>
      <c r="AF265" s="27">
        <v>137000000</v>
      </c>
      <c r="AG265" s="27" t="s">
        <v>3087</v>
      </c>
      <c r="AH265" s="27">
        <v>3</v>
      </c>
      <c r="AI265" s="27">
        <v>764102000</v>
      </c>
      <c r="AJ265" s="27" t="s">
        <v>3650</v>
      </c>
      <c r="AK265" s="37">
        <v>6.25E-2</v>
      </c>
      <c r="AL265" s="43">
        <v>0</v>
      </c>
      <c r="AM265" s="60">
        <v>6.25E-2</v>
      </c>
      <c r="AN265" s="60">
        <v>6.25E-2</v>
      </c>
      <c r="AO265" s="60">
        <v>6.25E-2</v>
      </c>
      <c r="AP265" s="60">
        <v>6.25E-2</v>
      </c>
      <c r="AQ265" s="27">
        <v>12</v>
      </c>
      <c r="AR265" s="27">
        <v>1023477000</v>
      </c>
      <c r="AS265" s="60">
        <v>1</v>
      </c>
      <c r="AT265" s="60">
        <v>1</v>
      </c>
      <c r="AU265" s="60">
        <v>6.25E-2</v>
      </c>
      <c r="AV265" s="60">
        <v>6.25E-2</v>
      </c>
    </row>
    <row r="266" spans="1:48" ht="22.5">
      <c r="A266" s="17" t="s">
        <v>2621</v>
      </c>
      <c r="B266" s="17" t="s">
        <v>8</v>
      </c>
      <c r="C266" s="17" t="s">
        <v>53</v>
      </c>
      <c r="D266" s="17" t="s">
        <v>247</v>
      </c>
      <c r="E266" s="17" t="s">
        <v>1065</v>
      </c>
      <c r="F266" s="17" t="s">
        <v>1066</v>
      </c>
      <c r="G266" s="17" t="s">
        <v>1101</v>
      </c>
      <c r="H266" s="17">
        <v>1</v>
      </c>
      <c r="I266" s="17">
        <v>12</v>
      </c>
      <c r="J266" s="19">
        <v>153000000</v>
      </c>
      <c r="K266" s="17">
        <v>153000000</v>
      </c>
      <c r="L266" s="17">
        <v>3</v>
      </c>
      <c r="M266" s="17" t="s">
        <v>1122</v>
      </c>
      <c r="N266" s="19">
        <v>65210000</v>
      </c>
      <c r="O266" s="17">
        <v>3</v>
      </c>
      <c r="P266" s="17" t="s">
        <v>1122</v>
      </c>
      <c r="Q266" s="19">
        <v>0</v>
      </c>
      <c r="R266" s="17">
        <v>3</v>
      </c>
      <c r="S266" s="17" t="s">
        <v>1122</v>
      </c>
      <c r="T266" s="19">
        <v>0</v>
      </c>
      <c r="U266" s="17">
        <v>3</v>
      </c>
      <c r="V266" s="17" t="s">
        <v>1122</v>
      </c>
      <c r="W266" s="19">
        <v>87790000</v>
      </c>
      <c r="X266" s="17">
        <v>0</v>
      </c>
      <c r="Y266" s="27">
        <v>3</v>
      </c>
      <c r="Z266" s="27">
        <v>65210000</v>
      </c>
      <c r="AA266" s="27" t="s">
        <v>2751</v>
      </c>
      <c r="AB266" s="27">
        <v>3</v>
      </c>
      <c r="AC266" s="27">
        <v>0</v>
      </c>
      <c r="AD266" s="27" t="s">
        <v>3071</v>
      </c>
      <c r="AE266" s="27">
        <v>3</v>
      </c>
      <c r="AF266" s="27">
        <v>0</v>
      </c>
      <c r="AG266" s="27" t="s">
        <v>3087</v>
      </c>
      <c r="AH266" s="27">
        <v>3</v>
      </c>
      <c r="AI266" s="27">
        <v>87790000</v>
      </c>
      <c r="AJ266" s="27" t="s">
        <v>3649</v>
      </c>
      <c r="AK266" s="37">
        <v>2.5000000000000001E-2</v>
      </c>
      <c r="AL266" s="43">
        <v>0</v>
      </c>
      <c r="AM266" s="60">
        <v>2.5000000000000001E-2</v>
      </c>
      <c r="AN266" s="60">
        <v>2.5000000000000001E-2</v>
      </c>
      <c r="AO266" s="60">
        <v>2.5000000000000001E-2</v>
      </c>
      <c r="AP266" s="60">
        <v>2.5000000000000001E-2</v>
      </c>
      <c r="AQ266" s="27">
        <v>12</v>
      </c>
      <c r="AR266" s="27">
        <v>153000000</v>
      </c>
      <c r="AS266" s="60">
        <v>1</v>
      </c>
      <c r="AT266" s="60">
        <v>1</v>
      </c>
      <c r="AU266" s="60">
        <v>2.5000000000000001E-2</v>
      </c>
      <c r="AV266" s="60">
        <v>2.5000000000000001E-2</v>
      </c>
    </row>
    <row r="267" spans="1:48" ht="45">
      <c r="A267" s="17" t="s">
        <v>2622</v>
      </c>
      <c r="B267" s="17" t="s">
        <v>8</v>
      </c>
      <c r="C267" s="17" t="s">
        <v>53</v>
      </c>
      <c r="D267" s="17" t="s">
        <v>250</v>
      </c>
      <c r="E267" s="17" t="s">
        <v>1067</v>
      </c>
      <c r="F267" s="17" t="s">
        <v>1068</v>
      </c>
      <c r="G267" s="17" t="s">
        <v>1102</v>
      </c>
      <c r="H267" s="17">
        <v>1</v>
      </c>
      <c r="I267" s="17">
        <v>12</v>
      </c>
      <c r="J267" s="19">
        <v>1156000000</v>
      </c>
      <c r="K267" s="17">
        <v>1156000000</v>
      </c>
      <c r="L267" s="17">
        <v>3</v>
      </c>
      <c r="M267" s="17" t="s">
        <v>1119</v>
      </c>
      <c r="N267" s="19">
        <v>1156000000</v>
      </c>
      <c r="O267" s="17">
        <v>3</v>
      </c>
      <c r="P267" s="17" t="s">
        <v>1119</v>
      </c>
      <c r="Q267" s="19">
        <v>0</v>
      </c>
      <c r="R267" s="17">
        <v>3</v>
      </c>
      <c r="S267" s="17" t="s">
        <v>1119</v>
      </c>
      <c r="T267" s="19">
        <v>0</v>
      </c>
      <c r="U267" s="17">
        <v>3</v>
      </c>
      <c r="V267" s="17" t="s">
        <v>1119</v>
      </c>
      <c r="W267" s="19">
        <v>0</v>
      </c>
      <c r="X267" s="17">
        <v>0</v>
      </c>
      <c r="Y267" s="27">
        <v>3</v>
      </c>
      <c r="Z267" s="27">
        <v>1156000000</v>
      </c>
      <c r="AA267" s="27" t="s">
        <v>3072</v>
      </c>
      <c r="AB267" s="27">
        <v>3</v>
      </c>
      <c r="AC267" s="27">
        <v>0</v>
      </c>
      <c r="AD267" s="27" t="s">
        <v>3071</v>
      </c>
      <c r="AE267" s="27">
        <v>3</v>
      </c>
      <c r="AF267" s="27">
        <v>0</v>
      </c>
      <c r="AG267" s="27" t="s">
        <v>3087</v>
      </c>
      <c r="AH267" s="27">
        <v>3</v>
      </c>
      <c r="AI267" s="27">
        <v>0</v>
      </c>
      <c r="AJ267" s="27" t="s">
        <v>3649</v>
      </c>
      <c r="AK267" s="37">
        <v>0.125</v>
      </c>
      <c r="AL267" s="43">
        <v>0</v>
      </c>
      <c r="AM267" s="60">
        <v>0.125</v>
      </c>
      <c r="AN267" s="60">
        <v>0.125</v>
      </c>
      <c r="AO267" s="60">
        <v>0.125</v>
      </c>
      <c r="AP267" s="60">
        <v>0.125</v>
      </c>
      <c r="AQ267" s="27">
        <v>12</v>
      </c>
      <c r="AR267" s="27">
        <v>1156000000</v>
      </c>
      <c r="AS267" s="60">
        <v>1</v>
      </c>
      <c r="AT267" s="60">
        <v>1</v>
      </c>
      <c r="AU267" s="60">
        <v>0.125</v>
      </c>
      <c r="AV267" s="60">
        <v>0.125</v>
      </c>
    </row>
    <row r="268" spans="1:48" ht="56.25">
      <c r="A268" s="17" t="s">
        <v>2623</v>
      </c>
      <c r="B268" s="17" t="s">
        <v>8</v>
      </c>
      <c r="C268" s="17" t="s">
        <v>55</v>
      </c>
      <c r="D268" s="17" t="s">
        <v>252</v>
      </c>
      <c r="E268" s="17" t="s">
        <v>1069</v>
      </c>
      <c r="F268" s="17" t="s">
        <v>1070</v>
      </c>
      <c r="G268" s="17" t="s">
        <v>1103</v>
      </c>
      <c r="H268" s="17">
        <v>1</v>
      </c>
      <c r="I268" s="17">
        <v>12</v>
      </c>
      <c r="J268" s="19">
        <v>8161000000</v>
      </c>
      <c r="K268" s="17">
        <v>8161000000</v>
      </c>
      <c r="L268" s="17">
        <v>3</v>
      </c>
      <c r="M268" s="17" t="s">
        <v>1123</v>
      </c>
      <c r="N268" s="19">
        <v>840000000</v>
      </c>
      <c r="O268" s="17">
        <v>3</v>
      </c>
      <c r="P268" s="17" t="s">
        <v>1123</v>
      </c>
      <c r="Q268" s="19">
        <v>3027000000</v>
      </c>
      <c r="R268" s="17">
        <v>3</v>
      </c>
      <c r="S268" s="17" t="s">
        <v>1123</v>
      </c>
      <c r="T268" s="19">
        <v>3830000000</v>
      </c>
      <c r="U268" s="17">
        <v>3</v>
      </c>
      <c r="V268" s="17" t="s">
        <v>1123</v>
      </c>
      <c r="W268" s="19">
        <v>464000000</v>
      </c>
      <c r="X268" s="17">
        <v>0</v>
      </c>
      <c r="Y268" s="27">
        <v>3</v>
      </c>
      <c r="Z268" s="27">
        <v>839786841</v>
      </c>
      <c r="AA268" s="27" t="s">
        <v>2752</v>
      </c>
      <c r="AB268" s="27">
        <v>3</v>
      </c>
      <c r="AC268" s="27">
        <v>3026937688</v>
      </c>
      <c r="AD268" s="27" t="s">
        <v>3071</v>
      </c>
      <c r="AE268" s="27">
        <v>3</v>
      </c>
      <c r="AF268" s="27">
        <v>0</v>
      </c>
      <c r="AG268" s="27" t="s">
        <v>3087</v>
      </c>
      <c r="AH268" s="27">
        <v>3</v>
      </c>
      <c r="AI268" s="27">
        <v>119346944</v>
      </c>
      <c r="AJ268" s="27" t="s">
        <v>3649</v>
      </c>
      <c r="AK268" s="37">
        <v>0.15</v>
      </c>
      <c r="AL268" s="43">
        <v>0</v>
      </c>
      <c r="AM268" s="60">
        <v>0.15</v>
      </c>
      <c r="AN268" s="60">
        <v>0.15</v>
      </c>
      <c r="AO268" s="60">
        <v>0.15</v>
      </c>
      <c r="AP268" s="60">
        <v>0.15</v>
      </c>
      <c r="AQ268" s="27">
        <v>12</v>
      </c>
      <c r="AR268" s="27">
        <v>3986071473</v>
      </c>
      <c r="AS268" s="60">
        <v>1</v>
      </c>
      <c r="AT268" s="60">
        <v>0.48842929457174367</v>
      </c>
      <c r="AU268" s="60">
        <v>0.15</v>
      </c>
      <c r="AV268" s="60">
        <v>7.3264394185761542E-2</v>
      </c>
    </row>
    <row r="269" spans="1:48" ht="22.5">
      <c r="A269" s="17" t="s">
        <v>2624</v>
      </c>
      <c r="B269" s="17" t="s">
        <v>8</v>
      </c>
      <c r="C269" s="17" t="s">
        <v>57</v>
      </c>
      <c r="D269" s="17" t="s">
        <v>255</v>
      </c>
      <c r="E269" s="17" t="s">
        <v>1071</v>
      </c>
      <c r="F269" s="17" t="s">
        <v>1072</v>
      </c>
      <c r="G269" s="17" t="s">
        <v>1104</v>
      </c>
      <c r="H269" s="17">
        <v>1</v>
      </c>
      <c r="I269" s="17">
        <v>9</v>
      </c>
      <c r="J269" s="19">
        <v>3208867535</v>
      </c>
      <c r="K269" s="17">
        <v>3208867535</v>
      </c>
      <c r="L269" s="17">
        <v>0</v>
      </c>
      <c r="M269" s="17">
        <v>0</v>
      </c>
      <c r="N269" s="19">
        <v>0</v>
      </c>
      <c r="O269" s="17">
        <v>1</v>
      </c>
      <c r="P269" s="17" t="s">
        <v>3073</v>
      </c>
      <c r="Q269" s="19">
        <v>0</v>
      </c>
      <c r="R269" s="17">
        <v>2</v>
      </c>
      <c r="S269" s="17" t="s">
        <v>1104</v>
      </c>
      <c r="T269" s="19">
        <v>1604433768</v>
      </c>
      <c r="U269" s="17">
        <v>6</v>
      </c>
      <c r="V269" s="17" t="s">
        <v>1104</v>
      </c>
      <c r="W269" s="19">
        <v>1604433767</v>
      </c>
      <c r="X269" s="17">
        <v>0</v>
      </c>
      <c r="Y269" s="27">
        <v>0</v>
      </c>
      <c r="Z269" s="27">
        <v>0</v>
      </c>
      <c r="AA269" s="27">
        <v>0</v>
      </c>
      <c r="AB269" s="27">
        <v>1</v>
      </c>
      <c r="AC269" s="27">
        <v>0</v>
      </c>
      <c r="AD269" s="27" t="s">
        <v>3074</v>
      </c>
      <c r="AE269" s="27">
        <v>0</v>
      </c>
      <c r="AF269" s="27">
        <v>0</v>
      </c>
      <c r="AG269" s="27" t="s">
        <v>3411</v>
      </c>
      <c r="AH269" s="27">
        <v>6</v>
      </c>
      <c r="AI269" s="27">
        <v>2780062423</v>
      </c>
      <c r="AJ269" s="27" t="s">
        <v>3651</v>
      </c>
      <c r="AK269" s="37">
        <v>7.4999999999999997E-2</v>
      </c>
      <c r="AL269" s="43">
        <v>0</v>
      </c>
      <c r="AM269" s="60">
        <v>7.4999999999999997E-2</v>
      </c>
      <c r="AN269" s="60">
        <v>7.4999999999999997E-2</v>
      </c>
      <c r="AO269" s="60">
        <v>0</v>
      </c>
      <c r="AP269" s="60">
        <v>7.4999999999999997E-2</v>
      </c>
      <c r="AQ269" s="27">
        <v>7</v>
      </c>
      <c r="AR269" s="27">
        <v>2780062423</v>
      </c>
      <c r="AS269" s="60">
        <v>0.77777777777777779</v>
      </c>
      <c r="AT269" s="60">
        <v>0.86636870879744809</v>
      </c>
      <c r="AU269" s="60">
        <v>5.8333333333333334E-2</v>
      </c>
      <c r="AV269" s="60">
        <v>6.4977653159808607E-2</v>
      </c>
    </row>
    <row r="270" spans="1:48" ht="45">
      <c r="A270" s="17" t="s">
        <v>2625</v>
      </c>
      <c r="B270" s="17" t="s">
        <v>8</v>
      </c>
      <c r="C270" s="17" t="s">
        <v>57</v>
      </c>
      <c r="D270" s="17" t="s">
        <v>257</v>
      </c>
      <c r="E270" s="17" t="s">
        <v>1073</v>
      </c>
      <c r="F270" s="17" t="s">
        <v>1074</v>
      </c>
      <c r="G270" s="17" t="s">
        <v>1105</v>
      </c>
      <c r="H270" s="17">
        <v>1</v>
      </c>
      <c r="I270" s="17">
        <v>3</v>
      </c>
      <c r="J270" s="19">
        <v>500000000</v>
      </c>
      <c r="K270" s="17">
        <v>500000000</v>
      </c>
      <c r="L270" s="17">
        <v>0</v>
      </c>
      <c r="M270" s="17">
        <v>0</v>
      </c>
      <c r="N270" s="19">
        <v>0</v>
      </c>
      <c r="O270" s="17">
        <v>1</v>
      </c>
      <c r="P270" s="17" t="s">
        <v>3073</v>
      </c>
      <c r="Q270" s="19">
        <v>0</v>
      </c>
      <c r="R270" s="17">
        <v>1</v>
      </c>
      <c r="S270" s="17" t="s">
        <v>866</v>
      </c>
      <c r="T270" s="19">
        <v>250000000</v>
      </c>
      <c r="U270" s="17">
        <v>1</v>
      </c>
      <c r="V270" s="17" t="s">
        <v>866</v>
      </c>
      <c r="W270" s="19">
        <v>250000000</v>
      </c>
      <c r="X270" s="17">
        <v>0</v>
      </c>
      <c r="Y270" s="27">
        <v>0</v>
      </c>
      <c r="Z270" s="27">
        <v>0</v>
      </c>
      <c r="AA270" s="27">
        <v>0</v>
      </c>
      <c r="AB270" s="27">
        <v>1</v>
      </c>
      <c r="AC270" s="27">
        <v>0</v>
      </c>
      <c r="AD270" s="27" t="s">
        <v>3074</v>
      </c>
      <c r="AE270" s="27">
        <v>1</v>
      </c>
      <c r="AF270" s="27">
        <v>422235268</v>
      </c>
      <c r="AG270" s="27" t="s">
        <v>3412</v>
      </c>
      <c r="AH270" s="27">
        <v>1</v>
      </c>
      <c r="AI270" s="27">
        <v>77764732</v>
      </c>
      <c r="AJ270" s="27" t="s">
        <v>3649</v>
      </c>
      <c r="AK270" s="37">
        <v>7.4999999999999997E-2</v>
      </c>
      <c r="AL270" s="43">
        <v>0</v>
      </c>
      <c r="AM270" s="60">
        <v>7.4999999999999997E-2</v>
      </c>
      <c r="AN270" s="60">
        <v>7.4999999999999997E-2</v>
      </c>
      <c r="AO270" s="60">
        <v>7.4999999999999997E-2</v>
      </c>
      <c r="AP270" s="60">
        <v>7.4999999999999997E-2</v>
      </c>
      <c r="AQ270" s="27">
        <v>3</v>
      </c>
      <c r="AR270" s="27">
        <v>500000000</v>
      </c>
      <c r="AS270" s="60">
        <v>1</v>
      </c>
      <c r="AT270" s="60">
        <v>1</v>
      </c>
      <c r="AU270" s="60">
        <v>7.4999999999999997E-2</v>
      </c>
      <c r="AV270" s="60">
        <v>7.4999999999999997E-2</v>
      </c>
    </row>
    <row r="271" spans="1:48" ht="56.25">
      <c r="A271" s="17" t="s">
        <v>2626</v>
      </c>
      <c r="B271" s="17" t="s">
        <v>8</v>
      </c>
      <c r="C271" s="17" t="s">
        <v>59</v>
      </c>
      <c r="D271" s="17" t="s">
        <v>259</v>
      </c>
      <c r="E271" s="17" t="s">
        <v>1075</v>
      </c>
      <c r="F271" s="17" t="s">
        <v>1076</v>
      </c>
      <c r="G271" s="17" t="s">
        <v>1106</v>
      </c>
      <c r="H271" s="17">
        <v>1</v>
      </c>
      <c r="I271" s="17">
        <v>36</v>
      </c>
      <c r="J271" s="19">
        <v>1843000000</v>
      </c>
      <c r="K271" s="17">
        <v>1843000000</v>
      </c>
      <c r="L271" s="17">
        <v>9</v>
      </c>
      <c r="M271" s="17" t="s">
        <v>1124</v>
      </c>
      <c r="N271" s="19">
        <v>0</v>
      </c>
      <c r="O271" s="17">
        <v>9</v>
      </c>
      <c r="P271" s="17" t="s">
        <v>1137</v>
      </c>
      <c r="Q271" s="19">
        <v>667696787</v>
      </c>
      <c r="R271" s="17">
        <v>9</v>
      </c>
      <c r="S271" s="17" t="s">
        <v>1137</v>
      </c>
      <c r="T271" s="19">
        <v>500000000</v>
      </c>
      <c r="U271" s="17">
        <v>9</v>
      </c>
      <c r="V271" s="17" t="s">
        <v>1137</v>
      </c>
      <c r="W271" s="19">
        <v>675303213</v>
      </c>
      <c r="X271" s="17">
        <v>0</v>
      </c>
      <c r="Y271" s="27">
        <v>9</v>
      </c>
      <c r="Z271" s="27">
        <v>0</v>
      </c>
      <c r="AA271" s="27" t="s">
        <v>2753</v>
      </c>
      <c r="AB271" s="27">
        <v>9</v>
      </c>
      <c r="AC271" s="27">
        <v>667696787</v>
      </c>
      <c r="AD271" s="27" t="s">
        <v>3071</v>
      </c>
      <c r="AE271" s="27">
        <v>9</v>
      </c>
      <c r="AF271" s="27">
        <v>467098016.625</v>
      </c>
      <c r="AG271" s="27" t="s">
        <v>3087</v>
      </c>
      <c r="AH271" s="27">
        <v>9</v>
      </c>
      <c r="AI271" s="27">
        <v>479890125.01999998</v>
      </c>
      <c r="AJ271" s="27" t="s">
        <v>3652</v>
      </c>
      <c r="AK271" s="37">
        <v>0.12</v>
      </c>
      <c r="AL271" s="43">
        <v>0</v>
      </c>
      <c r="AM271" s="60">
        <v>0.12</v>
      </c>
      <c r="AN271" s="60">
        <v>0.12</v>
      </c>
      <c r="AO271" s="60">
        <v>0.12</v>
      </c>
      <c r="AP271" s="60">
        <v>0.12</v>
      </c>
      <c r="AQ271" s="27">
        <v>36</v>
      </c>
      <c r="AR271" s="27">
        <v>1614684928.645</v>
      </c>
      <c r="AS271" s="60">
        <v>1</v>
      </c>
      <c r="AT271" s="60">
        <v>0.87611770409386869</v>
      </c>
      <c r="AU271" s="60">
        <v>0.12</v>
      </c>
      <c r="AV271" s="60">
        <v>0.10513412449126423</v>
      </c>
    </row>
    <row r="272" spans="1:48" ht="45">
      <c r="A272" s="17" t="s">
        <v>2627</v>
      </c>
      <c r="B272" s="17" t="s">
        <v>8</v>
      </c>
      <c r="C272" s="17" t="s">
        <v>59</v>
      </c>
      <c r="D272" s="17" t="s">
        <v>277</v>
      </c>
      <c r="E272" s="17" t="s">
        <v>1077</v>
      </c>
      <c r="F272" s="17" t="s">
        <v>1078</v>
      </c>
      <c r="G272" s="17" t="s">
        <v>1107</v>
      </c>
      <c r="H272" s="17">
        <v>1</v>
      </c>
      <c r="I272" s="17">
        <v>4</v>
      </c>
      <c r="J272" s="19">
        <v>0</v>
      </c>
      <c r="K272" s="17">
        <v>0</v>
      </c>
      <c r="L272" s="17">
        <v>1</v>
      </c>
      <c r="M272" s="17" t="s">
        <v>1125</v>
      </c>
      <c r="N272" s="19">
        <v>0</v>
      </c>
      <c r="O272" s="17">
        <v>1</v>
      </c>
      <c r="P272" s="17" t="s">
        <v>1138</v>
      </c>
      <c r="Q272" s="19">
        <v>0</v>
      </c>
      <c r="R272" s="17">
        <v>1</v>
      </c>
      <c r="S272" s="17" t="s">
        <v>1147</v>
      </c>
      <c r="T272" s="19">
        <v>0</v>
      </c>
      <c r="U272" s="17">
        <v>1</v>
      </c>
      <c r="V272" s="17" t="s">
        <v>1147</v>
      </c>
      <c r="W272" s="19">
        <v>0</v>
      </c>
      <c r="X272" s="17">
        <v>0</v>
      </c>
      <c r="Y272" s="27">
        <v>1</v>
      </c>
      <c r="Z272" s="27">
        <v>0</v>
      </c>
      <c r="AA272" s="27" t="s">
        <v>2754</v>
      </c>
      <c r="AB272" s="27">
        <v>1</v>
      </c>
      <c r="AC272" s="27">
        <v>0</v>
      </c>
      <c r="AD272" s="27" t="s">
        <v>3075</v>
      </c>
      <c r="AE272" s="27">
        <v>0.5</v>
      </c>
      <c r="AF272" s="27">
        <v>0</v>
      </c>
      <c r="AG272" s="27" t="s">
        <v>3413</v>
      </c>
      <c r="AH272" s="27">
        <v>0.2</v>
      </c>
      <c r="AI272" s="27">
        <v>0</v>
      </c>
      <c r="AJ272" s="27" t="s">
        <v>3653</v>
      </c>
      <c r="AK272" s="37">
        <v>2.0000000000000004E-2</v>
      </c>
      <c r="AL272" s="43">
        <v>0</v>
      </c>
      <c r="AM272" s="60">
        <v>2.0000000000000004E-2</v>
      </c>
      <c r="AN272" s="60">
        <v>2.0000000000000004E-2</v>
      </c>
      <c r="AO272" s="60">
        <v>1.0000000000000002E-2</v>
      </c>
      <c r="AP272" s="60">
        <v>4.000000000000001E-3</v>
      </c>
      <c r="AQ272" s="27">
        <v>2.7</v>
      </c>
      <c r="AR272" s="27">
        <v>0</v>
      </c>
      <c r="AS272" s="60">
        <v>0.67500000000000004</v>
      </c>
      <c r="AT272" s="60" t="e">
        <v>#DIV/0!</v>
      </c>
      <c r="AU272" s="60">
        <v>1.3500000000000003E-2</v>
      </c>
      <c r="AV272" s="60" t="e">
        <v>#DIV/0!</v>
      </c>
    </row>
    <row r="273" spans="1:48" ht="45">
      <c r="A273" s="17" t="s">
        <v>2628</v>
      </c>
      <c r="B273" s="17" t="s">
        <v>8</v>
      </c>
      <c r="C273" s="17" t="s">
        <v>59</v>
      </c>
      <c r="D273" s="17" t="s">
        <v>279</v>
      </c>
      <c r="E273" s="17" t="s">
        <v>1079</v>
      </c>
      <c r="F273" s="17" t="s">
        <v>1080</v>
      </c>
      <c r="G273" s="17" t="s">
        <v>1108</v>
      </c>
      <c r="H273" s="17">
        <v>1</v>
      </c>
      <c r="I273" s="17">
        <v>5</v>
      </c>
      <c r="J273" s="19">
        <v>378000000</v>
      </c>
      <c r="K273" s="17">
        <v>378000000</v>
      </c>
      <c r="L273" s="17">
        <v>1</v>
      </c>
      <c r="M273" s="17" t="s">
        <v>1126</v>
      </c>
      <c r="N273" s="19">
        <v>0</v>
      </c>
      <c r="O273" s="17">
        <v>1</v>
      </c>
      <c r="P273" s="17" t="s">
        <v>1139</v>
      </c>
      <c r="Q273" s="19">
        <v>93618000</v>
      </c>
      <c r="R273" s="17">
        <v>1</v>
      </c>
      <c r="S273" s="17" t="s">
        <v>1148</v>
      </c>
      <c r="T273" s="19">
        <v>142000000</v>
      </c>
      <c r="U273" s="17">
        <v>2</v>
      </c>
      <c r="V273" s="17" t="s">
        <v>1154</v>
      </c>
      <c r="W273" s="19">
        <v>142382000</v>
      </c>
      <c r="X273" s="17">
        <v>0</v>
      </c>
      <c r="Y273" s="27">
        <v>1</v>
      </c>
      <c r="Z273" s="27">
        <v>0</v>
      </c>
      <c r="AA273" s="27" t="s">
        <v>2755</v>
      </c>
      <c r="AB273" s="27">
        <v>1</v>
      </c>
      <c r="AC273" s="27">
        <v>93618000</v>
      </c>
      <c r="AD273" s="27" t="s">
        <v>3076</v>
      </c>
      <c r="AE273" s="27">
        <v>0.5</v>
      </c>
      <c r="AF273" s="27">
        <v>0</v>
      </c>
      <c r="AG273" s="27" t="s">
        <v>3414</v>
      </c>
      <c r="AH273" s="27">
        <v>0.7</v>
      </c>
      <c r="AI273" s="27">
        <v>0</v>
      </c>
      <c r="AJ273" s="27" t="s">
        <v>3654</v>
      </c>
      <c r="AK273" s="37">
        <v>2.4E-2</v>
      </c>
      <c r="AL273" s="43">
        <v>0</v>
      </c>
      <c r="AM273" s="60">
        <v>2.4E-2</v>
      </c>
      <c r="AN273" s="60">
        <v>2.4E-2</v>
      </c>
      <c r="AO273" s="60">
        <v>1.2E-2</v>
      </c>
      <c r="AP273" s="60">
        <v>8.3999999999999995E-3</v>
      </c>
      <c r="AQ273" s="27">
        <v>3.2</v>
      </c>
      <c r="AR273" s="27">
        <v>93618000</v>
      </c>
      <c r="AS273" s="60">
        <v>0.64</v>
      </c>
      <c r="AT273" s="60">
        <v>0.24766666666666667</v>
      </c>
      <c r="AU273" s="60">
        <v>1.536E-2</v>
      </c>
      <c r="AV273" s="60">
        <v>5.9440000000000005E-3</v>
      </c>
    </row>
    <row r="274" spans="1:48" ht="22.5">
      <c r="A274" s="17" t="s">
        <v>2629</v>
      </c>
      <c r="B274" s="17" t="s">
        <v>8</v>
      </c>
      <c r="C274" s="17" t="s">
        <v>59</v>
      </c>
      <c r="D274" s="17" t="s">
        <v>282</v>
      </c>
      <c r="E274" s="17" t="s">
        <v>1081</v>
      </c>
      <c r="F274" s="17" t="s">
        <v>1082</v>
      </c>
      <c r="G274" s="17" t="s">
        <v>1109</v>
      </c>
      <c r="H274" s="17">
        <v>1</v>
      </c>
      <c r="I274" s="17">
        <v>4</v>
      </c>
      <c r="J274" s="19">
        <v>207000000</v>
      </c>
      <c r="K274" s="17">
        <v>207000000</v>
      </c>
      <c r="L274" s="17">
        <v>1</v>
      </c>
      <c r="M274" s="17" t="s">
        <v>1127</v>
      </c>
      <c r="N274" s="19">
        <v>0</v>
      </c>
      <c r="O274" s="17">
        <v>1</v>
      </c>
      <c r="P274" s="17" t="s">
        <v>1127</v>
      </c>
      <c r="Q274" s="19">
        <v>39448645</v>
      </c>
      <c r="R274" s="17">
        <v>1</v>
      </c>
      <c r="S274" s="17" t="s">
        <v>1127</v>
      </c>
      <c r="T274" s="19">
        <v>84000000</v>
      </c>
      <c r="U274" s="17">
        <v>1</v>
      </c>
      <c r="V274" s="17" t="s">
        <v>1127</v>
      </c>
      <c r="W274" s="19">
        <v>83551355</v>
      </c>
      <c r="X274" s="17">
        <v>0</v>
      </c>
      <c r="Y274" s="27">
        <v>1</v>
      </c>
      <c r="Z274" s="27">
        <v>0</v>
      </c>
      <c r="AA274" s="27" t="s">
        <v>2756</v>
      </c>
      <c r="AB274" s="27">
        <v>1</v>
      </c>
      <c r="AC274" s="27">
        <v>39448645</v>
      </c>
      <c r="AD274" s="27" t="s">
        <v>3077</v>
      </c>
      <c r="AE274" s="27">
        <v>1</v>
      </c>
      <c r="AF274" s="27">
        <v>94171419.379999995</v>
      </c>
      <c r="AG274" s="27" t="s">
        <v>3415</v>
      </c>
      <c r="AH274" s="27">
        <v>1</v>
      </c>
      <c r="AI274" s="27">
        <v>36614349</v>
      </c>
      <c r="AJ274" s="27" t="s">
        <v>3655</v>
      </c>
      <c r="AK274" s="37">
        <v>2.0000000000000004E-2</v>
      </c>
      <c r="AL274" s="43">
        <v>0</v>
      </c>
      <c r="AM274" s="60">
        <v>2.0000000000000004E-2</v>
      </c>
      <c r="AN274" s="60">
        <v>2.0000000000000004E-2</v>
      </c>
      <c r="AO274" s="60">
        <v>2.0000000000000004E-2</v>
      </c>
      <c r="AP274" s="60">
        <v>2.0000000000000004E-2</v>
      </c>
      <c r="AQ274" s="27">
        <v>4</v>
      </c>
      <c r="AR274" s="27">
        <v>170234413.38</v>
      </c>
      <c r="AS274" s="60">
        <v>1</v>
      </c>
      <c r="AT274" s="60">
        <v>0.82238847043478258</v>
      </c>
      <c r="AU274" s="60">
        <v>2.0000000000000004E-2</v>
      </c>
      <c r="AV274" s="60">
        <v>1.6447769408695655E-2</v>
      </c>
    </row>
    <row r="275" spans="1:48" ht="45">
      <c r="A275" s="17" t="s">
        <v>2630</v>
      </c>
      <c r="B275" s="17" t="s">
        <v>8</v>
      </c>
      <c r="C275" s="17" t="s">
        <v>59</v>
      </c>
      <c r="D275" s="17" t="s">
        <v>286</v>
      </c>
      <c r="E275" s="17" t="s">
        <v>1083</v>
      </c>
      <c r="F275" s="17" t="s">
        <v>3078</v>
      </c>
      <c r="G275" s="17" t="s">
        <v>3079</v>
      </c>
      <c r="H275" s="17">
        <v>1</v>
      </c>
      <c r="I275" s="17">
        <v>4</v>
      </c>
      <c r="J275" s="19">
        <v>478000000</v>
      </c>
      <c r="K275" s="17">
        <v>478000000</v>
      </c>
      <c r="L275" s="17">
        <v>1</v>
      </c>
      <c r="M275" s="17" t="s">
        <v>1128</v>
      </c>
      <c r="N275" s="19">
        <v>0</v>
      </c>
      <c r="O275" s="17">
        <v>1</v>
      </c>
      <c r="P275" s="17" t="s">
        <v>1128</v>
      </c>
      <c r="Q275" s="19">
        <v>71670000</v>
      </c>
      <c r="R275" s="17">
        <v>1</v>
      </c>
      <c r="S275" s="17" t="s">
        <v>1128</v>
      </c>
      <c r="T275" s="19">
        <v>203000000</v>
      </c>
      <c r="U275" s="17">
        <v>1</v>
      </c>
      <c r="V275" s="17" t="s">
        <v>1128</v>
      </c>
      <c r="W275" s="19">
        <v>203330000</v>
      </c>
      <c r="X275" s="17">
        <v>0</v>
      </c>
      <c r="Y275" s="27">
        <v>1</v>
      </c>
      <c r="Z275" s="27">
        <v>0</v>
      </c>
      <c r="AA275" s="27" t="s">
        <v>2757</v>
      </c>
      <c r="AB275" s="27">
        <v>1</v>
      </c>
      <c r="AC275" s="27">
        <v>71668250</v>
      </c>
      <c r="AD275" s="27" t="s">
        <v>3080</v>
      </c>
      <c r="AE275" s="27">
        <v>1</v>
      </c>
      <c r="AF275" s="27">
        <v>202598300</v>
      </c>
      <c r="AG275" s="27" t="s">
        <v>3416</v>
      </c>
      <c r="AH275" s="27">
        <v>1</v>
      </c>
      <c r="AI275" s="27">
        <v>25053570</v>
      </c>
      <c r="AJ275" s="27" t="s">
        <v>3656</v>
      </c>
      <c r="AK275" s="37">
        <v>2.0000000000000004E-2</v>
      </c>
      <c r="AL275" s="43">
        <v>0</v>
      </c>
      <c r="AM275" s="60">
        <v>2.0000000000000004E-2</v>
      </c>
      <c r="AN275" s="60">
        <v>2.0000000000000004E-2</v>
      </c>
      <c r="AO275" s="60">
        <v>2.0000000000000004E-2</v>
      </c>
      <c r="AP275" s="60">
        <v>2.0000000000000004E-2</v>
      </c>
      <c r="AQ275" s="27">
        <v>4</v>
      </c>
      <c r="AR275" s="27">
        <v>299320120</v>
      </c>
      <c r="AS275" s="60">
        <v>1</v>
      </c>
      <c r="AT275" s="60">
        <v>0.62619271966527201</v>
      </c>
      <c r="AU275" s="60">
        <v>2.0000000000000004E-2</v>
      </c>
      <c r="AV275" s="60">
        <v>1.2523854393305443E-2</v>
      </c>
    </row>
    <row r="276" spans="1:48" ht="22.5">
      <c r="A276" s="17" t="s">
        <v>2631</v>
      </c>
      <c r="B276" s="17" t="s">
        <v>8</v>
      </c>
      <c r="C276" s="17" t="s">
        <v>59</v>
      </c>
      <c r="D276" s="17" t="s">
        <v>288</v>
      </c>
      <c r="E276" s="17" t="s">
        <v>1084</v>
      </c>
      <c r="F276" s="17" t="s">
        <v>289</v>
      </c>
      <c r="G276" s="17" t="s">
        <v>1110</v>
      </c>
      <c r="H276" s="17">
        <v>1</v>
      </c>
      <c r="I276" s="17">
        <v>3</v>
      </c>
      <c r="J276" s="19">
        <v>0</v>
      </c>
      <c r="K276" s="17">
        <v>0</v>
      </c>
      <c r="L276" s="17">
        <v>0</v>
      </c>
      <c r="M276" s="17">
        <v>0</v>
      </c>
      <c r="N276" s="19">
        <v>0</v>
      </c>
      <c r="O276" s="17">
        <v>1</v>
      </c>
      <c r="P276" s="17" t="s">
        <v>3073</v>
      </c>
      <c r="Q276" s="19">
        <v>0</v>
      </c>
      <c r="R276" s="17">
        <v>1</v>
      </c>
      <c r="S276" s="17" t="s">
        <v>1140</v>
      </c>
      <c r="T276" s="19">
        <v>0</v>
      </c>
      <c r="U276" s="17">
        <v>1</v>
      </c>
      <c r="V276" s="17" t="s">
        <v>1149</v>
      </c>
      <c r="W276" s="19">
        <v>0</v>
      </c>
      <c r="X276" s="17">
        <v>0</v>
      </c>
      <c r="Y276" s="27">
        <v>0</v>
      </c>
      <c r="Z276" s="27">
        <v>0</v>
      </c>
      <c r="AA276" s="27">
        <v>0</v>
      </c>
      <c r="AB276" s="27">
        <v>1</v>
      </c>
      <c r="AC276" s="27">
        <v>0</v>
      </c>
      <c r="AD276" s="27" t="s">
        <v>2758</v>
      </c>
      <c r="AE276" s="27">
        <v>1</v>
      </c>
      <c r="AF276" s="27">
        <v>0</v>
      </c>
      <c r="AG276" s="27" t="s">
        <v>3417</v>
      </c>
      <c r="AH276" s="27">
        <v>1</v>
      </c>
      <c r="AI276" s="27">
        <v>0</v>
      </c>
      <c r="AJ276" s="27" t="s">
        <v>3657</v>
      </c>
      <c r="AK276" s="37">
        <v>2.4E-2</v>
      </c>
      <c r="AL276" s="43">
        <v>0</v>
      </c>
      <c r="AM276" s="60">
        <v>2.4E-2</v>
      </c>
      <c r="AN276" s="60">
        <v>2.4E-2</v>
      </c>
      <c r="AO276" s="60">
        <v>2.4E-2</v>
      </c>
      <c r="AP276" s="60">
        <v>2.4E-2</v>
      </c>
      <c r="AQ276" s="27">
        <v>3</v>
      </c>
      <c r="AR276" s="27">
        <v>0</v>
      </c>
      <c r="AS276" s="60">
        <v>1</v>
      </c>
      <c r="AT276" s="60" t="e">
        <v>#DIV/0!</v>
      </c>
      <c r="AU276" s="60">
        <v>2.4E-2</v>
      </c>
      <c r="AV276" s="60" t="e">
        <v>#DIV/0!</v>
      </c>
    </row>
    <row r="277" spans="1:48" ht="22.5">
      <c r="A277" s="17" t="s">
        <v>2632</v>
      </c>
      <c r="B277" s="17" t="s">
        <v>8</v>
      </c>
      <c r="C277" s="17" t="s">
        <v>59</v>
      </c>
      <c r="D277" s="17" t="s">
        <v>261</v>
      </c>
      <c r="E277" s="17" t="s">
        <v>1085</v>
      </c>
      <c r="F277" s="17" t="s">
        <v>1086</v>
      </c>
      <c r="G277" s="17" t="s">
        <v>1111</v>
      </c>
      <c r="H277" s="17">
        <v>1</v>
      </c>
      <c r="I277" s="17">
        <v>12</v>
      </c>
      <c r="J277" s="19">
        <v>0</v>
      </c>
      <c r="K277" s="17">
        <v>0</v>
      </c>
      <c r="L277" s="17">
        <v>2</v>
      </c>
      <c r="M277" s="17" t="s">
        <v>1129</v>
      </c>
      <c r="N277" s="19">
        <v>0</v>
      </c>
      <c r="O277" s="17">
        <v>2</v>
      </c>
      <c r="P277" s="17" t="s">
        <v>1129</v>
      </c>
      <c r="Q277" s="19">
        <v>0</v>
      </c>
      <c r="R277" s="17">
        <v>4</v>
      </c>
      <c r="S277" s="17" t="s">
        <v>1129</v>
      </c>
      <c r="T277" s="19">
        <v>0</v>
      </c>
      <c r="U277" s="17">
        <v>4</v>
      </c>
      <c r="V277" s="17" t="s">
        <v>1129</v>
      </c>
      <c r="W277" s="19">
        <v>0</v>
      </c>
      <c r="X277" s="17">
        <v>0</v>
      </c>
      <c r="Y277" s="27">
        <v>2</v>
      </c>
      <c r="Z277" s="27">
        <v>0</v>
      </c>
      <c r="AA277" s="27" t="s">
        <v>2759</v>
      </c>
      <c r="AB277" s="27">
        <v>2</v>
      </c>
      <c r="AC277" s="27">
        <v>0</v>
      </c>
      <c r="AD277" s="27" t="s">
        <v>3081</v>
      </c>
      <c r="AE277" s="27">
        <v>4</v>
      </c>
      <c r="AF277" s="27">
        <v>0</v>
      </c>
      <c r="AG277" s="27" t="s">
        <v>3418</v>
      </c>
      <c r="AH277" s="27">
        <v>2.5</v>
      </c>
      <c r="AI277" s="27">
        <v>0</v>
      </c>
      <c r="AJ277" s="27" t="s">
        <v>3658</v>
      </c>
      <c r="AK277" s="37">
        <v>2.0000000000000004E-2</v>
      </c>
      <c r="AL277" s="43">
        <v>0</v>
      </c>
      <c r="AM277" s="60">
        <v>2.0000000000000004E-2</v>
      </c>
      <c r="AN277" s="60">
        <v>2.0000000000000004E-2</v>
      </c>
      <c r="AO277" s="60">
        <v>2.0000000000000004E-2</v>
      </c>
      <c r="AP277" s="60">
        <v>1.2500000000000002E-2</v>
      </c>
      <c r="AQ277" s="27">
        <v>10.5</v>
      </c>
      <c r="AR277" s="27">
        <v>0</v>
      </c>
      <c r="AS277" s="60">
        <v>0.875</v>
      </c>
      <c r="AT277" s="60" t="e">
        <v>#DIV/0!</v>
      </c>
      <c r="AU277" s="60">
        <v>1.7500000000000002E-2</v>
      </c>
      <c r="AV277" s="60" t="e">
        <v>#DIV/0!</v>
      </c>
    </row>
    <row r="278" spans="1:48" ht="33.75">
      <c r="A278" s="17" t="s">
        <v>2633</v>
      </c>
      <c r="B278" s="17" t="s">
        <v>8</v>
      </c>
      <c r="C278" s="17" t="s">
        <v>59</v>
      </c>
      <c r="D278" s="17" t="s">
        <v>263</v>
      </c>
      <c r="E278" s="17" t="s">
        <v>1087</v>
      </c>
      <c r="F278" s="17" t="s">
        <v>1088</v>
      </c>
      <c r="G278" s="17" t="s">
        <v>1112</v>
      </c>
      <c r="H278" s="17">
        <v>1</v>
      </c>
      <c r="I278" s="17">
        <v>3</v>
      </c>
      <c r="J278" s="19">
        <v>423000000</v>
      </c>
      <c r="K278" s="17">
        <v>423000000</v>
      </c>
      <c r="L278" s="17">
        <v>1</v>
      </c>
      <c r="M278" s="17" t="s">
        <v>1130</v>
      </c>
      <c r="N278" s="19">
        <v>0</v>
      </c>
      <c r="O278" s="17">
        <v>1</v>
      </c>
      <c r="P278" s="17" t="s">
        <v>1141</v>
      </c>
      <c r="Q278" s="19">
        <v>118410000</v>
      </c>
      <c r="R278" s="17">
        <v>1</v>
      </c>
      <c r="S278" s="17" t="s">
        <v>1150</v>
      </c>
      <c r="T278" s="19">
        <v>152000000</v>
      </c>
      <c r="U278" s="17">
        <v>0</v>
      </c>
      <c r="V278" s="17">
        <v>0</v>
      </c>
      <c r="W278" s="19">
        <v>152590000</v>
      </c>
      <c r="X278" s="17">
        <v>0</v>
      </c>
      <c r="Y278" s="27">
        <v>1</v>
      </c>
      <c r="Z278" s="27">
        <v>0</v>
      </c>
      <c r="AA278" s="27" t="s">
        <v>2760</v>
      </c>
      <c r="AB278" s="27">
        <v>0.8</v>
      </c>
      <c r="AC278" s="27">
        <v>118403885</v>
      </c>
      <c r="AD278" s="27" t="s">
        <v>3082</v>
      </c>
      <c r="AE278" s="27">
        <v>0.7</v>
      </c>
      <c r="AF278" s="27">
        <v>99031615.625</v>
      </c>
      <c r="AG278" s="27" t="s">
        <v>3419</v>
      </c>
      <c r="AH278" s="27">
        <v>0</v>
      </c>
      <c r="AI278" s="27">
        <v>170451770.28</v>
      </c>
      <c r="AJ278" s="27">
        <v>0</v>
      </c>
      <c r="AK278" s="37">
        <v>2.0000000000000004E-2</v>
      </c>
      <c r="AL278" s="43">
        <v>0</v>
      </c>
      <c r="AM278" s="60">
        <v>2.0000000000000004E-2</v>
      </c>
      <c r="AN278" s="60">
        <v>1.6000000000000004E-2</v>
      </c>
      <c r="AO278" s="60">
        <v>1.4000000000000002E-2</v>
      </c>
      <c r="AP278" s="60">
        <v>2.0000000000000004E-2</v>
      </c>
      <c r="AQ278" s="27">
        <v>2.5</v>
      </c>
      <c r="AR278" s="27">
        <v>387887270.90499997</v>
      </c>
      <c r="AS278" s="60">
        <v>0.83333333333333337</v>
      </c>
      <c r="AT278" s="60">
        <v>0.91699118417257675</v>
      </c>
      <c r="AU278" s="60">
        <v>1.666666666666667E-2</v>
      </c>
      <c r="AV278" s="60">
        <v>1.833982368345154E-2</v>
      </c>
    </row>
    <row r="279" spans="1:48" ht="56.25">
      <c r="A279" s="17" t="s">
        <v>2634</v>
      </c>
      <c r="B279" s="17" t="s">
        <v>8</v>
      </c>
      <c r="C279" s="17" t="s">
        <v>59</v>
      </c>
      <c r="D279" s="17" t="s">
        <v>265</v>
      </c>
      <c r="E279" s="17" t="s">
        <v>1089</v>
      </c>
      <c r="F279" s="17" t="s">
        <v>1090</v>
      </c>
      <c r="G279" s="17" t="s">
        <v>1113</v>
      </c>
      <c r="H279" s="17">
        <v>1</v>
      </c>
      <c r="I279" s="17">
        <v>12</v>
      </c>
      <c r="J279" s="19">
        <v>889000000</v>
      </c>
      <c r="K279" s="17">
        <v>889000000</v>
      </c>
      <c r="L279" s="17">
        <v>3</v>
      </c>
      <c r="M279" s="17" t="s">
        <v>1131</v>
      </c>
      <c r="N279" s="19">
        <v>0</v>
      </c>
      <c r="O279" s="17">
        <v>3</v>
      </c>
      <c r="P279" s="17" t="s">
        <v>1142</v>
      </c>
      <c r="Q279" s="19">
        <v>239000000</v>
      </c>
      <c r="R279" s="17">
        <v>3</v>
      </c>
      <c r="S279" s="17" t="s">
        <v>1151</v>
      </c>
      <c r="T279" s="19">
        <v>325000000</v>
      </c>
      <c r="U279" s="17">
        <v>3</v>
      </c>
      <c r="V279" s="17" t="s">
        <v>1155</v>
      </c>
      <c r="W279" s="19">
        <v>325000000</v>
      </c>
      <c r="X279" s="17">
        <v>0</v>
      </c>
      <c r="Y279" s="27">
        <v>2.5</v>
      </c>
      <c r="Z279" s="27">
        <v>0</v>
      </c>
      <c r="AA279" s="27" t="s">
        <v>2761</v>
      </c>
      <c r="AB279" s="27">
        <v>3.5</v>
      </c>
      <c r="AC279" s="27">
        <v>238196404</v>
      </c>
      <c r="AD279" s="27" t="s">
        <v>3083</v>
      </c>
      <c r="AE279" s="27">
        <v>3</v>
      </c>
      <c r="AF279" s="27">
        <v>153507180.125</v>
      </c>
      <c r="AG279" s="27" t="s">
        <v>3420</v>
      </c>
      <c r="AH279" s="27">
        <v>2.5</v>
      </c>
      <c r="AI279" s="27">
        <v>485020463</v>
      </c>
      <c r="AJ279" s="27" t="s">
        <v>3659</v>
      </c>
      <c r="AK279" s="37">
        <v>2.0000000000000004E-2</v>
      </c>
      <c r="AL279" s="43">
        <v>0</v>
      </c>
      <c r="AM279" s="60">
        <v>1.666666666666667E-2</v>
      </c>
      <c r="AN279" s="60">
        <v>2.0000000000000004E-2</v>
      </c>
      <c r="AO279" s="60">
        <v>2.0000000000000004E-2</v>
      </c>
      <c r="AP279" s="60">
        <v>1.666666666666667E-2</v>
      </c>
      <c r="AQ279" s="27">
        <v>11.5</v>
      </c>
      <c r="AR279" s="27">
        <v>876724047.125</v>
      </c>
      <c r="AS279" s="60">
        <v>0.95833333333333337</v>
      </c>
      <c r="AT279" s="60">
        <v>0.98619127910573678</v>
      </c>
      <c r="AU279" s="60">
        <v>1.9166666666666672E-2</v>
      </c>
      <c r="AV279" s="60">
        <v>1.9723825582114739E-2</v>
      </c>
    </row>
    <row r="280" spans="1:48" ht="22.5">
      <c r="A280" s="17" t="s">
        <v>2635</v>
      </c>
      <c r="B280" s="17" t="s">
        <v>8</v>
      </c>
      <c r="C280" s="17" t="s">
        <v>59</v>
      </c>
      <c r="D280" s="17" t="s">
        <v>267</v>
      </c>
      <c r="E280" s="17" t="s">
        <v>1091</v>
      </c>
      <c r="F280" s="17" t="s">
        <v>1092</v>
      </c>
      <c r="G280" s="17" t="s">
        <v>1114</v>
      </c>
      <c r="H280" s="17">
        <v>1</v>
      </c>
      <c r="I280" s="17">
        <v>4</v>
      </c>
      <c r="J280" s="19">
        <v>0</v>
      </c>
      <c r="K280" s="17">
        <v>0</v>
      </c>
      <c r="L280" s="17">
        <v>1</v>
      </c>
      <c r="M280" s="17" t="s">
        <v>1132</v>
      </c>
      <c r="N280" s="19">
        <v>0</v>
      </c>
      <c r="O280" s="17">
        <v>1</v>
      </c>
      <c r="P280" s="17" t="s">
        <v>1143</v>
      </c>
      <c r="Q280" s="19">
        <v>0</v>
      </c>
      <c r="R280" s="17">
        <v>1</v>
      </c>
      <c r="S280" s="17" t="s">
        <v>1147</v>
      </c>
      <c r="T280" s="19">
        <v>0</v>
      </c>
      <c r="U280" s="17">
        <v>1</v>
      </c>
      <c r="V280" s="17" t="s">
        <v>1147</v>
      </c>
      <c r="W280" s="19">
        <v>0</v>
      </c>
      <c r="X280" s="17">
        <v>0</v>
      </c>
      <c r="Y280" s="27">
        <v>1</v>
      </c>
      <c r="Z280" s="27">
        <v>0</v>
      </c>
      <c r="AA280" s="27" t="s">
        <v>3084</v>
      </c>
      <c r="AB280" s="27">
        <v>1</v>
      </c>
      <c r="AC280" s="27">
        <v>0</v>
      </c>
      <c r="AD280" s="27" t="s">
        <v>3085</v>
      </c>
      <c r="AE280" s="27">
        <v>1</v>
      </c>
      <c r="AF280" s="27">
        <v>0</v>
      </c>
      <c r="AG280" s="27" t="s">
        <v>3087</v>
      </c>
      <c r="AH280" s="27">
        <v>1</v>
      </c>
      <c r="AI280" s="27">
        <v>0</v>
      </c>
      <c r="AJ280" s="27" t="s">
        <v>1147</v>
      </c>
      <c r="AK280" s="37">
        <v>2.4E-2</v>
      </c>
      <c r="AL280" s="43">
        <v>0</v>
      </c>
      <c r="AM280" s="60">
        <v>2.4E-2</v>
      </c>
      <c r="AN280" s="60">
        <v>2.4E-2</v>
      </c>
      <c r="AO280" s="60">
        <v>2.4E-2</v>
      </c>
      <c r="AP280" s="60">
        <v>2.4E-2</v>
      </c>
      <c r="AQ280" s="27">
        <v>4</v>
      </c>
      <c r="AR280" s="27">
        <v>0</v>
      </c>
      <c r="AS280" s="60">
        <v>1</v>
      </c>
      <c r="AT280" s="60" t="e">
        <v>#DIV/0!</v>
      </c>
      <c r="AU280" s="60">
        <v>2.4E-2</v>
      </c>
      <c r="AV280" s="60" t="e">
        <v>#DIV/0!</v>
      </c>
    </row>
    <row r="281" spans="1:48" ht="22.5">
      <c r="A281" s="17" t="s">
        <v>2636</v>
      </c>
      <c r="B281" s="17" t="s">
        <v>8</v>
      </c>
      <c r="C281" s="17" t="s">
        <v>59</v>
      </c>
      <c r="D281" s="17" t="s">
        <v>269</v>
      </c>
      <c r="E281" s="17" t="s">
        <v>1093</v>
      </c>
      <c r="F281" s="17" t="s">
        <v>1094</v>
      </c>
      <c r="G281" s="17" t="s">
        <v>1115</v>
      </c>
      <c r="H281" s="17">
        <v>1</v>
      </c>
      <c r="I281" s="17">
        <v>4</v>
      </c>
      <c r="J281" s="19">
        <v>1272000000</v>
      </c>
      <c r="K281" s="17">
        <v>1272000000</v>
      </c>
      <c r="L281" s="17">
        <v>1</v>
      </c>
      <c r="M281" s="17" t="s">
        <v>1133</v>
      </c>
      <c r="N281" s="19">
        <v>0</v>
      </c>
      <c r="O281" s="17">
        <v>1</v>
      </c>
      <c r="P281" s="17" t="s">
        <v>1144</v>
      </c>
      <c r="Q281" s="19">
        <v>45000000</v>
      </c>
      <c r="R281" s="17">
        <v>1</v>
      </c>
      <c r="S281" s="17" t="s">
        <v>1152</v>
      </c>
      <c r="T281" s="19">
        <v>600000000</v>
      </c>
      <c r="U281" s="17">
        <v>1</v>
      </c>
      <c r="V281" s="17" t="s">
        <v>1156</v>
      </c>
      <c r="W281" s="19">
        <v>627000000</v>
      </c>
      <c r="X281" s="17">
        <v>0</v>
      </c>
      <c r="Y281" s="27">
        <v>1</v>
      </c>
      <c r="Z281" s="27">
        <v>0</v>
      </c>
      <c r="AA281" s="27" t="s">
        <v>2762</v>
      </c>
      <c r="AB281" s="27">
        <v>1</v>
      </c>
      <c r="AC281" s="27">
        <v>45000000</v>
      </c>
      <c r="AD281" s="27" t="s">
        <v>3086</v>
      </c>
      <c r="AE281" s="27">
        <v>1</v>
      </c>
      <c r="AF281" s="27">
        <v>234612640.41374999</v>
      </c>
      <c r="AG281" s="27" t="s">
        <v>3421</v>
      </c>
      <c r="AH281" s="27">
        <v>0.4</v>
      </c>
      <c r="AI281" s="27">
        <v>215305315.05625004</v>
      </c>
      <c r="AJ281" s="27" t="s">
        <v>3660</v>
      </c>
      <c r="AK281" s="37">
        <v>2.4E-2</v>
      </c>
      <c r="AL281" s="43">
        <v>0</v>
      </c>
      <c r="AM281" s="60">
        <v>2.4E-2</v>
      </c>
      <c r="AN281" s="60">
        <v>2.4E-2</v>
      </c>
      <c r="AO281" s="60">
        <v>2.4E-2</v>
      </c>
      <c r="AP281" s="60">
        <v>9.6000000000000009E-3</v>
      </c>
      <c r="AQ281" s="27">
        <v>3.4</v>
      </c>
      <c r="AR281" s="27">
        <v>494917955.47000003</v>
      </c>
      <c r="AS281" s="60">
        <v>0.85</v>
      </c>
      <c r="AT281" s="60">
        <v>0.38908644297955974</v>
      </c>
      <c r="AU281" s="60">
        <v>2.0400000000000001E-2</v>
      </c>
      <c r="AV281" s="60">
        <v>9.3380746315094333E-3</v>
      </c>
    </row>
    <row r="282" spans="1:48" ht="33.75">
      <c r="A282" s="17" t="s">
        <v>2637</v>
      </c>
      <c r="B282" s="17" t="s">
        <v>8</v>
      </c>
      <c r="C282" s="17" t="s">
        <v>59</v>
      </c>
      <c r="D282" s="17" t="s">
        <v>271</v>
      </c>
      <c r="E282" s="17" t="s">
        <v>1095</v>
      </c>
      <c r="F282" s="17" t="s">
        <v>272</v>
      </c>
      <c r="G282" s="17" t="s">
        <v>1116</v>
      </c>
      <c r="H282" s="17">
        <v>1</v>
      </c>
      <c r="I282" s="17">
        <v>4</v>
      </c>
      <c r="J282" s="19">
        <v>0</v>
      </c>
      <c r="K282" s="17">
        <v>0</v>
      </c>
      <c r="L282" s="17">
        <v>1</v>
      </c>
      <c r="M282" s="17" t="s">
        <v>1134</v>
      </c>
      <c r="N282" s="19">
        <v>0</v>
      </c>
      <c r="O282" s="17">
        <v>1</v>
      </c>
      <c r="P282" s="17" t="s">
        <v>1134</v>
      </c>
      <c r="Q282" s="19">
        <v>0</v>
      </c>
      <c r="R282" s="17">
        <v>1</v>
      </c>
      <c r="S282" s="17" t="s">
        <v>1134</v>
      </c>
      <c r="T282" s="19">
        <v>0</v>
      </c>
      <c r="U282" s="17">
        <v>1</v>
      </c>
      <c r="V282" s="17" t="s">
        <v>1134</v>
      </c>
      <c r="W282" s="19">
        <v>0</v>
      </c>
      <c r="X282" s="17">
        <v>0</v>
      </c>
      <c r="Y282" s="27">
        <v>1</v>
      </c>
      <c r="Z282" s="27">
        <v>0</v>
      </c>
      <c r="AA282" s="27" t="s">
        <v>3087</v>
      </c>
      <c r="AB282" s="27">
        <v>1</v>
      </c>
      <c r="AC282" s="27">
        <v>0</v>
      </c>
      <c r="AD282" s="27" t="s">
        <v>3087</v>
      </c>
      <c r="AE282" s="27">
        <v>1</v>
      </c>
      <c r="AF282" s="27">
        <v>0</v>
      </c>
      <c r="AG282" s="27" t="s">
        <v>3087</v>
      </c>
      <c r="AH282" s="27">
        <v>1</v>
      </c>
      <c r="AI282" s="27">
        <v>0</v>
      </c>
      <c r="AJ282" s="27" t="s">
        <v>3661</v>
      </c>
      <c r="AK282" s="37">
        <v>2.0000000000000004E-2</v>
      </c>
      <c r="AL282" s="43">
        <v>0</v>
      </c>
      <c r="AM282" s="60">
        <v>2.0000000000000004E-2</v>
      </c>
      <c r="AN282" s="60">
        <v>2.0000000000000004E-2</v>
      </c>
      <c r="AO282" s="60">
        <v>2.0000000000000004E-2</v>
      </c>
      <c r="AP282" s="60">
        <v>2.0000000000000004E-2</v>
      </c>
      <c r="AQ282" s="27">
        <v>4</v>
      </c>
      <c r="AR282" s="27">
        <v>0</v>
      </c>
      <c r="AS282" s="60">
        <v>1</v>
      </c>
      <c r="AT282" s="60" t="e">
        <v>#DIV/0!</v>
      </c>
      <c r="AU282" s="60">
        <v>2.0000000000000004E-2</v>
      </c>
      <c r="AV282" s="60" t="e">
        <v>#DIV/0!</v>
      </c>
    </row>
    <row r="283" spans="1:48" ht="33.75">
      <c r="A283" s="17" t="s">
        <v>2638</v>
      </c>
      <c r="B283" s="17" t="s">
        <v>8</v>
      </c>
      <c r="C283" s="17" t="s">
        <v>59</v>
      </c>
      <c r="D283" s="17" t="s">
        <v>273</v>
      </c>
      <c r="E283" s="17" t="s">
        <v>1096</v>
      </c>
      <c r="F283" s="17" t="s">
        <v>274</v>
      </c>
      <c r="G283" s="17" t="s">
        <v>1117</v>
      </c>
      <c r="H283" s="17">
        <v>1</v>
      </c>
      <c r="I283" s="17">
        <v>2</v>
      </c>
      <c r="J283" s="19">
        <v>207000000</v>
      </c>
      <c r="K283" s="17">
        <v>207000000</v>
      </c>
      <c r="L283" s="17">
        <v>1</v>
      </c>
      <c r="M283" s="17" t="s">
        <v>1135</v>
      </c>
      <c r="N283" s="19">
        <v>0</v>
      </c>
      <c r="O283" s="17">
        <v>1</v>
      </c>
      <c r="P283" s="17" t="s">
        <v>1145</v>
      </c>
      <c r="Q283" s="19">
        <v>70000000</v>
      </c>
      <c r="R283" s="17">
        <v>0</v>
      </c>
      <c r="S283" s="17">
        <v>0</v>
      </c>
      <c r="T283" s="19">
        <v>67000000</v>
      </c>
      <c r="U283" s="17">
        <v>0</v>
      </c>
      <c r="V283" s="17">
        <v>0</v>
      </c>
      <c r="W283" s="19">
        <v>70000000</v>
      </c>
      <c r="X283" s="17">
        <v>0</v>
      </c>
      <c r="Y283" s="27">
        <v>1</v>
      </c>
      <c r="Z283" s="27">
        <v>0</v>
      </c>
      <c r="AA283" s="27" t="s">
        <v>2763</v>
      </c>
      <c r="AB283" s="27">
        <v>0.4</v>
      </c>
      <c r="AC283" s="27">
        <v>69359600</v>
      </c>
      <c r="AD283" s="27" t="s">
        <v>3088</v>
      </c>
      <c r="AE283" s="27">
        <v>0</v>
      </c>
      <c r="AF283" s="27">
        <v>34885249.625</v>
      </c>
      <c r="AG283" s="27">
        <v>0</v>
      </c>
      <c r="AH283" s="27">
        <v>0</v>
      </c>
      <c r="AI283" s="27">
        <v>0</v>
      </c>
      <c r="AJ283" s="27">
        <v>0</v>
      </c>
      <c r="AK283" s="37">
        <v>2.4E-2</v>
      </c>
      <c r="AL283" s="43">
        <v>0</v>
      </c>
      <c r="AM283" s="60">
        <v>2.4E-2</v>
      </c>
      <c r="AN283" s="60">
        <v>9.6000000000000009E-3</v>
      </c>
      <c r="AO283" s="60">
        <v>2.4E-2</v>
      </c>
      <c r="AP283" s="60">
        <v>2.4E-2</v>
      </c>
      <c r="AQ283" s="27">
        <v>1.4</v>
      </c>
      <c r="AR283" s="27">
        <v>104244849.625</v>
      </c>
      <c r="AS283" s="60">
        <v>0.7</v>
      </c>
      <c r="AT283" s="60">
        <v>0.50359830736714972</v>
      </c>
      <c r="AU283" s="60">
        <v>1.6799999999999999E-2</v>
      </c>
      <c r="AV283" s="60">
        <v>1.2086359376811594E-2</v>
      </c>
    </row>
    <row r="284" spans="1:48" ht="56.25">
      <c r="A284" s="17" t="s">
        <v>2639</v>
      </c>
      <c r="B284" s="17" t="s">
        <v>8</v>
      </c>
      <c r="C284" s="17" t="s">
        <v>59</v>
      </c>
      <c r="D284" s="17" t="s">
        <v>275</v>
      </c>
      <c r="E284" s="17" t="s">
        <v>1097</v>
      </c>
      <c r="F284" s="17" t="s">
        <v>276</v>
      </c>
      <c r="G284" s="17" t="s">
        <v>1118</v>
      </c>
      <c r="H284" s="17">
        <v>1</v>
      </c>
      <c r="I284" s="17">
        <v>5</v>
      </c>
      <c r="J284" s="19">
        <v>242000000</v>
      </c>
      <c r="K284" s="17">
        <v>242000000</v>
      </c>
      <c r="L284" s="17">
        <v>1</v>
      </c>
      <c r="M284" s="17" t="s">
        <v>1136</v>
      </c>
      <c r="N284" s="19">
        <v>0</v>
      </c>
      <c r="O284" s="17">
        <v>1</v>
      </c>
      <c r="P284" s="17" t="s">
        <v>1146</v>
      </c>
      <c r="Q284" s="19">
        <v>86000000</v>
      </c>
      <c r="R284" s="17">
        <v>2</v>
      </c>
      <c r="S284" s="17" t="s">
        <v>1153</v>
      </c>
      <c r="T284" s="19">
        <v>76000000</v>
      </c>
      <c r="U284" s="17">
        <v>1</v>
      </c>
      <c r="V284" s="17" t="s">
        <v>1157</v>
      </c>
      <c r="W284" s="19">
        <v>80000000</v>
      </c>
      <c r="X284" s="17">
        <v>0</v>
      </c>
      <c r="Y284" s="27">
        <v>1</v>
      </c>
      <c r="Z284" s="27">
        <v>0</v>
      </c>
      <c r="AA284" s="27" t="s">
        <v>2764</v>
      </c>
      <c r="AB284" s="27">
        <v>1</v>
      </c>
      <c r="AC284" s="27">
        <v>85768800</v>
      </c>
      <c r="AD284" s="27" t="s">
        <v>3089</v>
      </c>
      <c r="AE284" s="27">
        <v>1</v>
      </c>
      <c r="AF284" s="27">
        <v>46829400</v>
      </c>
      <c r="AG284" s="27" t="s">
        <v>3422</v>
      </c>
      <c r="AH284" s="27">
        <v>1</v>
      </c>
      <c r="AI284" s="27">
        <v>28478913</v>
      </c>
      <c r="AJ284" s="27" t="s">
        <v>3662</v>
      </c>
      <c r="AK284" s="37">
        <v>2.0000000000000004E-2</v>
      </c>
      <c r="AL284" s="43">
        <v>0</v>
      </c>
      <c r="AM284" s="60">
        <v>2.0000000000000004E-2</v>
      </c>
      <c r="AN284" s="60">
        <v>2.0000000000000004E-2</v>
      </c>
      <c r="AO284" s="60">
        <v>1.0000000000000002E-2</v>
      </c>
      <c r="AP284" s="60">
        <v>2.0000000000000004E-2</v>
      </c>
      <c r="AQ284" s="27">
        <v>4</v>
      </c>
      <c r="AR284" s="27">
        <v>161077113</v>
      </c>
      <c r="AS284" s="60">
        <v>0.8</v>
      </c>
      <c r="AT284" s="60">
        <v>0.66560790495867772</v>
      </c>
      <c r="AU284" s="60">
        <v>1.6000000000000004E-2</v>
      </c>
      <c r="AV284" s="60">
        <v>1.3312158099173558E-2</v>
      </c>
    </row>
    <row r="285" spans="1:48" hidden="1">
      <c r="A285" s="17" t="s">
        <v>1386</v>
      </c>
      <c r="B285" s="17" t="s">
        <v>1386</v>
      </c>
      <c r="C285" s="17" t="s">
        <v>1386</v>
      </c>
      <c r="D285" s="17" t="s">
        <v>1386</v>
      </c>
      <c r="E285" s="17" t="s">
        <v>1386</v>
      </c>
      <c r="F285" s="17" t="s">
        <v>1386</v>
      </c>
      <c r="G285" s="17" t="s">
        <v>1386</v>
      </c>
      <c r="H285" s="17" t="s">
        <v>1386</v>
      </c>
      <c r="I285" s="17" t="s">
        <v>1386</v>
      </c>
      <c r="J285" s="19" t="s">
        <v>1386</v>
      </c>
      <c r="K285" s="17" t="s">
        <v>1386</v>
      </c>
      <c r="L285" s="17" t="s">
        <v>1386</v>
      </c>
      <c r="M285" s="17" t="s">
        <v>1386</v>
      </c>
      <c r="N285" s="19" t="e">
        <v>#VALUE!</v>
      </c>
      <c r="O285" s="17" t="s">
        <v>1386</v>
      </c>
      <c r="P285" s="17" t="s">
        <v>1386</v>
      </c>
      <c r="Q285" s="19" t="e">
        <v>#VALUE!</v>
      </c>
      <c r="R285" s="17" t="s">
        <v>1386</v>
      </c>
      <c r="S285" s="17" t="s">
        <v>1386</v>
      </c>
      <c r="T285" s="19" t="e">
        <v>#VALUE!</v>
      </c>
      <c r="U285" s="17" t="s">
        <v>1386</v>
      </c>
      <c r="V285" s="17" t="s">
        <v>1386</v>
      </c>
      <c r="W285" s="19" t="e">
        <v>#VALUE!</v>
      </c>
      <c r="X285" s="17" t="s">
        <v>1386</v>
      </c>
      <c r="Y285" s="27" t="s">
        <v>1386</v>
      </c>
      <c r="Z285" s="27" t="s">
        <v>1386</v>
      </c>
      <c r="AA285" s="27" t="s">
        <v>1386</v>
      </c>
      <c r="AB285" s="27" t="s">
        <v>1386</v>
      </c>
      <c r="AC285" s="27" t="s">
        <v>1386</v>
      </c>
      <c r="AD285" s="27" t="s">
        <v>1386</v>
      </c>
      <c r="AE285" s="27" t="s">
        <v>1386</v>
      </c>
      <c r="AF285" s="27" t="s">
        <v>1386</v>
      </c>
      <c r="AG285" s="27" t="s">
        <v>1386</v>
      </c>
      <c r="AH285" s="27" t="s">
        <v>1386</v>
      </c>
      <c r="AI285" s="27" t="s">
        <v>1386</v>
      </c>
      <c r="AJ285" s="27" t="s">
        <v>1386</v>
      </c>
      <c r="AK285" s="37" t="s">
        <v>1386</v>
      </c>
      <c r="AL285" s="43" t="s">
        <v>1386</v>
      </c>
      <c r="AM285" s="60" t="s">
        <v>1386</v>
      </c>
      <c r="AN285" s="60" t="s">
        <v>1386</v>
      </c>
      <c r="AO285" s="60" t="s">
        <v>1386</v>
      </c>
      <c r="AP285" s="60" t="s">
        <v>1386</v>
      </c>
      <c r="AQ285" s="27" t="e">
        <v>#VALUE!</v>
      </c>
      <c r="AR285" s="27" t="e">
        <v>#VALUE!</v>
      </c>
      <c r="AS285" s="60" t="e">
        <v>#VALUE!</v>
      </c>
      <c r="AT285" s="60" t="s">
        <v>1386</v>
      </c>
      <c r="AU285" s="60" t="s">
        <v>1386</v>
      </c>
      <c r="AV285" s="60" t="s">
        <v>1386</v>
      </c>
    </row>
    <row r="286" spans="1:48" hidden="1">
      <c r="A286" s="17" t="s">
        <v>1386</v>
      </c>
      <c r="B286" s="17" t="s">
        <v>1386</v>
      </c>
      <c r="C286" s="17" t="s">
        <v>1386</v>
      </c>
      <c r="D286" s="17" t="s">
        <v>1386</v>
      </c>
      <c r="E286" s="17" t="s">
        <v>1386</v>
      </c>
      <c r="F286" s="17" t="s">
        <v>1386</v>
      </c>
      <c r="G286" s="17" t="s">
        <v>1386</v>
      </c>
      <c r="H286" s="17" t="s">
        <v>1386</v>
      </c>
      <c r="I286" s="17" t="s">
        <v>1386</v>
      </c>
      <c r="J286" s="19" t="s">
        <v>1386</v>
      </c>
      <c r="K286" s="17" t="s">
        <v>1386</v>
      </c>
      <c r="L286" s="17" t="s">
        <v>1386</v>
      </c>
      <c r="M286" s="17" t="s">
        <v>1386</v>
      </c>
      <c r="N286" s="19" t="e">
        <v>#VALUE!</v>
      </c>
      <c r="O286" s="17" t="s">
        <v>1386</v>
      </c>
      <c r="P286" s="17" t="s">
        <v>1386</v>
      </c>
      <c r="Q286" s="19" t="e">
        <v>#VALUE!</v>
      </c>
      <c r="R286" s="17" t="s">
        <v>1386</v>
      </c>
      <c r="S286" s="17" t="s">
        <v>1386</v>
      </c>
      <c r="T286" s="19" t="e">
        <v>#VALUE!</v>
      </c>
      <c r="U286" s="17" t="s">
        <v>1386</v>
      </c>
      <c r="V286" s="17" t="s">
        <v>1386</v>
      </c>
      <c r="W286" s="19" t="e">
        <v>#VALUE!</v>
      </c>
      <c r="X286" s="17" t="s">
        <v>1386</v>
      </c>
      <c r="Y286" s="27" t="s">
        <v>1386</v>
      </c>
      <c r="Z286" s="27" t="s">
        <v>1386</v>
      </c>
      <c r="AA286" s="27" t="s">
        <v>1386</v>
      </c>
      <c r="AB286" s="27" t="s">
        <v>1386</v>
      </c>
      <c r="AC286" s="27" t="s">
        <v>1386</v>
      </c>
      <c r="AD286" s="27" t="s">
        <v>1386</v>
      </c>
      <c r="AE286" s="27" t="s">
        <v>1386</v>
      </c>
      <c r="AF286" s="27" t="s">
        <v>1386</v>
      </c>
      <c r="AG286" s="27" t="s">
        <v>1386</v>
      </c>
      <c r="AH286" s="27" t="s">
        <v>1386</v>
      </c>
      <c r="AI286" s="27" t="s">
        <v>1386</v>
      </c>
      <c r="AJ286" s="27" t="s">
        <v>1386</v>
      </c>
      <c r="AK286" s="37" t="s">
        <v>1386</v>
      </c>
      <c r="AL286" s="43" t="s">
        <v>1386</v>
      </c>
      <c r="AM286" s="60" t="s">
        <v>1386</v>
      </c>
      <c r="AN286" s="60" t="s">
        <v>1386</v>
      </c>
      <c r="AO286" s="60" t="s">
        <v>1386</v>
      </c>
      <c r="AP286" s="60" t="s">
        <v>1386</v>
      </c>
      <c r="AQ286" s="27" t="e">
        <v>#VALUE!</v>
      </c>
      <c r="AR286" s="27" t="e">
        <v>#VALUE!</v>
      </c>
      <c r="AS286" s="60" t="e">
        <v>#VALUE!</v>
      </c>
      <c r="AT286" s="60" t="s">
        <v>1386</v>
      </c>
      <c r="AU286" s="60" t="s">
        <v>1386</v>
      </c>
      <c r="AV286" s="60" t="s">
        <v>1386</v>
      </c>
    </row>
    <row r="287" spans="1:48" hidden="1">
      <c r="A287" s="17" t="s">
        <v>1386</v>
      </c>
      <c r="B287" s="17" t="s">
        <v>1386</v>
      </c>
      <c r="C287" s="17" t="s">
        <v>1386</v>
      </c>
      <c r="D287" s="17" t="s">
        <v>1386</v>
      </c>
      <c r="E287" s="17" t="s">
        <v>1386</v>
      </c>
      <c r="F287" s="17" t="s">
        <v>1386</v>
      </c>
      <c r="G287" s="17" t="s">
        <v>1386</v>
      </c>
      <c r="H287" s="17" t="s">
        <v>1386</v>
      </c>
      <c r="I287" s="17" t="s">
        <v>1386</v>
      </c>
      <c r="J287" s="19" t="s">
        <v>1386</v>
      </c>
      <c r="K287" s="17" t="s">
        <v>1386</v>
      </c>
      <c r="L287" s="17" t="s">
        <v>1386</v>
      </c>
      <c r="M287" s="17" t="s">
        <v>1386</v>
      </c>
      <c r="N287" s="19" t="e">
        <v>#VALUE!</v>
      </c>
      <c r="O287" s="17" t="s">
        <v>1386</v>
      </c>
      <c r="P287" s="17" t="s">
        <v>1386</v>
      </c>
      <c r="Q287" s="19" t="e">
        <v>#VALUE!</v>
      </c>
      <c r="R287" s="17" t="s">
        <v>1386</v>
      </c>
      <c r="S287" s="17" t="s">
        <v>1386</v>
      </c>
      <c r="T287" s="19" t="e">
        <v>#VALUE!</v>
      </c>
      <c r="U287" s="17" t="s">
        <v>1386</v>
      </c>
      <c r="V287" s="17" t="s">
        <v>1386</v>
      </c>
      <c r="W287" s="19" t="e">
        <v>#VALUE!</v>
      </c>
      <c r="X287" s="17" t="s">
        <v>1386</v>
      </c>
      <c r="Y287" s="27" t="s">
        <v>1386</v>
      </c>
      <c r="Z287" s="27" t="s">
        <v>1386</v>
      </c>
      <c r="AA287" s="27" t="s">
        <v>1386</v>
      </c>
      <c r="AB287" s="27" t="s">
        <v>1386</v>
      </c>
      <c r="AC287" s="27" t="s">
        <v>1386</v>
      </c>
      <c r="AD287" s="27" t="s">
        <v>1386</v>
      </c>
      <c r="AE287" s="27" t="s">
        <v>1386</v>
      </c>
      <c r="AF287" s="27" t="s">
        <v>1386</v>
      </c>
      <c r="AG287" s="27" t="s">
        <v>1386</v>
      </c>
      <c r="AH287" s="27" t="s">
        <v>1386</v>
      </c>
      <c r="AI287" s="27" t="s">
        <v>1386</v>
      </c>
      <c r="AJ287" s="27" t="s">
        <v>1386</v>
      </c>
      <c r="AK287" s="37" t="s">
        <v>1386</v>
      </c>
      <c r="AL287" s="43" t="s">
        <v>1386</v>
      </c>
      <c r="AM287" s="60" t="s">
        <v>1386</v>
      </c>
      <c r="AN287" s="60" t="s">
        <v>1386</v>
      </c>
      <c r="AO287" s="60" t="s">
        <v>1386</v>
      </c>
      <c r="AP287" s="60" t="s">
        <v>1386</v>
      </c>
      <c r="AQ287" s="27" t="e">
        <v>#VALUE!</v>
      </c>
      <c r="AR287" s="27" t="e">
        <v>#VALUE!</v>
      </c>
      <c r="AS287" s="60" t="e">
        <v>#VALUE!</v>
      </c>
      <c r="AT287" s="60" t="s">
        <v>1386</v>
      </c>
      <c r="AU287" s="60" t="s">
        <v>1386</v>
      </c>
      <c r="AV287" s="60" t="s">
        <v>1386</v>
      </c>
    </row>
    <row r="288" spans="1:48" hidden="1">
      <c r="A288" s="17" t="s">
        <v>1386</v>
      </c>
      <c r="B288" s="17" t="s">
        <v>1386</v>
      </c>
      <c r="C288" s="17" t="s">
        <v>1386</v>
      </c>
      <c r="D288" s="17" t="s">
        <v>1386</v>
      </c>
      <c r="E288" s="17" t="s">
        <v>1386</v>
      </c>
      <c r="F288" s="17" t="s">
        <v>1386</v>
      </c>
      <c r="G288" s="17" t="s">
        <v>1386</v>
      </c>
      <c r="H288" s="17" t="s">
        <v>1386</v>
      </c>
      <c r="I288" s="17" t="s">
        <v>1386</v>
      </c>
      <c r="J288" s="19" t="s">
        <v>1386</v>
      </c>
      <c r="K288" s="17" t="s">
        <v>1386</v>
      </c>
      <c r="L288" s="17" t="s">
        <v>1386</v>
      </c>
      <c r="M288" s="17" t="s">
        <v>1386</v>
      </c>
      <c r="N288" s="19" t="e">
        <v>#VALUE!</v>
      </c>
      <c r="O288" s="17" t="s">
        <v>1386</v>
      </c>
      <c r="P288" s="17" t="s">
        <v>1386</v>
      </c>
      <c r="Q288" s="19" t="e">
        <v>#VALUE!</v>
      </c>
      <c r="R288" s="17" t="s">
        <v>1386</v>
      </c>
      <c r="S288" s="17" t="s">
        <v>1386</v>
      </c>
      <c r="T288" s="19" t="e">
        <v>#VALUE!</v>
      </c>
      <c r="U288" s="17" t="s">
        <v>1386</v>
      </c>
      <c r="V288" s="17" t="s">
        <v>1386</v>
      </c>
      <c r="W288" s="19" t="e">
        <v>#VALUE!</v>
      </c>
      <c r="X288" s="17" t="s">
        <v>1386</v>
      </c>
      <c r="Y288" s="27" t="s">
        <v>1386</v>
      </c>
      <c r="Z288" s="27" t="s">
        <v>1386</v>
      </c>
      <c r="AA288" s="27" t="s">
        <v>1386</v>
      </c>
      <c r="AB288" s="27" t="s">
        <v>1386</v>
      </c>
      <c r="AC288" s="27" t="s">
        <v>1386</v>
      </c>
      <c r="AD288" s="27" t="s">
        <v>1386</v>
      </c>
      <c r="AE288" s="27" t="s">
        <v>1386</v>
      </c>
      <c r="AF288" s="27" t="s">
        <v>1386</v>
      </c>
      <c r="AG288" s="27" t="s">
        <v>1386</v>
      </c>
      <c r="AH288" s="27" t="s">
        <v>1386</v>
      </c>
      <c r="AI288" s="27" t="s">
        <v>1386</v>
      </c>
      <c r="AJ288" s="27" t="s">
        <v>1386</v>
      </c>
      <c r="AK288" s="37" t="s">
        <v>1386</v>
      </c>
      <c r="AL288" s="43" t="s">
        <v>1386</v>
      </c>
      <c r="AM288" s="60" t="s">
        <v>1386</v>
      </c>
      <c r="AN288" s="60" t="s">
        <v>1386</v>
      </c>
      <c r="AO288" s="60" t="s">
        <v>1386</v>
      </c>
      <c r="AP288" s="60" t="s">
        <v>1386</v>
      </c>
      <c r="AQ288" s="27" t="e">
        <v>#VALUE!</v>
      </c>
      <c r="AR288" s="27" t="e">
        <v>#VALUE!</v>
      </c>
      <c r="AS288" s="60" t="e">
        <v>#VALUE!</v>
      </c>
      <c r="AT288" s="60" t="s">
        <v>1386</v>
      </c>
      <c r="AU288" s="60" t="s">
        <v>1386</v>
      </c>
      <c r="AV288" s="60" t="s">
        <v>1386</v>
      </c>
    </row>
    <row r="289" spans="1:48" hidden="1">
      <c r="A289" s="17" t="s">
        <v>1386</v>
      </c>
      <c r="B289" s="17" t="s">
        <v>1386</v>
      </c>
      <c r="C289" s="17" t="s">
        <v>1386</v>
      </c>
      <c r="D289" s="17" t="s">
        <v>1386</v>
      </c>
      <c r="E289" s="17" t="s">
        <v>1386</v>
      </c>
      <c r="F289" s="17" t="s">
        <v>1386</v>
      </c>
      <c r="G289" s="17" t="s">
        <v>1386</v>
      </c>
      <c r="H289" s="17" t="s">
        <v>1386</v>
      </c>
      <c r="I289" s="17" t="s">
        <v>1386</v>
      </c>
      <c r="J289" s="19" t="s">
        <v>1386</v>
      </c>
      <c r="K289" s="17" t="s">
        <v>1386</v>
      </c>
      <c r="L289" s="17" t="s">
        <v>1386</v>
      </c>
      <c r="M289" s="17" t="s">
        <v>1386</v>
      </c>
      <c r="N289" s="19" t="e">
        <v>#VALUE!</v>
      </c>
      <c r="O289" s="17" t="s">
        <v>1386</v>
      </c>
      <c r="P289" s="17" t="s">
        <v>1386</v>
      </c>
      <c r="Q289" s="19" t="e">
        <v>#VALUE!</v>
      </c>
      <c r="R289" s="17" t="s">
        <v>1386</v>
      </c>
      <c r="S289" s="17" t="s">
        <v>1386</v>
      </c>
      <c r="T289" s="19" t="e">
        <v>#VALUE!</v>
      </c>
      <c r="U289" s="17" t="s">
        <v>1386</v>
      </c>
      <c r="V289" s="17" t="s">
        <v>1386</v>
      </c>
      <c r="W289" s="19" t="e">
        <v>#VALUE!</v>
      </c>
      <c r="X289" s="17" t="s">
        <v>1386</v>
      </c>
      <c r="Y289" s="27" t="s">
        <v>1386</v>
      </c>
      <c r="Z289" s="27" t="s">
        <v>1386</v>
      </c>
      <c r="AA289" s="27" t="s">
        <v>1386</v>
      </c>
      <c r="AB289" s="27" t="s">
        <v>1386</v>
      </c>
      <c r="AC289" s="27" t="s">
        <v>1386</v>
      </c>
      <c r="AD289" s="27" t="s">
        <v>1386</v>
      </c>
      <c r="AE289" s="27" t="s">
        <v>1386</v>
      </c>
      <c r="AF289" s="27" t="s">
        <v>1386</v>
      </c>
      <c r="AG289" s="27" t="s">
        <v>1386</v>
      </c>
      <c r="AH289" s="27" t="s">
        <v>1386</v>
      </c>
      <c r="AI289" s="27" t="s">
        <v>1386</v>
      </c>
      <c r="AJ289" s="27" t="s">
        <v>1386</v>
      </c>
      <c r="AK289" s="37" t="s">
        <v>1386</v>
      </c>
      <c r="AL289" s="43" t="s">
        <v>1386</v>
      </c>
      <c r="AM289" s="60" t="s">
        <v>1386</v>
      </c>
      <c r="AN289" s="60" t="s">
        <v>1386</v>
      </c>
      <c r="AO289" s="60" t="s">
        <v>1386</v>
      </c>
      <c r="AP289" s="60" t="s">
        <v>1386</v>
      </c>
      <c r="AQ289" s="27" t="e">
        <v>#VALUE!</v>
      </c>
      <c r="AR289" s="27" t="e">
        <v>#VALUE!</v>
      </c>
      <c r="AS289" s="60" t="e">
        <v>#VALUE!</v>
      </c>
      <c r="AT289" s="60" t="s">
        <v>1386</v>
      </c>
      <c r="AU289" s="60" t="s">
        <v>1386</v>
      </c>
      <c r="AV289" s="60" t="s">
        <v>1386</v>
      </c>
    </row>
    <row r="290" spans="1:48" hidden="1">
      <c r="A290" s="17" t="s">
        <v>1386</v>
      </c>
      <c r="B290" s="17" t="s">
        <v>1386</v>
      </c>
      <c r="C290" s="17" t="s">
        <v>1386</v>
      </c>
      <c r="D290" s="17" t="s">
        <v>1386</v>
      </c>
      <c r="E290" s="17" t="s">
        <v>1386</v>
      </c>
      <c r="F290" s="17" t="s">
        <v>1386</v>
      </c>
      <c r="G290" s="17" t="s">
        <v>1386</v>
      </c>
      <c r="H290" s="17" t="s">
        <v>1386</v>
      </c>
      <c r="I290" s="17" t="s">
        <v>1386</v>
      </c>
      <c r="J290" s="19" t="s">
        <v>1386</v>
      </c>
      <c r="K290" s="17" t="s">
        <v>1386</v>
      </c>
      <c r="L290" s="17" t="s">
        <v>1386</v>
      </c>
      <c r="M290" s="17" t="s">
        <v>1386</v>
      </c>
      <c r="N290" s="19" t="e">
        <v>#VALUE!</v>
      </c>
      <c r="O290" s="17" t="s">
        <v>1386</v>
      </c>
      <c r="P290" s="17" t="s">
        <v>1386</v>
      </c>
      <c r="Q290" s="19" t="e">
        <v>#VALUE!</v>
      </c>
      <c r="R290" s="17" t="s">
        <v>1386</v>
      </c>
      <c r="S290" s="17" t="s">
        <v>1386</v>
      </c>
      <c r="T290" s="19" t="e">
        <v>#VALUE!</v>
      </c>
      <c r="U290" s="17" t="s">
        <v>1386</v>
      </c>
      <c r="V290" s="17" t="s">
        <v>1386</v>
      </c>
      <c r="W290" s="19" t="e">
        <v>#VALUE!</v>
      </c>
      <c r="X290" s="17" t="s">
        <v>1386</v>
      </c>
      <c r="Y290" s="27" t="s">
        <v>1386</v>
      </c>
      <c r="Z290" s="27" t="s">
        <v>1386</v>
      </c>
      <c r="AA290" s="27" t="s">
        <v>1386</v>
      </c>
      <c r="AB290" s="27" t="s">
        <v>1386</v>
      </c>
      <c r="AC290" s="27" t="s">
        <v>1386</v>
      </c>
      <c r="AD290" s="27" t="s">
        <v>1386</v>
      </c>
      <c r="AE290" s="27" t="s">
        <v>1386</v>
      </c>
      <c r="AF290" s="27" t="s">
        <v>1386</v>
      </c>
      <c r="AG290" s="27" t="s">
        <v>1386</v>
      </c>
      <c r="AH290" s="27" t="s">
        <v>1386</v>
      </c>
      <c r="AI290" s="27" t="s">
        <v>1386</v>
      </c>
      <c r="AJ290" s="27" t="s">
        <v>1386</v>
      </c>
      <c r="AK290" s="37" t="s">
        <v>1386</v>
      </c>
      <c r="AL290" s="43" t="s">
        <v>1386</v>
      </c>
      <c r="AM290" s="60" t="s">
        <v>1386</v>
      </c>
      <c r="AN290" s="60" t="s">
        <v>1386</v>
      </c>
      <c r="AO290" s="60" t="s">
        <v>1386</v>
      </c>
      <c r="AP290" s="60" t="s">
        <v>1386</v>
      </c>
      <c r="AQ290" s="27" t="e">
        <v>#VALUE!</v>
      </c>
      <c r="AR290" s="27" t="e">
        <v>#VALUE!</v>
      </c>
      <c r="AS290" s="60" t="e">
        <v>#VALUE!</v>
      </c>
      <c r="AT290" s="60" t="s">
        <v>1386</v>
      </c>
      <c r="AU290" s="60" t="s">
        <v>1386</v>
      </c>
      <c r="AV290" s="60" t="s">
        <v>1386</v>
      </c>
    </row>
    <row r="291" spans="1:48" hidden="1">
      <c r="A291" s="17" t="s">
        <v>1386</v>
      </c>
      <c r="B291" s="17" t="s">
        <v>1386</v>
      </c>
      <c r="C291" s="17" t="s">
        <v>1386</v>
      </c>
      <c r="D291" s="17" t="s">
        <v>1386</v>
      </c>
      <c r="E291" s="17" t="s">
        <v>1386</v>
      </c>
      <c r="F291" s="17" t="s">
        <v>1386</v>
      </c>
      <c r="G291" s="17" t="s">
        <v>1386</v>
      </c>
      <c r="H291" s="17" t="s">
        <v>1386</v>
      </c>
      <c r="I291" s="17" t="s">
        <v>1386</v>
      </c>
      <c r="J291" s="19" t="s">
        <v>1386</v>
      </c>
      <c r="K291" s="17" t="s">
        <v>1386</v>
      </c>
      <c r="L291" s="17" t="s">
        <v>1386</v>
      </c>
      <c r="M291" s="17" t="s">
        <v>1386</v>
      </c>
      <c r="N291" s="19" t="e">
        <v>#VALUE!</v>
      </c>
      <c r="O291" s="17" t="s">
        <v>1386</v>
      </c>
      <c r="P291" s="17" t="s">
        <v>1386</v>
      </c>
      <c r="Q291" s="19" t="e">
        <v>#VALUE!</v>
      </c>
      <c r="R291" s="17" t="s">
        <v>1386</v>
      </c>
      <c r="S291" s="17" t="s">
        <v>1386</v>
      </c>
      <c r="T291" s="19" t="e">
        <v>#VALUE!</v>
      </c>
      <c r="U291" s="17" t="s">
        <v>1386</v>
      </c>
      <c r="V291" s="17" t="s">
        <v>1386</v>
      </c>
      <c r="W291" s="19" t="e">
        <v>#VALUE!</v>
      </c>
      <c r="X291" s="17" t="s">
        <v>1386</v>
      </c>
      <c r="Y291" s="27" t="s">
        <v>1386</v>
      </c>
      <c r="Z291" s="27" t="s">
        <v>1386</v>
      </c>
      <c r="AA291" s="27" t="s">
        <v>1386</v>
      </c>
      <c r="AB291" s="27" t="s">
        <v>1386</v>
      </c>
      <c r="AC291" s="27" t="s">
        <v>1386</v>
      </c>
      <c r="AD291" s="27" t="s">
        <v>1386</v>
      </c>
      <c r="AE291" s="27" t="s">
        <v>1386</v>
      </c>
      <c r="AF291" s="27" t="s">
        <v>1386</v>
      </c>
      <c r="AG291" s="27" t="s">
        <v>1386</v>
      </c>
      <c r="AH291" s="27" t="s">
        <v>1386</v>
      </c>
      <c r="AI291" s="27" t="s">
        <v>1386</v>
      </c>
      <c r="AJ291" s="27" t="s">
        <v>1386</v>
      </c>
      <c r="AK291" s="37" t="s">
        <v>1386</v>
      </c>
      <c r="AL291" s="43" t="s">
        <v>1386</v>
      </c>
      <c r="AM291" s="60" t="s">
        <v>1386</v>
      </c>
      <c r="AN291" s="60" t="s">
        <v>1386</v>
      </c>
      <c r="AO291" s="60" t="s">
        <v>1386</v>
      </c>
      <c r="AP291" s="60" t="s">
        <v>1386</v>
      </c>
      <c r="AQ291" s="27" t="e">
        <v>#VALUE!</v>
      </c>
      <c r="AR291" s="27" t="e">
        <v>#VALUE!</v>
      </c>
      <c r="AS291" s="60" t="e">
        <v>#VALUE!</v>
      </c>
      <c r="AT291" s="60" t="s">
        <v>1386</v>
      </c>
      <c r="AU291" s="60" t="s">
        <v>1386</v>
      </c>
      <c r="AV291" s="60" t="s">
        <v>1386</v>
      </c>
    </row>
    <row r="292" spans="1:48" hidden="1">
      <c r="A292" s="17" t="s">
        <v>1386</v>
      </c>
      <c r="B292" s="17" t="s">
        <v>1386</v>
      </c>
      <c r="C292" s="17" t="s">
        <v>1386</v>
      </c>
      <c r="D292" s="17" t="s">
        <v>1386</v>
      </c>
      <c r="E292" s="17" t="s">
        <v>1386</v>
      </c>
      <c r="F292" s="17" t="s">
        <v>1386</v>
      </c>
      <c r="G292" s="17" t="s">
        <v>1386</v>
      </c>
      <c r="H292" s="17" t="s">
        <v>1386</v>
      </c>
      <c r="I292" s="17" t="s">
        <v>1386</v>
      </c>
      <c r="J292" s="19" t="s">
        <v>1386</v>
      </c>
      <c r="K292" s="17" t="s">
        <v>1386</v>
      </c>
      <c r="L292" s="17" t="s">
        <v>1386</v>
      </c>
      <c r="M292" s="17" t="s">
        <v>1386</v>
      </c>
      <c r="N292" s="19" t="e">
        <v>#VALUE!</v>
      </c>
      <c r="O292" s="17" t="s">
        <v>1386</v>
      </c>
      <c r="P292" s="17" t="s">
        <v>1386</v>
      </c>
      <c r="Q292" s="19" t="e">
        <v>#VALUE!</v>
      </c>
      <c r="R292" s="17" t="s">
        <v>1386</v>
      </c>
      <c r="S292" s="17" t="s">
        <v>1386</v>
      </c>
      <c r="T292" s="19" t="e">
        <v>#VALUE!</v>
      </c>
      <c r="U292" s="17" t="s">
        <v>1386</v>
      </c>
      <c r="V292" s="17" t="s">
        <v>1386</v>
      </c>
      <c r="W292" s="19" t="e">
        <v>#VALUE!</v>
      </c>
      <c r="X292" s="17" t="s">
        <v>1386</v>
      </c>
      <c r="Y292" s="27" t="s">
        <v>1386</v>
      </c>
      <c r="Z292" s="27" t="s">
        <v>1386</v>
      </c>
      <c r="AA292" s="27" t="s">
        <v>1386</v>
      </c>
      <c r="AB292" s="27" t="s">
        <v>1386</v>
      </c>
      <c r="AC292" s="27" t="s">
        <v>1386</v>
      </c>
      <c r="AD292" s="27" t="s">
        <v>1386</v>
      </c>
      <c r="AE292" s="27" t="s">
        <v>1386</v>
      </c>
      <c r="AF292" s="27" t="s">
        <v>1386</v>
      </c>
      <c r="AG292" s="27" t="s">
        <v>1386</v>
      </c>
      <c r="AH292" s="27" t="s">
        <v>1386</v>
      </c>
      <c r="AI292" s="27" t="s">
        <v>1386</v>
      </c>
      <c r="AJ292" s="27" t="s">
        <v>1386</v>
      </c>
      <c r="AK292" s="37" t="s">
        <v>1386</v>
      </c>
      <c r="AL292" s="43" t="s">
        <v>1386</v>
      </c>
      <c r="AM292" s="60" t="s">
        <v>1386</v>
      </c>
      <c r="AN292" s="60" t="s">
        <v>1386</v>
      </c>
      <c r="AO292" s="60" t="s">
        <v>1386</v>
      </c>
      <c r="AP292" s="60" t="s">
        <v>1386</v>
      </c>
      <c r="AQ292" s="27" t="e">
        <v>#VALUE!</v>
      </c>
      <c r="AR292" s="27" t="e">
        <v>#VALUE!</v>
      </c>
      <c r="AS292" s="60" t="e">
        <v>#VALUE!</v>
      </c>
      <c r="AT292" s="60" t="s">
        <v>1386</v>
      </c>
      <c r="AU292" s="60" t="s">
        <v>1386</v>
      </c>
      <c r="AV292" s="60" t="s">
        <v>1386</v>
      </c>
    </row>
    <row r="293" spans="1:48" hidden="1">
      <c r="A293" s="17" t="s">
        <v>1386</v>
      </c>
      <c r="B293" s="17" t="s">
        <v>1386</v>
      </c>
      <c r="C293" s="17" t="s">
        <v>1386</v>
      </c>
      <c r="D293" s="17" t="s">
        <v>1386</v>
      </c>
      <c r="E293" s="17" t="s">
        <v>1386</v>
      </c>
      <c r="F293" s="17" t="s">
        <v>1386</v>
      </c>
      <c r="G293" s="17" t="s">
        <v>1386</v>
      </c>
      <c r="H293" s="17" t="s">
        <v>1386</v>
      </c>
      <c r="I293" s="17" t="s">
        <v>1386</v>
      </c>
      <c r="J293" s="19" t="s">
        <v>1386</v>
      </c>
      <c r="K293" s="17" t="s">
        <v>1386</v>
      </c>
      <c r="L293" s="17" t="s">
        <v>1386</v>
      </c>
      <c r="M293" s="17" t="s">
        <v>1386</v>
      </c>
      <c r="N293" s="19" t="e">
        <v>#VALUE!</v>
      </c>
      <c r="O293" s="17" t="s">
        <v>1386</v>
      </c>
      <c r="P293" s="17" t="s">
        <v>1386</v>
      </c>
      <c r="Q293" s="19" t="e">
        <v>#VALUE!</v>
      </c>
      <c r="R293" s="17" t="s">
        <v>1386</v>
      </c>
      <c r="S293" s="17" t="s">
        <v>1386</v>
      </c>
      <c r="T293" s="19" t="e">
        <v>#VALUE!</v>
      </c>
      <c r="U293" s="17" t="s">
        <v>1386</v>
      </c>
      <c r="V293" s="17" t="s">
        <v>1386</v>
      </c>
      <c r="W293" s="19" t="e">
        <v>#VALUE!</v>
      </c>
      <c r="X293" s="17" t="s">
        <v>1386</v>
      </c>
      <c r="Y293" s="27" t="s">
        <v>1386</v>
      </c>
      <c r="Z293" s="27" t="s">
        <v>1386</v>
      </c>
      <c r="AA293" s="27" t="s">
        <v>1386</v>
      </c>
      <c r="AB293" s="27" t="s">
        <v>1386</v>
      </c>
      <c r="AC293" s="27" t="s">
        <v>1386</v>
      </c>
      <c r="AD293" s="27" t="s">
        <v>1386</v>
      </c>
      <c r="AE293" s="27" t="s">
        <v>1386</v>
      </c>
      <c r="AF293" s="27" t="s">
        <v>1386</v>
      </c>
      <c r="AG293" s="27" t="s">
        <v>1386</v>
      </c>
      <c r="AH293" s="27" t="s">
        <v>1386</v>
      </c>
      <c r="AI293" s="27" t="s">
        <v>1386</v>
      </c>
      <c r="AJ293" s="27" t="s">
        <v>1386</v>
      </c>
      <c r="AK293" s="37" t="s">
        <v>1386</v>
      </c>
      <c r="AL293" s="43" t="s">
        <v>1386</v>
      </c>
      <c r="AM293" s="60" t="s">
        <v>1386</v>
      </c>
      <c r="AN293" s="60" t="s">
        <v>1386</v>
      </c>
      <c r="AO293" s="60" t="s">
        <v>1386</v>
      </c>
      <c r="AP293" s="60" t="s">
        <v>1386</v>
      </c>
      <c r="AQ293" s="27" t="e">
        <v>#VALUE!</v>
      </c>
      <c r="AR293" s="27" t="e">
        <v>#VALUE!</v>
      </c>
      <c r="AS293" s="60" t="e">
        <v>#VALUE!</v>
      </c>
      <c r="AT293" s="60" t="s">
        <v>1386</v>
      </c>
      <c r="AU293" s="60" t="s">
        <v>1386</v>
      </c>
      <c r="AV293" s="60" t="s">
        <v>1386</v>
      </c>
    </row>
    <row r="294" spans="1:48" hidden="1">
      <c r="A294" s="17" t="s">
        <v>1386</v>
      </c>
      <c r="B294" s="17" t="s">
        <v>1386</v>
      </c>
      <c r="C294" s="17" t="s">
        <v>1386</v>
      </c>
      <c r="D294" s="17" t="s">
        <v>1386</v>
      </c>
      <c r="E294" s="17" t="s">
        <v>1386</v>
      </c>
      <c r="F294" s="17" t="s">
        <v>1386</v>
      </c>
      <c r="G294" s="17" t="s">
        <v>1386</v>
      </c>
      <c r="H294" s="17" t="s">
        <v>1386</v>
      </c>
      <c r="I294" s="17" t="s">
        <v>1386</v>
      </c>
      <c r="J294" s="19" t="s">
        <v>1386</v>
      </c>
      <c r="K294" s="17" t="s">
        <v>1386</v>
      </c>
      <c r="L294" s="17" t="s">
        <v>1386</v>
      </c>
      <c r="M294" s="17" t="s">
        <v>1386</v>
      </c>
      <c r="N294" s="19" t="e">
        <v>#VALUE!</v>
      </c>
      <c r="O294" s="17" t="s">
        <v>1386</v>
      </c>
      <c r="P294" s="17" t="s">
        <v>1386</v>
      </c>
      <c r="Q294" s="19" t="e">
        <v>#VALUE!</v>
      </c>
      <c r="R294" s="17" t="s">
        <v>1386</v>
      </c>
      <c r="S294" s="17" t="s">
        <v>1386</v>
      </c>
      <c r="T294" s="19" t="e">
        <v>#VALUE!</v>
      </c>
      <c r="U294" s="17" t="s">
        <v>1386</v>
      </c>
      <c r="V294" s="17" t="s">
        <v>1386</v>
      </c>
      <c r="W294" s="19" t="e">
        <v>#VALUE!</v>
      </c>
      <c r="X294" s="17" t="s">
        <v>1386</v>
      </c>
      <c r="Y294" s="27" t="s">
        <v>1386</v>
      </c>
      <c r="Z294" s="27" t="s">
        <v>1386</v>
      </c>
      <c r="AA294" s="27" t="s">
        <v>1386</v>
      </c>
      <c r="AB294" s="27" t="s">
        <v>1386</v>
      </c>
      <c r="AC294" s="27" t="s">
        <v>1386</v>
      </c>
      <c r="AD294" s="27" t="s">
        <v>1386</v>
      </c>
      <c r="AE294" s="27" t="s">
        <v>1386</v>
      </c>
      <c r="AF294" s="27" t="s">
        <v>1386</v>
      </c>
      <c r="AG294" s="27" t="s">
        <v>1386</v>
      </c>
      <c r="AH294" s="27" t="s">
        <v>1386</v>
      </c>
      <c r="AI294" s="27" t="s">
        <v>1386</v>
      </c>
      <c r="AJ294" s="27" t="s">
        <v>1386</v>
      </c>
      <c r="AK294" s="37" t="s">
        <v>1386</v>
      </c>
      <c r="AL294" s="43" t="s">
        <v>1386</v>
      </c>
      <c r="AM294" s="60" t="s">
        <v>1386</v>
      </c>
      <c r="AN294" s="60" t="s">
        <v>1386</v>
      </c>
      <c r="AO294" s="60" t="s">
        <v>1386</v>
      </c>
      <c r="AP294" s="60" t="s">
        <v>1386</v>
      </c>
      <c r="AQ294" s="27" t="e">
        <v>#VALUE!</v>
      </c>
      <c r="AR294" s="27" t="e">
        <v>#VALUE!</v>
      </c>
      <c r="AS294" s="60" t="e">
        <v>#VALUE!</v>
      </c>
      <c r="AT294" s="60" t="s">
        <v>1386</v>
      </c>
      <c r="AU294" s="60" t="s">
        <v>1386</v>
      </c>
      <c r="AV294" s="60" t="s">
        <v>1386</v>
      </c>
    </row>
    <row r="295" spans="1:48" hidden="1">
      <c r="A295" s="17" t="s">
        <v>1386</v>
      </c>
      <c r="B295" s="17" t="s">
        <v>1386</v>
      </c>
      <c r="C295" s="17" t="s">
        <v>1386</v>
      </c>
      <c r="D295" s="17" t="s">
        <v>1386</v>
      </c>
      <c r="E295" s="17" t="s">
        <v>1386</v>
      </c>
      <c r="F295" s="17" t="s">
        <v>1386</v>
      </c>
      <c r="G295" s="17" t="s">
        <v>1386</v>
      </c>
      <c r="H295" s="17" t="s">
        <v>1386</v>
      </c>
      <c r="I295" s="17" t="s">
        <v>1386</v>
      </c>
      <c r="J295" s="19" t="s">
        <v>1386</v>
      </c>
      <c r="K295" s="17" t="s">
        <v>1386</v>
      </c>
      <c r="L295" s="17" t="s">
        <v>1386</v>
      </c>
      <c r="M295" s="17" t="s">
        <v>1386</v>
      </c>
      <c r="N295" s="19" t="e">
        <v>#VALUE!</v>
      </c>
      <c r="O295" s="17" t="s">
        <v>1386</v>
      </c>
      <c r="P295" s="17" t="s">
        <v>1386</v>
      </c>
      <c r="Q295" s="19" t="e">
        <v>#VALUE!</v>
      </c>
      <c r="R295" s="17" t="s">
        <v>1386</v>
      </c>
      <c r="S295" s="17" t="s">
        <v>1386</v>
      </c>
      <c r="T295" s="19" t="e">
        <v>#VALUE!</v>
      </c>
      <c r="U295" s="17" t="s">
        <v>1386</v>
      </c>
      <c r="V295" s="17" t="s">
        <v>1386</v>
      </c>
      <c r="W295" s="19" t="e">
        <v>#VALUE!</v>
      </c>
      <c r="X295" s="17" t="s">
        <v>1386</v>
      </c>
      <c r="Y295" s="27" t="s">
        <v>1386</v>
      </c>
      <c r="Z295" s="27" t="s">
        <v>1386</v>
      </c>
      <c r="AA295" s="27" t="s">
        <v>1386</v>
      </c>
      <c r="AB295" s="27" t="s">
        <v>1386</v>
      </c>
      <c r="AC295" s="27" t="s">
        <v>1386</v>
      </c>
      <c r="AD295" s="27" t="s">
        <v>1386</v>
      </c>
      <c r="AE295" s="27" t="s">
        <v>1386</v>
      </c>
      <c r="AF295" s="27" t="s">
        <v>1386</v>
      </c>
      <c r="AG295" s="27" t="s">
        <v>1386</v>
      </c>
      <c r="AH295" s="27" t="s">
        <v>1386</v>
      </c>
      <c r="AI295" s="27" t="s">
        <v>1386</v>
      </c>
      <c r="AJ295" s="27" t="s">
        <v>1386</v>
      </c>
      <c r="AK295" s="37" t="s">
        <v>1386</v>
      </c>
      <c r="AL295" s="43" t="s">
        <v>1386</v>
      </c>
      <c r="AM295" s="60" t="s">
        <v>1386</v>
      </c>
      <c r="AN295" s="60" t="s">
        <v>1386</v>
      </c>
      <c r="AO295" s="60" t="s">
        <v>1386</v>
      </c>
      <c r="AP295" s="60" t="s">
        <v>1386</v>
      </c>
      <c r="AQ295" s="27" t="e">
        <v>#VALUE!</v>
      </c>
      <c r="AR295" s="27" t="e">
        <v>#VALUE!</v>
      </c>
      <c r="AS295" s="60" t="e">
        <v>#VALUE!</v>
      </c>
      <c r="AT295" s="60" t="s">
        <v>1386</v>
      </c>
      <c r="AU295" s="60" t="s">
        <v>1386</v>
      </c>
      <c r="AV295" s="60" t="s">
        <v>1386</v>
      </c>
    </row>
    <row r="296" spans="1:48" hidden="1">
      <c r="A296" s="17" t="s">
        <v>1386</v>
      </c>
      <c r="B296" s="17" t="s">
        <v>1386</v>
      </c>
      <c r="C296" s="17" t="s">
        <v>1386</v>
      </c>
      <c r="D296" s="17" t="s">
        <v>1386</v>
      </c>
      <c r="E296" s="17" t="s">
        <v>1386</v>
      </c>
      <c r="F296" s="17" t="s">
        <v>1386</v>
      </c>
      <c r="G296" s="17" t="s">
        <v>1386</v>
      </c>
      <c r="H296" s="17" t="s">
        <v>1386</v>
      </c>
      <c r="I296" s="17" t="s">
        <v>1386</v>
      </c>
      <c r="J296" s="19" t="s">
        <v>1386</v>
      </c>
      <c r="K296" s="17" t="s">
        <v>1386</v>
      </c>
      <c r="L296" s="17" t="s">
        <v>1386</v>
      </c>
      <c r="M296" s="17" t="s">
        <v>1386</v>
      </c>
      <c r="N296" s="19" t="e">
        <v>#VALUE!</v>
      </c>
      <c r="O296" s="17" t="s">
        <v>1386</v>
      </c>
      <c r="P296" s="17" t="s">
        <v>1386</v>
      </c>
      <c r="Q296" s="19" t="e">
        <v>#VALUE!</v>
      </c>
      <c r="R296" s="17" t="s">
        <v>1386</v>
      </c>
      <c r="S296" s="17" t="s">
        <v>1386</v>
      </c>
      <c r="T296" s="19" t="e">
        <v>#VALUE!</v>
      </c>
      <c r="U296" s="17" t="s">
        <v>1386</v>
      </c>
      <c r="V296" s="17" t="s">
        <v>1386</v>
      </c>
      <c r="W296" s="19" t="e">
        <v>#VALUE!</v>
      </c>
      <c r="X296" s="17" t="s">
        <v>1386</v>
      </c>
      <c r="Y296" s="27" t="s">
        <v>1386</v>
      </c>
      <c r="Z296" s="27" t="s">
        <v>1386</v>
      </c>
      <c r="AA296" s="27" t="s">
        <v>1386</v>
      </c>
      <c r="AB296" s="27" t="s">
        <v>1386</v>
      </c>
      <c r="AC296" s="27" t="s">
        <v>1386</v>
      </c>
      <c r="AD296" s="27" t="s">
        <v>1386</v>
      </c>
      <c r="AE296" s="27" t="s">
        <v>1386</v>
      </c>
      <c r="AF296" s="27" t="s">
        <v>1386</v>
      </c>
      <c r="AG296" s="27" t="s">
        <v>1386</v>
      </c>
      <c r="AH296" s="27" t="s">
        <v>1386</v>
      </c>
      <c r="AI296" s="27" t="s">
        <v>1386</v>
      </c>
      <c r="AJ296" s="27" t="s">
        <v>1386</v>
      </c>
      <c r="AK296" s="37" t="s">
        <v>1386</v>
      </c>
      <c r="AL296" s="43" t="s">
        <v>1386</v>
      </c>
      <c r="AM296" s="60" t="s">
        <v>1386</v>
      </c>
      <c r="AN296" s="60" t="s">
        <v>1386</v>
      </c>
      <c r="AO296" s="60" t="s">
        <v>1386</v>
      </c>
      <c r="AP296" s="60" t="s">
        <v>1386</v>
      </c>
      <c r="AQ296" s="27" t="e">
        <v>#VALUE!</v>
      </c>
      <c r="AR296" s="27" t="e">
        <v>#VALUE!</v>
      </c>
      <c r="AS296" s="60" t="e">
        <v>#VALUE!</v>
      </c>
      <c r="AT296" s="60" t="s">
        <v>1386</v>
      </c>
      <c r="AU296" s="60" t="s">
        <v>1386</v>
      </c>
      <c r="AV296" s="60" t="s">
        <v>1386</v>
      </c>
    </row>
    <row r="297" spans="1:48" hidden="1">
      <c r="A297" s="17" t="s">
        <v>1386</v>
      </c>
      <c r="B297" s="17" t="s">
        <v>1386</v>
      </c>
      <c r="C297" s="17" t="s">
        <v>1386</v>
      </c>
      <c r="D297" s="17" t="s">
        <v>1386</v>
      </c>
      <c r="E297" s="17" t="s">
        <v>1386</v>
      </c>
      <c r="F297" s="17" t="s">
        <v>1386</v>
      </c>
      <c r="G297" s="17" t="s">
        <v>1386</v>
      </c>
      <c r="H297" s="17" t="s">
        <v>1386</v>
      </c>
      <c r="I297" s="17" t="s">
        <v>1386</v>
      </c>
      <c r="J297" s="19" t="s">
        <v>1386</v>
      </c>
      <c r="K297" s="17" t="s">
        <v>1386</v>
      </c>
      <c r="L297" s="17" t="s">
        <v>1386</v>
      </c>
      <c r="M297" s="17" t="s">
        <v>1386</v>
      </c>
      <c r="N297" s="19" t="e">
        <v>#VALUE!</v>
      </c>
      <c r="O297" s="17" t="s">
        <v>1386</v>
      </c>
      <c r="P297" s="17" t="s">
        <v>1386</v>
      </c>
      <c r="Q297" s="19" t="e">
        <v>#VALUE!</v>
      </c>
      <c r="R297" s="17" t="s">
        <v>1386</v>
      </c>
      <c r="S297" s="17" t="s">
        <v>1386</v>
      </c>
      <c r="T297" s="19" t="e">
        <v>#VALUE!</v>
      </c>
      <c r="U297" s="17" t="s">
        <v>1386</v>
      </c>
      <c r="V297" s="17" t="s">
        <v>1386</v>
      </c>
      <c r="W297" s="19" t="e">
        <v>#VALUE!</v>
      </c>
      <c r="X297" s="17" t="s">
        <v>1386</v>
      </c>
      <c r="Y297" s="27" t="s">
        <v>1386</v>
      </c>
      <c r="Z297" s="27" t="s">
        <v>1386</v>
      </c>
      <c r="AA297" s="27" t="s">
        <v>1386</v>
      </c>
      <c r="AB297" s="27" t="s">
        <v>1386</v>
      </c>
      <c r="AC297" s="27" t="s">
        <v>1386</v>
      </c>
      <c r="AD297" s="27" t="s">
        <v>1386</v>
      </c>
      <c r="AE297" s="27" t="s">
        <v>1386</v>
      </c>
      <c r="AF297" s="27" t="s">
        <v>1386</v>
      </c>
      <c r="AG297" s="27" t="s">
        <v>1386</v>
      </c>
      <c r="AH297" s="27" t="s">
        <v>1386</v>
      </c>
      <c r="AI297" s="27" t="s">
        <v>1386</v>
      </c>
      <c r="AJ297" s="27" t="s">
        <v>1386</v>
      </c>
      <c r="AK297" s="37" t="s">
        <v>1386</v>
      </c>
      <c r="AL297" s="43" t="s">
        <v>1386</v>
      </c>
      <c r="AM297" s="60" t="s">
        <v>1386</v>
      </c>
      <c r="AN297" s="60" t="s">
        <v>1386</v>
      </c>
      <c r="AO297" s="60" t="s">
        <v>1386</v>
      </c>
      <c r="AP297" s="60" t="s">
        <v>1386</v>
      </c>
      <c r="AQ297" s="27" t="e">
        <v>#VALUE!</v>
      </c>
      <c r="AR297" s="27" t="e">
        <v>#VALUE!</v>
      </c>
      <c r="AS297" s="60" t="e">
        <v>#VALUE!</v>
      </c>
      <c r="AT297" s="60" t="s">
        <v>1386</v>
      </c>
      <c r="AU297" s="60" t="s">
        <v>1386</v>
      </c>
      <c r="AV297" s="60" t="s">
        <v>1386</v>
      </c>
    </row>
    <row r="298" spans="1:48" hidden="1">
      <c r="A298" s="17" t="s">
        <v>1386</v>
      </c>
      <c r="B298" s="17" t="s">
        <v>1386</v>
      </c>
      <c r="C298" s="17" t="s">
        <v>1386</v>
      </c>
      <c r="D298" s="17" t="s">
        <v>1386</v>
      </c>
      <c r="E298" s="17" t="s">
        <v>1386</v>
      </c>
      <c r="F298" s="17" t="s">
        <v>1386</v>
      </c>
      <c r="G298" s="17" t="s">
        <v>1386</v>
      </c>
      <c r="H298" s="17" t="s">
        <v>1386</v>
      </c>
      <c r="I298" s="17" t="s">
        <v>1386</v>
      </c>
      <c r="J298" s="19" t="s">
        <v>1386</v>
      </c>
      <c r="K298" s="17" t="s">
        <v>1386</v>
      </c>
      <c r="L298" s="17" t="s">
        <v>1386</v>
      </c>
      <c r="M298" s="17" t="s">
        <v>1386</v>
      </c>
      <c r="N298" s="19" t="e">
        <v>#VALUE!</v>
      </c>
      <c r="O298" s="17" t="s">
        <v>1386</v>
      </c>
      <c r="P298" s="17" t="s">
        <v>1386</v>
      </c>
      <c r="Q298" s="19" t="e">
        <v>#VALUE!</v>
      </c>
      <c r="R298" s="17" t="s">
        <v>1386</v>
      </c>
      <c r="S298" s="17" t="s">
        <v>1386</v>
      </c>
      <c r="T298" s="19" t="e">
        <v>#VALUE!</v>
      </c>
      <c r="U298" s="17" t="s">
        <v>1386</v>
      </c>
      <c r="V298" s="17" t="s">
        <v>1386</v>
      </c>
      <c r="W298" s="19" t="e">
        <v>#VALUE!</v>
      </c>
      <c r="X298" s="17" t="s">
        <v>1386</v>
      </c>
      <c r="Y298" s="27" t="s">
        <v>1386</v>
      </c>
      <c r="Z298" s="27" t="s">
        <v>1386</v>
      </c>
      <c r="AA298" s="27" t="s">
        <v>1386</v>
      </c>
      <c r="AB298" s="27" t="s">
        <v>1386</v>
      </c>
      <c r="AC298" s="27" t="s">
        <v>1386</v>
      </c>
      <c r="AD298" s="27" t="s">
        <v>1386</v>
      </c>
      <c r="AE298" s="27" t="s">
        <v>1386</v>
      </c>
      <c r="AF298" s="27" t="s">
        <v>1386</v>
      </c>
      <c r="AG298" s="27" t="s">
        <v>1386</v>
      </c>
      <c r="AH298" s="27" t="s">
        <v>1386</v>
      </c>
      <c r="AI298" s="27" t="s">
        <v>1386</v>
      </c>
      <c r="AJ298" s="27" t="s">
        <v>1386</v>
      </c>
      <c r="AK298" s="37" t="s">
        <v>1386</v>
      </c>
      <c r="AL298" s="43" t="s">
        <v>1386</v>
      </c>
      <c r="AM298" s="60" t="s">
        <v>1386</v>
      </c>
      <c r="AN298" s="60" t="s">
        <v>1386</v>
      </c>
      <c r="AO298" s="60" t="s">
        <v>1386</v>
      </c>
      <c r="AP298" s="60" t="s">
        <v>1386</v>
      </c>
      <c r="AQ298" s="27" t="e">
        <v>#VALUE!</v>
      </c>
      <c r="AR298" s="27" t="e">
        <v>#VALUE!</v>
      </c>
      <c r="AS298" s="60" t="e">
        <v>#VALUE!</v>
      </c>
      <c r="AT298" s="60" t="s">
        <v>1386</v>
      </c>
      <c r="AU298" s="60" t="s">
        <v>1386</v>
      </c>
      <c r="AV298" s="60" t="s">
        <v>1386</v>
      </c>
    </row>
    <row r="299" spans="1:48" hidden="1">
      <c r="A299" s="17" t="s">
        <v>1386</v>
      </c>
      <c r="B299" s="17" t="s">
        <v>1386</v>
      </c>
      <c r="C299" s="17" t="s">
        <v>1386</v>
      </c>
      <c r="D299" s="17" t="s">
        <v>1386</v>
      </c>
      <c r="E299" s="17" t="s">
        <v>1386</v>
      </c>
      <c r="F299" s="17" t="s">
        <v>1386</v>
      </c>
      <c r="G299" s="17" t="s">
        <v>1386</v>
      </c>
      <c r="H299" s="17" t="s">
        <v>1386</v>
      </c>
      <c r="I299" s="17" t="s">
        <v>1386</v>
      </c>
      <c r="J299" s="19" t="s">
        <v>1386</v>
      </c>
      <c r="K299" s="17" t="s">
        <v>1386</v>
      </c>
      <c r="L299" s="17" t="s">
        <v>1386</v>
      </c>
      <c r="M299" s="17" t="s">
        <v>1386</v>
      </c>
      <c r="N299" s="19" t="e">
        <v>#VALUE!</v>
      </c>
      <c r="O299" s="17" t="s">
        <v>1386</v>
      </c>
      <c r="P299" s="17" t="s">
        <v>1386</v>
      </c>
      <c r="Q299" s="19" t="e">
        <v>#VALUE!</v>
      </c>
      <c r="R299" s="17" t="s">
        <v>1386</v>
      </c>
      <c r="S299" s="17" t="s">
        <v>1386</v>
      </c>
      <c r="T299" s="19" t="e">
        <v>#VALUE!</v>
      </c>
      <c r="U299" s="17" t="s">
        <v>1386</v>
      </c>
      <c r="V299" s="17" t="s">
        <v>1386</v>
      </c>
      <c r="W299" s="19" t="e">
        <v>#VALUE!</v>
      </c>
      <c r="X299" s="17" t="s">
        <v>1386</v>
      </c>
      <c r="Y299" s="27" t="s">
        <v>1386</v>
      </c>
      <c r="Z299" s="27" t="s">
        <v>1386</v>
      </c>
      <c r="AA299" s="27" t="s">
        <v>1386</v>
      </c>
      <c r="AB299" s="27" t="s">
        <v>1386</v>
      </c>
      <c r="AC299" s="27" t="s">
        <v>1386</v>
      </c>
      <c r="AD299" s="27" t="s">
        <v>1386</v>
      </c>
      <c r="AE299" s="27" t="s">
        <v>1386</v>
      </c>
      <c r="AF299" s="27" t="s">
        <v>1386</v>
      </c>
      <c r="AG299" s="27" t="s">
        <v>1386</v>
      </c>
      <c r="AH299" s="27" t="s">
        <v>1386</v>
      </c>
      <c r="AI299" s="27" t="s">
        <v>1386</v>
      </c>
      <c r="AJ299" s="27" t="s">
        <v>1386</v>
      </c>
      <c r="AK299" s="37" t="s">
        <v>1386</v>
      </c>
      <c r="AL299" s="43" t="s">
        <v>1386</v>
      </c>
      <c r="AM299" s="60" t="s">
        <v>1386</v>
      </c>
      <c r="AN299" s="60" t="s">
        <v>1386</v>
      </c>
      <c r="AO299" s="60" t="s">
        <v>1386</v>
      </c>
      <c r="AP299" s="60" t="s">
        <v>1386</v>
      </c>
      <c r="AQ299" s="27" t="e">
        <v>#VALUE!</v>
      </c>
      <c r="AR299" s="27" t="e">
        <v>#VALUE!</v>
      </c>
      <c r="AS299" s="60" t="e">
        <v>#VALUE!</v>
      </c>
      <c r="AT299" s="60" t="s">
        <v>1386</v>
      </c>
      <c r="AU299" s="60" t="s">
        <v>1386</v>
      </c>
      <c r="AV299" s="60" t="s">
        <v>1386</v>
      </c>
    </row>
    <row r="300" spans="1:48" hidden="1">
      <c r="A300" s="17" t="s">
        <v>1386</v>
      </c>
      <c r="B300" s="17" t="s">
        <v>1386</v>
      </c>
      <c r="C300" s="17" t="s">
        <v>1386</v>
      </c>
      <c r="D300" s="17" t="s">
        <v>1386</v>
      </c>
      <c r="E300" s="17" t="s">
        <v>1386</v>
      </c>
      <c r="F300" s="17" t="s">
        <v>1386</v>
      </c>
      <c r="G300" s="17" t="s">
        <v>1386</v>
      </c>
      <c r="H300" s="17" t="s">
        <v>1386</v>
      </c>
      <c r="I300" s="17" t="s">
        <v>1386</v>
      </c>
      <c r="J300" s="19" t="s">
        <v>1386</v>
      </c>
      <c r="K300" s="17" t="s">
        <v>1386</v>
      </c>
      <c r="L300" s="17" t="s">
        <v>1386</v>
      </c>
      <c r="M300" s="17" t="s">
        <v>1386</v>
      </c>
      <c r="N300" s="19" t="e">
        <v>#VALUE!</v>
      </c>
      <c r="O300" s="17" t="s">
        <v>1386</v>
      </c>
      <c r="P300" s="17" t="s">
        <v>1386</v>
      </c>
      <c r="Q300" s="19" t="e">
        <v>#VALUE!</v>
      </c>
      <c r="R300" s="17" t="s">
        <v>1386</v>
      </c>
      <c r="S300" s="17" t="s">
        <v>1386</v>
      </c>
      <c r="T300" s="19" t="e">
        <v>#VALUE!</v>
      </c>
      <c r="U300" s="17" t="s">
        <v>1386</v>
      </c>
      <c r="V300" s="17" t="s">
        <v>1386</v>
      </c>
      <c r="W300" s="19" t="e">
        <v>#VALUE!</v>
      </c>
      <c r="X300" s="17" t="s">
        <v>1386</v>
      </c>
      <c r="Y300" s="27" t="s">
        <v>1386</v>
      </c>
      <c r="Z300" s="27" t="s">
        <v>1386</v>
      </c>
      <c r="AA300" s="27" t="s">
        <v>1386</v>
      </c>
      <c r="AB300" s="27" t="s">
        <v>1386</v>
      </c>
      <c r="AC300" s="27" t="s">
        <v>1386</v>
      </c>
      <c r="AD300" s="27" t="s">
        <v>1386</v>
      </c>
      <c r="AE300" s="27" t="s">
        <v>1386</v>
      </c>
      <c r="AF300" s="27" t="s">
        <v>1386</v>
      </c>
      <c r="AG300" s="27" t="s">
        <v>1386</v>
      </c>
      <c r="AH300" s="27" t="s">
        <v>1386</v>
      </c>
      <c r="AI300" s="27" t="s">
        <v>1386</v>
      </c>
      <c r="AJ300" s="27" t="s">
        <v>1386</v>
      </c>
      <c r="AK300" s="37" t="s">
        <v>1386</v>
      </c>
      <c r="AL300" s="43" t="s">
        <v>1386</v>
      </c>
      <c r="AM300" s="60" t="s">
        <v>1386</v>
      </c>
      <c r="AN300" s="60" t="s">
        <v>1386</v>
      </c>
      <c r="AO300" s="60" t="s">
        <v>1386</v>
      </c>
      <c r="AP300" s="60" t="s">
        <v>1386</v>
      </c>
      <c r="AQ300" s="27" t="e">
        <v>#VALUE!</v>
      </c>
      <c r="AR300" s="27" t="e">
        <v>#VALUE!</v>
      </c>
      <c r="AS300" s="60" t="e">
        <v>#VALUE!</v>
      </c>
      <c r="AT300" s="60" t="s">
        <v>1386</v>
      </c>
      <c r="AU300" s="60" t="s">
        <v>1386</v>
      </c>
      <c r="AV300" s="60" t="s">
        <v>1386</v>
      </c>
    </row>
    <row r="301" spans="1:48" hidden="1">
      <c r="A301" s="17" t="s">
        <v>1386</v>
      </c>
      <c r="B301" s="17" t="s">
        <v>1386</v>
      </c>
      <c r="C301" s="17" t="s">
        <v>1386</v>
      </c>
      <c r="D301" s="17" t="s">
        <v>1386</v>
      </c>
      <c r="E301" s="17" t="s">
        <v>1386</v>
      </c>
      <c r="F301" s="17" t="s">
        <v>1386</v>
      </c>
      <c r="G301" s="17" t="s">
        <v>1386</v>
      </c>
      <c r="H301" s="17" t="s">
        <v>1386</v>
      </c>
      <c r="I301" s="17" t="s">
        <v>1386</v>
      </c>
      <c r="J301" s="19" t="s">
        <v>1386</v>
      </c>
      <c r="K301" s="17" t="s">
        <v>1386</v>
      </c>
      <c r="L301" s="17" t="s">
        <v>1386</v>
      </c>
      <c r="M301" s="17" t="s">
        <v>1386</v>
      </c>
      <c r="N301" s="19" t="e">
        <v>#VALUE!</v>
      </c>
      <c r="O301" s="17" t="s">
        <v>1386</v>
      </c>
      <c r="P301" s="17" t="s">
        <v>1386</v>
      </c>
      <c r="Q301" s="19" t="e">
        <v>#VALUE!</v>
      </c>
      <c r="R301" s="17" t="s">
        <v>1386</v>
      </c>
      <c r="S301" s="17" t="s">
        <v>1386</v>
      </c>
      <c r="T301" s="19" t="e">
        <v>#VALUE!</v>
      </c>
      <c r="U301" s="17" t="s">
        <v>1386</v>
      </c>
      <c r="V301" s="17" t="s">
        <v>1386</v>
      </c>
      <c r="W301" s="19" t="e">
        <v>#VALUE!</v>
      </c>
      <c r="X301" s="17" t="s">
        <v>1386</v>
      </c>
      <c r="Y301" s="27" t="s">
        <v>1386</v>
      </c>
      <c r="Z301" s="27" t="s">
        <v>1386</v>
      </c>
      <c r="AA301" s="27" t="s">
        <v>1386</v>
      </c>
      <c r="AB301" s="27" t="s">
        <v>1386</v>
      </c>
      <c r="AC301" s="27" t="s">
        <v>1386</v>
      </c>
      <c r="AD301" s="27" t="s">
        <v>1386</v>
      </c>
      <c r="AE301" s="27" t="s">
        <v>1386</v>
      </c>
      <c r="AF301" s="27" t="s">
        <v>1386</v>
      </c>
      <c r="AG301" s="27" t="s">
        <v>1386</v>
      </c>
      <c r="AH301" s="27" t="s">
        <v>1386</v>
      </c>
      <c r="AI301" s="27" t="s">
        <v>1386</v>
      </c>
      <c r="AJ301" s="27" t="s">
        <v>1386</v>
      </c>
      <c r="AK301" s="37" t="s">
        <v>1386</v>
      </c>
      <c r="AL301" s="43" t="s">
        <v>1386</v>
      </c>
      <c r="AM301" s="60" t="s">
        <v>1386</v>
      </c>
      <c r="AN301" s="60" t="s">
        <v>1386</v>
      </c>
      <c r="AO301" s="60" t="s">
        <v>1386</v>
      </c>
      <c r="AP301" s="60" t="s">
        <v>1386</v>
      </c>
      <c r="AQ301" s="27" t="e">
        <v>#VALUE!</v>
      </c>
      <c r="AR301" s="27" t="e">
        <v>#VALUE!</v>
      </c>
      <c r="AS301" s="60" t="e">
        <v>#VALUE!</v>
      </c>
      <c r="AT301" s="60" t="s">
        <v>1386</v>
      </c>
      <c r="AU301" s="60" t="s">
        <v>1386</v>
      </c>
      <c r="AV301" s="60" t="s">
        <v>1386</v>
      </c>
    </row>
    <row r="302" spans="1:48" hidden="1">
      <c r="A302" s="17" t="s">
        <v>1386</v>
      </c>
      <c r="B302" s="17" t="s">
        <v>1386</v>
      </c>
      <c r="C302" s="17" t="s">
        <v>1386</v>
      </c>
      <c r="D302" s="17" t="s">
        <v>1386</v>
      </c>
      <c r="E302" s="17" t="s">
        <v>1386</v>
      </c>
      <c r="F302" s="17" t="s">
        <v>1386</v>
      </c>
      <c r="G302" s="17" t="s">
        <v>1386</v>
      </c>
      <c r="H302" s="17" t="s">
        <v>1386</v>
      </c>
      <c r="I302" s="17" t="s">
        <v>1386</v>
      </c>
      <c r="J302" s="19" t="s">
        <v>1386</v>
      </c>
      <c r="K302" s="17" t="s">
        <v>1386</v>
      </c>
      <c r="L302" s="17" t="s">
        <v>1386</v>
      </c>
      <c r="M302" s="17" t="s">
        <v>1386</v>
      </c>
      <c r="N302" s="19" t="e">
        <v>#VALUE!</v>
      </c>
      <c r="O302" s="17" t="s">
        <v>1386</v>
      </c>
      <c r="P302" s="17" t="s">
        <v>1386</v>
      </c>
      <c r="Q302" s="19" t="e">
        <v>#VALUE!</v>
      </c>
      <c r="R302" s="17" t="s">
        <v>1386</v>
      </c>
      <c r="S302" s="17" t="s">
        <v>1386</v>
      </c>
      <c r="T302" s="19" t="e">
        <v>#VALUE!</v>
      </c>
      <c r="U302" s="17" t="s">
        <v>1386</v>
      </c>
      <c r="V302" s="17" t="s">
        <v>1386</v>
      </c>
      <c r="W302" s="19" t="e">
        <v>#VALUE!</v>
      </c>
      <c r="X302" s="17" t="s">
        <v>1386</v>
      </c>
      <c r="Y302" s="27" t="s">
        <v>1386</v>
      </c>
      <c r="Z302" s="27" t="s">
        <v>1386</v>
      </c>
      <c r="AA302" s="27" t="s">
        <v>1386</v>
      </c>
      <c r="AB302" s="27" t="s">
        <v>1386</v>
      </c>
      <c r="AC302" s="27" t="s">
        <v>1386</v>
      </c>
      <c r="AD302" s="27" t="s">
        <v>1386</v>
      </c>
      <c r="AE302" s="27" t="s">
        <v>1386</v>
      </c>
      <c r="AF302" s="27" t="s">
        <v>1386</v>
      </c>
      <c r="AG302" s="27" t="s">
        <v>1386</v>
      </c>
      <c r="AH302" s="27" t="s">
        <v>1386</v>
      </c>
      <c r="AI302" s="27" t="s">
        <v>1386</v>
      </c>
      <c r="AJ302" s="27" t="s">
        <v>1386</v>
      </c>
      <c r="AK302" s="37" t="s">
        <v>1386</v>
      </c>
      <c r="AL302" s="43" t="s">
        <v>1386</v>
      </c>
      <c r="AM302" s="60" t="s">
        <v>1386</v>
      </c>
      <c r="AN302" s="60" t="s">
        <v>1386</v>
      </c>
      <c r="AO302" s="60" t="s">
        <v>1386</v>
      </c>
      <c r="AP302" s="60" t="s">
        <v>1386</v>
      </c>
      <c r="AQ302" s="27" t="e">
        <v>#VALUE!</v>
      </c>
      <c r="AR302" s="27" t="e">
        <v>#VALUE!</v>
      </c>
      <c r="AS302" s="60" t="e">
        <v>#VALUE!</v>
      </c>
      <c r="AT302" s="60" t="s">
        <v>1386</v>
      </c>
      <c r="AU302" s="60" t="s">
        <v>1386</v>
      </c>
      <c r="AV302" s="60" t="s">
        <v>1386</v>
      </c>
    </row>
    <row r="303" spans="1:48" hidden="1">
      <c r="A303" s="17" t="s">
        <v>1386</v>
      </c>
      <c r="B303" s="17" t="s">
        <v>1386</v>
      </c>
      <c r="C303" s="17" t="s">
        <v>1386</v>
      </c>
      <c r="D303" s="17" t="s">
        <v>1386</v>
      </c>
      <c r="E303" s="17" t="s">
        <v>1386</v>
      </c>
      <c r="F303" s="17" t="s">
        <v>1386</v>
      </c>
      <c r="G303" s="17" t="s">
        <v>1386</v>
      </c>
      <c r="H303" s="17" t="s">
        <v>1386</v>
      </c>
      <c r="I303" s="17" t="s">
        <v>1386</v>
      </c>
      <c r="J303" s="19" t="s">
        <v>1386</v>
      </c>
      <c r="K303" s="17" t="s">
        <v>1386</v>
      </c>
      <c r="L303" s="17" t="s">
        <v>1386</v>
      </c>
      <c r="M303" s="17" t="s">
        <v>1386</v>
      </c>
      <c r="N303" s="19" t="e">
        <v>#VALUE!</v>
      </c>
      <c r="O303" s="17" t="s">
        <v>1386</v>
      </c>
      <c r="P303" s="17" t="s">
        <v>1386</v>
      </c>
      <c r="Q303" s="19" t="e">
        <v>#VALUE!</v>
      </c>
      <c r="R303" s="17" t="s">
        <v>1386</v>
      </c>
      <c r="S303" s="17" t="s">
        <v>1386</v>
      </c>
      <c r="T303" s="19" t="e">
        <v>#VALUE!</v>
      </c>
      <c r="U303" s="17" t="s">
        <v>1386</v>
      </c>
      <c r="V303" s="17" t="s">
        <v>1386</v>
      </c>
      <c r="W303" s="19" t="e">
        <v>#VALUE!</v>
      </c>
      <c r="X303" s="17" t="s">
        <v>1386</v>
      </c>
      <c r="Y303" s="27" t="s">
        <v>1386</v>
      </c>
      <c r="Z303" s="27" t="s">
        <v>1386</v>
      </c>
      <c r="AA303" s="27" t="s">
        <v>1386</v>
      </c>
      <c r="AB303" s="27" t="s">
        <v>1386</v>
      </c>
      <c r="AC303" s="27" t="s">
        <v>1386</v>
      </c>
      <c r="AD303" s="27" t="s">
        <v>1386</v>
      </c>
      <c r="AE303" s="27" t="s">
        <v>1386</v>
      </c>
      <c r="AF303" s="27" t="s">
        <v>1386</v>
      </c>
      <c r="AG303" s="27" t="s">
        <v>1386</v>
      </c>
      <c r="AH303" s="27" t="s">
        <v>1386</v>
      </c>
      <c r="AI303" s="27" t="s">
        <v>1386</v>
      </c>
      <c r="AJ303" s="27" t="s">
        <v>1386</v>
      </c>
      <c r="AK303" s="37" t="s">
        <v>1386</v>
      </c>
      <c r="AL303" s="43" t="s">
        <v>1386</v>
      </c>
      <c r="AM303" s="60" t="s">
        <v>1386</v>
      </c>
      <c r="AN303" s="60" t="s">
        <v>1386</v>
      </c>
      <c r="AO303" s="60" t="s">
        <v>1386</v>
      </c>
      <c r="AP303" s="60" t="s">
        <v>1386</v>
      </c>
      <c r="AQ303" s="27" t="e">
        <v>#VALUE!</v>
      </c>
      <c r="AR303" s="27" t="e">
        <v>#VALUE!</v>
      </c>
      <c r="AS303" s="60" t="e">
        <v>#VALUE!</v>
      </c>
      <c r="AT303" s="60" t="s">
        <v>1386</v>
      </c>
      <c r="AU303" s="60" t="s">
        <v>1386</v>
      </c>
      <c r="AV303" s="60" t="s">
        <v>1386</v>
      </c>
    </row>
    <row r="304" spans="1:48" hidden="1">
      <c r="A304" s="17" t="s">
        <v>1386</v>
      </c>
      <c r="B304" s="17" t="s">
        <v>1386</v>
      </c>
      <c r="C304" s="17" t="s">
        <v>1386</v>
      </c>
      <c r="D304" s="17" t="s">
        <v>1386</v>
      </c>
      <c r="E304" s="17" t="s">
        <v>1386</v>
      </c>
      <c r="F304" s="17" t="s">
        <v>1386</v>
      </c>
      <c r="G304" s="17" t="s">
        <v>1386</v>
      </c>
      <c r="H304" s="17" t="s">
        <v>1386</v>
      </c>
      <c r="I304" s="17" t="s">
        <v>1386</v>
      </c>
      <c r="J304" s="19" t="s">
        <v>1386</v>
      </c>
      <c r="K304" s="17" t="s">
        <v>1386</v>
      </c>
      <c r="L304" s="17" t="s">
        <v>1386</v>
      </c>
      <c r="M304" s="17" t="s">
        <v>1386</v>
      </c>
      <c r="N304" s="19" t="e">
        <v>#VALUE!</v>
      </c>
      <c r="O304" s="17" t="s">
        <v>1386</v>
      </c>
      <c r="P304" s="17" t="s">
        <v>1386</v>
      </c>
      <c r="Q304" s="19" t="e">
        <v>#VALUE!</v>
      </c>
      <c r="R304" s="17" t="s">
        <v>1386</v>
      </c>
      <c r="S304" s="17" t="s">
        <v>1386</v>
      </c>
      <c r="T304" s="19" t="e">
        <v>#VALUE!</v>
      </c>
      <c r="U304" s="17" t="s">
        <v>1386</v>
      </c>
      <c r="V304" s="17" t="s">
        <v>1386</v>
      </c>
      <c r="W304" s="19" t="e">
        <v>#VALUE!</v>
      </c>
      <c r="X304" s="17" t="s">
        <v>1386</v>
      </c>
      <c r="Y304" s="27" t="s">
        <v>1386</v>
      </c>
      <c r="Z304" s="27" t="s">
        <v>1386</v>
      </c>
      <c r="AA304" s="27" t="s">
        <v>1386</v>
      </c>
      <c r="AB304" s="27" t="s">
        <v>1386</v>
      </c>
      <c r="AC304" s="27" t="s">
        <v>1386</v>
      </c>
      <c r="AD304" s="27" t="s">
        <v>1386</v>
      </c>
      <c r="AE304" s="27" t="s">
        <v>1386</v>
      </c>
      <c r="AF304" s="27" t="s">
        <v>1386</v>
      </c>
      <c r="AG304" s="27" t="s">
        <v>1386</v>
      </c>
      <c r="AH304" s="27" t="s">
        <v>1386</v>
      </c>
      <c r="AI304" s="27" t="s">
        <v>1386</v>
      </c>
      <c r="AJ304" s="27" t="s">
        <v>1386</v>
      </c>
      <c r="AK304" s="37" t="s">
        <v>1386</v>
      </c>
      <c r="AL304" s="43" t="s">
        <v>1386</v>
      </c>
      <c r="AM304" s="60" t="s">
        <v>1386</v>
      </c>
      <c r="AN304" s="60" t="s">
        <v>1386</v>
      </c>
      <c r="AO304" s="60" t="s">
        <v>1386</v>
      </c>
      <c r="AP304" s="60" t="s">
        <v>1386</v>
      </c>
      <c r="AQ304" s="27" t="e">
        <v>#VALUE!</v>
      </c>
      <c r="AR304" s="27" t="e">
        <v>#VALUE!</v>
      </c>
      <c r="AS304" s="60" t="e">
        <v>#VALUE!</v>
      </c>
      <c r="AT304" s="60" t="s">
        <v>1386</v>
      </c>
      <c r="AU304" s="60" t="s">
        <v>1386</v>
      </c>
      <c r="AV304" s="60" t="s">
        <v>1386</v>
      </c>
    </row>
    <row r="305" spans="1:48" hidden="1">
      <c r="A305" s="17" t="s">
        <v>1386</v>
      </c>
      <c r="B305" s="17" t="s">
        <v>1386</v>
      </c>
      <c r="C305" s="17" t="s">
        <v>1386</v>
      </c>
      <c r="D305" s="17" t="s">
        <v>1386</v>
      </c>
      <c r="E305" s="17" t="s">
        <v>1386</v>
      </c>
      <c r="F305" s="17" t="s">
        <v>1386</v>
      </c>
      <c r="G305" s="17" t="s">
        <v>1386</v>
      </c>
      <c r="H305" s="17" t="s">
        <v>1386</v>
      </c>
      <c r="I305" s="17" t="s">
        <v>1386</v>
      </c>
      <c r="J305" s="19" t="s">
        <v>1386</v>
      </c>
      <c r="K305" s="17" t="s">
        <v>1386</v>
      </c>
      <c r="L305" s="17" t="s">
        <v>1386</v>
      </c>
      <c r="M305" s="17" t="s">
        <v>1386</v>
      </c>
      <c r="N305" s="19" t="e">
        <v>#VALUE!</v>
      </c>
      <c r="O305" s="17" t="s">
        <v>1386</v>
      </c>
      <c r="P305" s="17" t="s">
        <v>1386</v>
      </c>
      <c r="Q305" s="19" t="e">
        <v>#VALUE!</v>
      </c>
      <c r="R305" s="17" t="s">
        <v>1386</v>
      </c>
      <c r="S305" s="17" t="s">
        <v>1386</v>
      </c>
      <c r="T305" s="19" t="e">
        <v>#VALUE!</v>
      </c>
      <c r="U305" s="17" t="s">
        <v>1386</v>
      </c>
      <c r="V305" s="17" t="s">
        <v>1386</v>
      </c>
      <c r="W305" s="19" t="e">
        <v>#VALUE!</v>
      </c>
      <c r="X305" s="17" t="s">
        <v>1386</v>
      </c>
      <c r="Y305" s="27" t="s">
        <v>1386</v>
      </c>
      <c r="Z305" s="27" t="s">
        <v>1386</v>
      </c>
      <c r="AA305" s="27" t="s">
        <v>1386</v>
      </c>
      <c r="AB305" s="27" t="s">
        <v>1386</v>
      </c>
      <c r="AC305" s="27" t="s">
        <v>1386</v>
      </c>
      <c r="AD305" s="27" t="s">
        <v>1386</v>
      </c>
      <c r="AE305" s="27" t="s">
        <v>1386</v>
      </c>
      <c r="AF305" s="27" t="s">
        <v>1386</v>
      </c>
      <c r="AG305" s="27" t="s">
        <v>1386</v>
      </c>
      <c r="AH305" s="27" t="s">
        <v>1386</v>
      </c>
      <c r="AI305" s="27" t="s">
        <v>1386</v>
      </c>
      <c r="AJ305" s="27" t="s">
        <v>1386</v>
      </c>
      <c r="AK305" s="37" t="s">
        <v>1386</v>
      </c>
      <c r="AL305" s="43" t="s">
        <v>1386</v>
      </c>
      <c r="AM305" s="60" t="s">
        <v>1386</v>
      </c>
      <c r="AN305" s="60" t="s">
        <v>1386</v>
      </c>
      <c r="AO305" s="60" t="s">
        <v>1386</v>
      </c>
      <c r="AP305" s="60" t="s">
        <v>1386</v>
      </c>
      <c r="AQ305" s="27" t="e">
        <v>#VALUE!</v>
      </c>
      <c r="AR305" s="27" t="e">
        <v>#VALUE!</v>
      </c>
      <c r="AS305" s="60" t="e">
        <v>#VALUE!</v>
      </c>
      <c r="AT305" s="60" t="s">
        <v>1386</v>
      </c>
      <c r="AU305" s="60" t="s">
        <v>1386</v>
      </c>
      <c r="AV305" s="60" t="s">
        <v>1386</v>
      </c>
    </row>
    <row r="306" spans="1:48" hidden="1">
      <c r="A306" s="17" t="s">
        <v>1386</v>
      </c>
      <c r="B306" s="17" t="s">
        <v>1386</v>
      </c>
      <c r="C306" s="17" t="s">
        <v>1386</v>
      </c>
      <c r="D306" s="17" t="s">
        <v>1386</v>
      </c>
      <c r="E306" s="17" t="s">
        <v>1386</v>
      </c>
      <c r="F306" s="17" t="s">
        <v>1386</v>
      </c>
      <c r="G306" s="17" t="s">
        <v>1386</v>
      </c>
      <c r="H306" s="17" t="s">
        <v>1386</v>
      </c>
      <c r="I306" s="17" t="s">
        <v>1386</v>
      </c>
      <c r="J306" s="19" t="s">
        <v>1386</v>
      </c>
      <c r="K306" s="17" t="s">
        <v>1386</v>
      </c>
      <c r="L306" s="17" t="s">
        <v>1386</v>
      </c>
      <c r="M306" s="17" t="s">
        <v>1386</v>
      </c>
      <c r="N306" s="19" t="e">
        <v>#VALUE!</v>
      </c>
      <c r="O306" s="17" t="s">
        <v>1386</v>
      </c>
      <c r="P306" s="17" t="s">
        <v>1386</v>
      </c>
      <c r="Q306" s="19" t="e">
        <v>#VALUE!</v>
      </c>
      <c r="R306" s="17" t="s">
        <v>1386</v>
      </c>
      <c r="S306" s="17" t="s">
        <v>1386</v>
      </c>
      <c r="T306" s="19" t="e">
        <v>#VALUE!</v>
      </c>
      <c r="U306" s="17" t="s">
        <v>1386</v>
      </c>
      <c r="V306" s="17" t="s">
        <v>1386</v>
      </c>
      <c r="W306" s="19" t="e">
        <v>#VALUE!</v>
      </c>
      <c r="X306" s="17" t="s">
        <v>1386</v>
      </c>
      <c r="Y306" s="27" t="s">
        <v>1386</v>
      </c>
      <c r="Z306" s="27" t="s">
        <v>1386</v>
      </c>
      <c r="AA306" s="27" t="s">
        <v>1386</v>
      </c>
      <c r="AB306" s="27" t="s">
        <v>1386</v>
      </c>
      <c r="AC306" s="27" t="s">
        <v>1386</v>
      </c>
      <c r="AD306" s="27" t="s">
        <v>1386</v>
      </c>
      <c r="AE306" s="27" t="s">
        <v>1386</v>
      </c>
      <c r="AF306" s="27" t="s">
        <v>1386</v>
      </c>
      <c r="AG306" s="27" t="s">
        <v>1386</v>
      </c>
      <c r="AH306" s="27" t="s">
        <v>1386</v>
      </c>
      <c r="AI306" s="27" t="s">
        <v>1386</v>
      </c>
      <c r="AJ306" s="27" t="s">
        <v>1386</v>
      </c>
      <c r="AK306" s="37" t="s">
        <v>1386</v>
      </c>
      <c r="AL306" s="43" t="s">
        <v>1386</v>
      </c>
      <c r="AM306" s="60" t="s">
        <v>1386</v>
      </c>
      <c r="AN306" s="60" t="s">
        <v>1386</v>
      </c>
      <c r="AO306" s="60" t="s">
        <v>1386</v>
      </c>
      <c r="AP306" s="60" t="s">
        <v>1386</v>
      </c>
      <c r="AQ306" s="27" t="e">
        <v>#VALUE!</v>
      </c>
      <c r="AR306" s="27" t="e">
        <v>#VALUE!</v>
      </c>
      <c r="AS306" s="60" t="e">
        <v>#VALUE!</v>
      </c>
      <c r="AT306" s="60" t="s">
        <v>1386</v>
      </c>
      <c r="AU306" s="60" t="s">
        <v>1386</v>
      </c>
      <c r="AV306" s="60" t="s">
        <v>1386</v>
      </c>
    </row>
    <row r="307" spans="1:48" hidden="1">
      <c r="A307" s="17" t="s">
        <v>1386</v>
      </c>
      <c r="B307" s="17" t="s">
        <v>1386</v>
      </c>
      <c r="C307" s="17" t="s">
        <v>1386</v>
      </c>
      <c r="D307" s="17" t="s">
        <v>1386</v>
      </c>
      <c r="E307" s="17" t="s">
        <v>1386</v>
      </c>
      <c r="F307" s="17" t="s">
        <v>1386</v>
      </c>
      <c r="G307" s="17" t="s">
        <v>1386</v>
      </c>
      <c r="H307" s="17" t="s">
        <v>1386</v>
      </c>
      <c r="I307" s="17" t="s">
        <v>1386</v>
      </c>
      <c r="J307" s="19" t="s">
        <v>1386</v>
      </c>
      <c r="K307" s="17" t="s">
        <v>1386</v>
      </c>
      <c r="L307" s="17" t="s">
        <v>1386</v>
      </c>
      <c r="M307" s="17" t="s">
        <v>1386</v>
      </c>
      <c r="N307" s="19" t="e">
        <v>#VALUE!</v>
      </c>
      <c r="O307" s="17" t="s">
        <v>1386</v>
      </c>
      <c r="P307" s="17" t="s">
        <v>1386</v>
      </c>
      <c r="Q307" s="19" t="e">
        <v>#VALUE!</v>
      </c>
      <c r="R307" s="17" t="s">
        <v>1386</v>
      </c>
      <c r="S307" s="17" t="s">
        <v>1386</v>
      </c>
      <c r="T307" s="19" t="e">
        <v>#VALUE!</v>
      </c>
      <c r="U307" s="17" t="s">
        <v>1386</v>
      </c>
      <c r="V307" s="17" t="s">
        <v>1386</v>
      </c>
      <c r="W307" s="19" t="e">
        <v>#VALUE!</v>
      </c>
      <c r="X307" s="17" t="s">
        <v>1386</v>
      </c>
      <c r="Y307" s="27" t="s">
        <v>1386</v>
      </c>
      <c r="Z307" s="27" t="s">
        <v>1386</v>
      </c>
      <c r="AA307" s="27" t="s">
        <v>1386</v>
      </c>
      <c r="AB307" s="27" t="s">
        <v>1386</v>
      </c>
      <c r="AC307" s="27" t="s">
        <v>1386</v>
      </c>
      <c r="AD307" s="27" t="s">
        <v>1386</v>
      </c>
      <c r="AE307" s="27" t="s">
        <v>1386</v>
      </c>
      <c r="AF307" s="27" t="s">
        <v>1386</v>
      </c>
      <c r="AG307" s="27" t="s">
        <v>1386</v>
      </c>
      <c r="AH307" s="27" t="s">
        <v>1386</v>
      </c>
      <c r="AI307" s="27" t="s">
        <v>1386</v>
      </c>
      <c r="AJ307" s="27" t="s">
        <v>1386</v>
      </c>
      <c r="AK307" s="37" t="s">
        <v>1386</v>
      </c>
      <c r="AL307" s="43" t="s">
        <v>1386</v>
      </c>
      <c r="AM307" s="60" t="s">
        <v>1386</v>
      </c>
      <c r="AN307" s="60" t="s">
        <v>1386</v>
      </c>
      <c r="AO307" s="60" t="s">
        <v>1386</v>
      </c>
      <c r="AP307" s="60" t="s">
        <v>1386</v>
      </c>
      <c r="AQ307" s="27" t="e">
        <v>#VALUE!</v>
      </c>
      <c r="AR307" s="27" t="e">
        <v>#VALUE!</v>
      </c>
      <c r="AS307" s="60" t="e">
        <v>#VALUE!</v>
      </c>
      <c r="AT307" s="60" t="s">
        <v>1386</v>
      </c>
      <c r="AU307" s="60" t="s">
        <v>1386</v>
      </c>
      <c r="AV307" s="60" t="s">
        <v>1386</v>
      </c>
    </row>
    <row r="308" spans="1:48" hidden="1">
      <c r="A308" s="17" t="s">
        <v>1386</v>
      </c>
      <c r="B308" s="17" t="s">
        <v>1386</v>
      </c>
      <c r="C308" s="17" t="s">
        <v>1386</v>
      </c>
      <c r="D308" s="17" t="s">
        <v>1386</v>
      </c>
      <c r="E308" s="17" t="s">
        <v>1386</v>
      </c>
      <c r="F308" s="17" t="s">
        <v>1386</v>
      </c>
      <c r="G308" s="17" t="s">
        <v>1386</v>
      </c>
      <c r="H308" s="17" t="s">
        <v>1386</v>
      </c>
      <c r="I308" s="17" t="s">
        <v>1386</v>
      </c>
      <c r="J308" s="19" t="s">
        <v>1386</v>
      </c>
      <c r="K308" s="17" t="s">
        <v>1386</v>
      </c>
      <c r="L308" s="17" t="s">
        <v>1386</v>
      </c>
      <c r="M308" s="17" t="s">
        <v>1386</v>
      </c>
      <c r="N308" s="19" t="e">
        <v>#VALUE!</v>
      </c>
      <c r="O308" s="17" t="s">
        <v>1386</v>
      </c>
      <c r="P308" s="17" t="s">
        <v>1386</v>
      </c>
      <c r="Q308" s="19" t="e">
        <v>#VALUE!</v>
      </c>
      <c r="R308" s="17" t="s">
        <v>1386</v>
      </c>
      <c r="S308" s="17" t="s">
        <v>1386</v>
      </c>
      <c r="T308" s="19" t="e">
        <v>#VALUE!</v>
      </c>
      <c r="U308" s="17" t="s">
        <v>1386</v>
      </c>
      <c r="V308" s="17" t="s">
        <v>1386</v>
      </c>
      <c r="W308" s="19" t="e">
        <v>#VALUE!</v>
      </c>
      <c r="X308" s="17" t="s">
        <v>1386</v>
      </c>
      <c r="Y308" s="27" t="s">
        <v>1386</v>
      </c>
      <c r="Z308" s="27" t="s">
        <v>1386</v>
      </c>
      <c r="AA308" s="27" t="s">
        <v>1386</v>
      </c>
      <c r="AB308" s="27" t="s">
        <v>1386</v>
      </c>
      <c r="AC308" s="27" t="s">
        <v>1386</v>
      </c>
      <c r="AD308" s="27" t="s">
        <v>1386</v>
      </c>
      <c r="AE308" s="27" t="s">
        <v>1386</v>
      </c>
      <c r="AF308" s="27" t="s">
        <v>1386</v>
      </c>
      <c r="AG308" s="27" t="s">
        <v>1386</v>
      </c>
      <c r="AH308" s="27" t="s">
        <v>1386</v>
      </c>
      <c r="AI308" s="27" t="s">
        <v>1386</v>
      </c>
      <c r="AJ308" s="27" t="s">
        <v>1386</v>
      </c>
      <c r="AK308" s="37" t="s">
        <v>1386</v>
      </c>
      <c r="AL308" s="43" t="s">
        <v>1386</v>
      </c>
      <c r="AM308" s="60" t="s">
        <v>1386</v>
      </c>
      <c r="AN308" s="60" t="s">
        <v>1386</v>
      </c>
      <c r="AO308" s="60" t="s">
        <v>1386</v>
      </c>
      <c r="AP308" s="60" t="s">
        <v>1386</v>
      </c>
      <c r="AQ308" s="27" t="e">
        <v>#VALUE!</v>
      </c>
      <c r="AR308" s="27" t="e">
        <v>#VALUE!</v>
      </c>
      <c r="AS308" s="60" t="e">
        <v>#VALUE!</v>
      </c>
      <c r="AT308" s="60" t="s">
        <v>1386</v>
      </c>
      <c r="AU308" s="60" t="s">
        <v>1386</v>
      </c>
      <c r="AV308" s="60" t="s">
        <v>1386</v>
      </c>
    </row>
    <row r="309" spans="1:48" hidden="1">
      <c r="A309" s="17" t="s">
        <v>1386</v>
      </c>
      <c r="B309" s="17" t="s">
        <v>1386</v>
      </c>
      <c r="C309" s="17" t="s">
        <v>1386</v>
      </c>
      <c r="D309" s="17" t="s">
        <v>1386</v>
      </c>
      <c r="E309" s="17" t="s">
        <v>1386</v>
      </c>
      <c r="F309" s="17" t="s">
        <v>1386</v>
      </c>
      <c r="G309" s="17" t="s">
        <v>1386</v>
      </c>
      <c r="H309" s="17" t="s">
        <v>1386</v>
      </c>
      <c r="I309" s="17" t="s">
        <v>1386</v>
      </c>
      <c r="J309" s="19" t="s">
        <v>1386</v>
      </c>
      <c r="K309" s="17" t="s">
        <v>1386</v>
      </c>
      <c r="L309" s="17" t="s">
        <v>1386</v>
      </c>
      <c r="M309" s="17" t="s">
        <v>1386</v>
      </c>
      <c r="N309" s="19" t="e">
        <v>#VALUE!</v>
      </c>
      <c r="O309" s="17" t="s">
        <v>1386</v>
      </c>
      <c r="P309" s="17" t="s">
        <v>1386</v>
      </c>
      <c r="Q309" s="19" t="e">
        <v>#VALUE!</v>
      </c>
      <c r="R309" s="17" t="s">
        <v>1386</v>
      </c>
      <c r="S309" s="17" t="s">
        <v>1386</v>
      </c>
      <c r="T309" s="19" t="e">
        <v>#VALUE!</v>
      </c>
      <c r="U309" s="17" t="s">
        <v>1386</v>
      </c>
      <c r="V309" s="17" t="s">
        <v>1386</v>
      </c>
      <c r="W309" s="19" t="e">
        <v>#VALUE!</v>
      </c>
      <c r="X309" s="17" t="s">
        <v>1386</v>
      </c>
      <c r="Y309" s="27" t="s">
        <v>1386</v>
      </c>
      <c r="Z309" s="27" t="s">
        <v>1386</v>
      </c>
      <c r="AA309" s="27" t="s">
        <v>1386</v>
      </c>
      <c r="AB309" s="27" t="s">
        <v>1386</v>
      </c>
      <c r="AC309" s="27" t="s">
        <v>1386</v>
      </c>
      <c r="AD309" s="27" t="s">
        <v>1386</v>
      </c>
      <c r="AE309" s="27" t="s">
        <v>1386</v>
      </c>
      <c r="AF309" s="27" t="s">
        <v>1386</v>
      </c>
      <c r="AG309" s="27" t="s">
        <v>1386</v>
      </c>
      <c r="AH309" s="27" t="s">
        <v>1386</v>
      </c>
      <c r="AI309" s="27" t="s">
        <v>1386</v>
      </c>
      <c r="AJ309" s="27" t="s">
        <v>1386</v>
      </c>
      <c r="AK309" s="37" t="s">
        <v>1386</v>
      </c>
      <c r="AL309" s="43" t="s">
        <v>1386</v>
      </c>
      <c r="AM309" s="60" t="s">
        <v>1386</v>
      </c>
      <c r="AN309" s="60" t="s">
        <v>1386</v>
      </c>
      <c r="AO309" s="60" t="s">
        <v>1386</v>
      </c>
      <c r="AP309" s="60" t="s">
        <v>1386</v>
      </c>
      <c r="AQ309" s="27" t="e">
        <v>#VALUE!</v>
      </c>
      <c r="AR309" s="27" t="e">
        <v>#VALUE!</v>
      </c>
      <c r="AS309" s="60" t="e">
        <v>#VALUE!</v>
      </c>
      <c r="AT309" s="60" t="s">
        <v>1386</v>
      </c>
      <c r="AU309" s="60" t="s">
        <v>1386</v>
      </c>
      <c r="AV309" s="60" t="s">
        <v>1386</v>
      </c>
    </row>
    <row r="310" spans="1:48" hidden="1">
      <c r="A310" s="17" t="s">
        <v>1386</v>
      </c>
      <c r="B310" s="17" t="s">
        <v>1386</v>
      </c>
      <c r="C310" s="17" t="s">
        <v>1386</v>
      </c>
      <c r="D310" s="17" t="s">
        <v>1386</v>
      </c>
      <c r="E310" s="17" t="s">
        <v>1386</v>
      </c>
      <c r="F310" s="17" t="s">
        <v>1386</v>
      </c>
      <c r="G310" s="17" t="s">
        <v>1386</v>
      </c>
      <c r="H310" s="17" t="s">
        <v>1386</v>
      </c>
      <c r="I310" s="17" t="s">
        <v>1386</v>
      </c>
      <c r="J310" s="19" t="s">
        <v>1386</v>
      </c>
      <c r="K310" s="17" t="s">
        <v>1386</v>
      </c>
      <c r="L310" s="17" t="s">
        <v>1386</v>
      </c>
      <c r="M310" s="17" t="s">
        <v>1386</v>
      </c>
      <c r="N310" s="19" t="e">
        <v>#VALUE!</v>
      </c>
      <c r="O310" s="17" t="s">
        <v>1386</v>
      </c>
      <c r="P310" s="17" t="s">
        <v>1386</v>
      </c>
      <c r="Q310" s="19" t="e">
        <v>#VALUE!</v>
      </c>
      <c r="R310" s="17" t="s">
        <v>1386</v>
      </c>
      <c r="S310" s="17" t="s">
        <v>1386</v>
      </c>
      <c r="T310" s="19" t="e">
        <v>#VALUE!</v>
      </c>
      <c r="U310" s="17" t="s">
        <v>1386</v>
      </c>
      <c r="V310" s="17" t="s">
        <v>1386</v>
      </c>
      <c r="W310" s="19" t="e">
        <v>#VALUE!</v>
      </c>
      <c r="X310" s="17" t="s">
        <v>1386</v>
      </c>
      <c r="Y310" s="27" t="s">
        <v>1386</v>
      </c>
      <c r="Z310" s="27" t="s">
        <v>1386</v>
      </c>
      <c r="AA310" s="27" t="s">
        <v>1386</v>
      </c>
      <c r="AB310" s="27" t="s">
        <v>1386</v>
      </c>
      <c r="AC310" s="27" t="s">
        <v>1386</v>
      </c>
      <c r="AD310" s="27" t="s">
        <v>1386</v>
      </c>
      <c r="AE310" s="27" t="s">
        <v>1386</v>
      </c>
      <c r="AF310" s="27" t="s">
        <v>1386</v>
      </c>
      <c r="AG310" s="27" t="s">
        <v>1386</v>
      </c>
      <c r="AH310" s="27" t="s">
        <v>1386</v>
      </c>
      <c r="AI310" s="27" t="s">
        <v>1386</v>
      </c>
      <c r="AJ310" s="27" t="s">
        <v>1386</v>
      </c>
      <c r="AK310" s="37" t="s">
        <v>1386</v>
      </c>
      <c r="AL310" s="43" t="s">
        <v>1386</v>
      </c>
      <c r="AM310" s="60" t="s">
        <v>1386</v>
      </c>
      <c r="AN310" s="60" t="s">
        <v>1386</v>
      </c>
      <c r="AO310" s="60" t="s">
        <v>1386</v>
      </c>
      <c r="AP310" s="60" t="s">
        <v>1386</v>
      </c>
      <c r="AQ310" s="27" t="e">
        <v>#VALUE!</v>
      </c>
      <c r="AR310" s="27" t="e">
        <v>#VALUE!</v>
      </c>
      <c r="AS310" s="60" t="e">
        <v>#VALUE!</v>
      </c>
      <c r="AT310" s="60" t="s">
        <v>1386</v>
      </c>
      <c r="AU310" s="60" t="s">
        <v>1386</v>
      </c>
      <c r="AV310" s="60" t="s">
        <v>1386</v>
      </c>
    </row>
    <row r="311" spans="1:48" hidden="1">
      <c r="A311" s="17" t="s">
        <v>1386</v>
      </c>
      <c r="B311" s="17" t="s">
        <v>1386</v>
      </c>
      <c r="C311" s="17" t="s">
        <v>1386</v>
      </c>
      <c r="D311" s="17" t="s">
        <v>1386</v>
      </c>
      <c r="E311" s="17" t="s">
        <v>1386</v>
      </c>
      <c r="F311" s="17" t="s">
        <v>1386</v>
      </c>
      <c r="G311" s="17" t="s">
        <v>1386</v>
      </c>
      <c r="H311" s="17" t="s">
        <v>1386</v>
      </c>
      <c r="I311" s="17" t="s">
        <v>1386</v>
      </c>
      <c r="J311" s="19" t="s">
        <v>1386</v>
      </c>
      <c r="K311" s="17" t="s">
        <v>1386</v>
      </c>
      <c r="L311" s="17" t="s">
        <v>1386</v>
      </c>
      <c r="M311" s="17" t="s">
        <v>1386</v>
      </c>
      <c r="N311" s="19" t="e">
        <v>#VALUE!</v>
      </c>
      <c r="O311" s="17" t="s">
        <v>1386</v>
      </c>
      <c r="P311" s="17" t="s">
        <v>1386</v>
      </c>
      <c r="Q311" s="19" t="e">
        <v>#VALUE!</v>
      </c>
      <c r="R311" s="17" t="s">
        <v>1386</v>
      </c>
      <c r="S311" s="17" t="s">
        <v>1386</v>
      </c>
      <c r="T311" s="19" t="e">
        <v>#VALUE!</v>
      </c>
      <c r="U311" s="17" t="s">
        <v>1386</v>
      </c>
      <c r="V311" s="17" t="s">
        <v>1386</v>
      </c>
      <c r="W311" s="19" t="e">
        <v>#VALUE!</v>
      </c>
      <c r="X311" s="17" t="s">
        <v>1386</v>
      </c>
      <c r="Y311" s="27" t="s">
        <v>1386</v>
      </c>
      <c r="Z311" s="27" t="s">
        <v>1386</v>
      </c>
      <c r="AA311" s="27" t="s">
        <v>1386</v>
      </c>
      <c r="AB311" s="27" t="s">
        <v>1386</v>
      </c>
      <c r="AC311" s="27" t="s">
        <v>1386</v>
      </c>
      <c r="AD311" s="27" t="s">
        <v>1386</v>
      </c>
      <c r="AE311" s="27" t="s">
        <v>1386</v>
      </c>
      <c r="AF311" s="27" t="s">
        <v>1386</v>
      </c>
      <c r="AG311" s="27" t="s">
        <v>1386</v>
      </c>
      <c r="AH311" s="27" t="s">
        <v>1386</v>
      </c>
      <c r="AI311" s="27" t="s">
        <v>1386</v>
      </c>
      <c r="AJ311" s="27" t="s">
        <v>1386</v>
      </c>
      <c r="AK311" s="37" t="s">
        <v>1386</v>
      </c>
      <c r="AL311" s="43" t="s">
        <v>1386</v>
      </c>
      <c r="AM311" s="60" t="s">
        <v>1386</v>
      </c>
      <c r="AN311" s="60" t="s">
        <v>1386</v>
      </c>
      <c r="AO311" s="60" t="s">
        <v>1386</v>
      </c>
      <c r="AP311" s="60" t="s">
        <v>1386</v>
      </c>
      <c r="AQ311" s="27" t="e">
        <v>#VALUE!</v>
      </c>
      <c r="AR311" s="27" t="e">
        <v>#VALUE!</v>
      </c>
      <c r="AS311" s="60" t="e">
        <v>#VALUE!</v>
      </c>
      <c r="AT311" s="60" t="s">
        <v>1386</v>
      </c>
      <c r="AU311" s="60" t="s">
        <v>1386</v>
      </c>
      <c r="AV311" s="60" t="s">
        <v>1386</v>
      </c>
    </row>
    <row r="312" spans="1:48" hidden="1">
      <c r="A312" s="17" t="s">
        <v>1386</v>
      </c>
      <c r="B312" s="17" t="s">
        <v>1386</v>
      </c>
      <c r="C312" s="17" t="s">
        <v>1386</v>
      </c>
      <c r="D312" s="17" t="s">
        <v>1386</v>
      </c>
      <c r="E312" s="17" t="s">
        <v>1386</v>
      </c>
      <c r="F312" s="17" t="s">
        <v>1386</v>
      </c>
      <c r="G312" s="17" t="s">
        <v>1386</v>
      </c>
      <c r="H312" s="17" t="s">
        <v>1386</v>
      </c>
      <c r="I312" s="17" t="s">
        <v>1386</v>
      </c>
      <c r="J312" s="19" t="s">
        <v>1386</v>
      </c>
      <c r="K312" s="17" t="s">
        <v>1386</v>
      </c>
      <c r="L312" s="17" t="s">
        <v>1386</v>
      </c>
      <c r="M312" s="17" t="s">
        <v>1386</v>
      </c>
      <c r="N312" s="19" t="e">
        <v>#VALUE!</v>
      </c>
      <c r="O312" s="17" t="s">
        <v>1386</v>
      </c>
      <c r="P312" s="17" t="s">
        <v>1386</v>
      </c>
      <c r="Q312" s="19" t="e">
        <v>#VALUE!</v>
      </c>
      <c r="R312" s="17" t="s">
        <v>1386</v>
      </c>
      <c r="S312" s="17" t="s">
        <v>1386</v>
      </c>
      <c r="T312" s="19" t="e">
        <v>#VALUE!</v>
      </c>
      <c r="U312" s="17" t="s">
        <v>1386</v>
      </c>
      <c r="V312" s="17" t="s">
        <v>1386</v>
      </c>
      <c r="W312" s="19" t="e">
        <v>#VALUE!</v>
      </c>
      <c r="X312" s="17" t="s">
        <v>1386</v>
      </c>
      <c r="Y312" s="27" t="s">
        <v>1386</v>
      </c>
      <c r="Z312" s="27" t="s">
        <v>1386</v>
      </c>
      <c r="AA312" s="27" t="s">
        <v>1386</v>
      </c>
      <c r="AB312" s="27" t="s">
        <v>1386</v>
      </c>
      <c r="AC312" s="27" t="s">
        <v>1386</v>
      </c>
      <c r="AD312" s="27" t="s">
        <v>1386</v>
      </c>
      <c r="AE312" s="27" t="s">
        <v>1386</v>
      </c>
      <c r="AF312" s="27" t="s">
        <v>1386</v>
      </c>
      <c r="AG312" s="27" t="s">
        <v>1386</v>
      </c>
      <c r="AH312" s="27" t="s">
        <v>1386</v>
      </c>
      <c r="AI312" s="27" t="s">
        <v>1386</v>
      </c>
      <c r="AJ312" s="27" t="s">
        <v>1386</v>
      </c>
      <c r="AK312" s="37" t="s">
        <v>1386</v>
      </c>
      <c r="AL312" s="43" t="s">
        <v>1386</v>
      </c>
      <c r="AM312" s="60" t="s">
        <v>1386</v>
      </c>
      <c r="AN312" s="60" t="s">
        <v>1386</v>
      </c>
      <c r="AO312" s="60" t="s">
        <v>1386</v>
      </c>
      <c r="AP312" s="60" t="s">
        <v>1386</v>
      </c>
      <c r="AQ312" s="27" t="e">
        <v>#VALUE!</v>
      </c>
      <c r="AR312" s="27" t="e">
        <v>#VALUE!</v>
      </c>
      <c r="AS312" s="60" t="e">
        <v>#VALUE!</v>
      </c>
      <c r="AT312" s="60" t="s">
        <v>1386</v>
      </c>
      <c r="AU312" s="60" t="s">
        <v>1386</v>
      </c>
      <c r="AV312" s="60" t="s">
        <v>1386</v>
      </c>
    </row>
    <row r="313" spans="1:48" hidden="1">
      <c r="A313" s="17" t="s">
        <v>1386</v>
      </c>
      <c r="B313" s="17" t="s">
        <v>1386</v>
      </c>
      <c r="C313" s="17" t="s">
        <v>1386</v>
      </c>
      <c r="D313" s="17" t="s">
        <v>1386</v>
      </c>
      <c r="E313" s="17" t="s">
        <v>1386</v>
      </c>
      <c r="F313" s="17" t="s">
        <v>1386</v>
      </c>
      <c r="G313" s="17" t="s">
        <v>1386</v>
      </c>
      <c r="H313" s="17" t="s">
        <v>1386</v>
      </c>
      <c r="I313" s="17" t="s">
        <v>1386</v>
      </c>
      <c r="J313" s="19" t="s">
        <v>1386</v>
      </c>
      <c r="K313" s="17" t="s">
        <v>1386</v>
      </c>
      <c r="L313" s="17" t="s">
        <v>1386</v>
      </c>
      <c r="M313" s="17" t="s">
        <v>1386</v>
      </c>
      <c r="N313" s="19" t="e">
        <v>#VALUE!</v>
      </c>
      <c r="O313" s="17" t="s">
        <v>1386</v>
      </c>
      <c r="P313" s="17" t="s">
        <v>1386</v>
      </c>
      <c r="Q313" s="19" t="e">
        <v>#VALUE!</v>
      </c>
      <c r="R313" s="17" t="s">
        <v>1386</v>
      </c>
      <c r="S313" s="17" t="s">
        <v>1386</v>
      </c>
      <c r="T313" s="19" t="e">
        <v>#VALUE!</v>
      </c>
      <c r="U313" s="17" t="s">
        <v>1386</v>
      </c>
      <c r="V313" s="17" t="s">
        <v>1386</v>
      </c>
      <c r="W313" s="19" t="e">
        <v>#VALUE!</v>
      </c>
      <c r="X313" s="17" t="s">
        <v>1386</v>
      </c>
      <c r="Y313" s="27" t="s">
        <v>1386</v>
      </c>
      <c r="Z313" s="27" t="s">
        <v>1386</v>
      </c>
      <c r="AA313" s="27" t="s">
        <v>1386</v>
      </c>
      <c r="AB313" s="27" t="s">
        <v>1386</v>
      </c>
      <c r="AC313" s="27" t="s">
        <v>1386</v>
      </c>
      <c r="AD313" s="27" t="s">
        <v>1386</v>
      </c>
      <c r="AE313" s="27" t="s">
        <v>1386</v>
      </c>
      <c r="AF313" s="27" t="s">
        <v>1386</v>
      </c>
      <c r="AG313" s="27" t="s">
        <v>1386</v>
      </c>
      <c r="AH313" s="27" t="s">
        <v>1386</v>
      </c>
      <c r="AI313" s="27" t="s">
        <v>1386</v>
      </c>
      <c r="AJ313" s="27" t="s">
        <v>1386</v>
      </c>
      <c r="AK313" s="37" t="s">
        <v>1386</v>
      </c>
      <c r="AL313" s="43" t="s">
        <v>1386</v>
      </c>
      <c r="AM313" s="60" t="s">
        <v>1386</v>
      </c>
      <c r="AN313" s="60" t="s">
        <v>1386</v>
      </c>
      <c r="AO313" s="60" t="s">
        <v>1386</v>
      </c>
      <c r="AP313" s="60" t="s">
        <v>1386</v>
      </c>
      <c r="AQ313" s="27" t="e">
        <v>#VALUE!</v>
      </c>
      <c r="AR313" s="27" t="e">
        <v>#VALUE!</v>
      </c>
      <c r="AS313" s="60" t="e">
        <v>#VALUE!</v>
      </c>
      <c r="AT313" s="60" t="s">
        <v>1386</v>
      </c>
      <c r="AU313" s="60" t="s">
        <v>1386</v>
      </c>
      <c r="AV313" s="60" t="s">
        <v>1386</v>
      </c>
    </row>
    <row r="314" spans="1:48" hidden="1">
      <c r="A314" s="17" t="s">
        <v>1386</v>
      </c>
      <c r="B314" s="17" t="s">
        <v>1386</v>
      </c>
      <c r="C314" s="17" t="s">
        <v>1386</v>
      </c>
      <c r="D314" s="17" t="s">
        <v>1386</v>
      </c>
      <c r="E314" s="17" t="s">
        <v>1386</v>
      </c>
      <c r="F314" s="17" t="s">
        <v>1386</v>
      </c>
      <c r="G314" s="17" t="s">
        <v>1386</v>
      </c>
      <c r="H314" s="17" t="s">
        <v>1386</v>
      </c>
      <c r="I314" s="17" t="s">
        <v>1386</v>
      </c>
      <c r="J314" s="19" t="s">
        <v>1386</v>
      </c>
      <c r="K314" s="17" t="s">
        <v>1386</v>
      </c>
      <c r="L314" s="17" t="s">
        <v>1386</v>
      </c>
      <c r="M314" s="17" t="s">
        <v>1386</v>
      </c>
      <c r="N314" s="19" t="e">
        <v>#VALUE!</v>
      </c>
      <c r="O314" s="17" t="s">
        <v>1386</v>
      </c>
      <c r="P314" s="17" t="s">
        <v>1386</v>
      </c>
      <c r="Q314" s="19" t="e">
        <v>#VALUE!</v>
      </c>
      <c r="R314" s="17" t="s">
        <v>1386</v>
      </c>
      <c r="S314" s="17" t="s">
        <v>1386</v>
      </c>
      <c r="T314" s="19" t="e">
        <v>#VALUE!</v>
      </c>
      <c r="U314" s="17" t="s">
        <v>1386</v>
      </c>
      <c r="V314" s="17" t="s">
        <v>1386</v>
      </c>
      <c r="W314" s="19" t="e">
        <v>#VALUE!</v>
      </c>
      <c r="X314" s="17" t="s">
        <v>1386</v>
      </c>
      <c r="Y314" s="27" t="s">
        <v>1386</v>
      </c>
      <c r="Z314" s="27" t="s">
        <v>1386</v>
      </c>
      <c r="AA314" s="27" t="s">
        <v>1386</v>
      </c>
      <c r="AB314" s="27" t="s">
        <v>1386</v>
      </c>
      <c r="AC314" s="27" t="s">
        <v>1386</v>
      </c>
      <c r="AD314" s="27" t="s">
        <v>1386</v>
      </c>
      <c r="AE314" s="27" t="s">
        <v>1386</v>
      </c>
      <c r="AF314" s="27" t="s">
        <v>1386</v>
      </c>
      <c r="AG314" s="27" t="s">
        <v>1386</v>
      </c>
      <c r="AH314" s="27" t="s">
        <v>1386</v>
      </c>
      <c r="AI314" s="27" t="s">
        <v>1386</v>
      </c>
      <c r="AJ314" s="27" t="s">
        <v>1386</v>
      </c>
      <c r="AK314" s="37" t="s">
        <v>1386</v>
      </c>
      <c r="AL314" s="43" t="s">
        <v>1386</v>
      </c>
      <c r="AM314" s="60" t="s">
        <v>1386</v>
      </c>
      <c r="AN314" s="60" t="s">
        <v>1386</v>
      </c>
      <c r="AO314" s="60" t="s">
        <v>1386</v>
      </c>
      <c r="AP314" s="60" t="s">
        <v>1386</v>
      </c>
      <c r="AQ314" s="27" t="e">
        <v>#VALUE!</v>
      </c>
      <c r="AR314" s="27" t="e">
        <v>#VALUE!</v>
      </c>
      <c r="AS314" s="60" t="e">
        <v>#VALUE!</v>
      </c>
      <c r="AT314" s="60" t="s">
        <v>1386</v>
      </c>
      <c r="AU314" s="60" t="s">
        <v>1386</v>
      </c>
      <c r="AV314" s="60" t="s">
        <v>1386</v>
      </c>
    </row>
    <row r="315" spans="1:48" hidden="1">
      <c r="A315" s="17" t="s">
        <v>1386</v>
      </c>
      <c r="B315" s="17" t="s">
        <v>1386</v>
      </c>
      <c r="C315" s="17" t="s">
        <v>1386</v>
      </c>
      <c r="D315" s="17" t="s">
        <v>1386</v>
      </c>
      <c r="E315" s="17" t="s">
        <v>1386</v>
      </c>
      <c r="F315" s="17" t="s">
        <v>1386</v>
      </c>
      <c r="G315" s="17" t="s">
        <v>1386</v>
      </c>
      <c r="H315" s="17" t="s">
        <v>1386</v>
      </c>
      <c r="I315" s="17" t="s">
        <v>1386</v>
      </c>
      <c r="J315" s="19" t="s">
        <v>1386</v>
      </c>
      <c r="K315" s="17" t="s">
        <v>1386</v>
      </c>
      <c r="L315" s="17" t="s">
        <v>1386</v>
      </c>
      <c r="M315" s="17" t="s">
        <v>1386</v>
      </c>
      <c r="N315" s="19" t="e">
        <v>#VALUE!</v>
      </c>
      <c r="O315" s="17" t="s">
        <v>1386</v>
      </c>
      <c r="P315" s="17" t="s">
        <v>1386</v>
      </c>
      <c r="Q315" s="19" t="e">
        <v>#VALUE!</v>
      </c>
      <c r="R315" s="17" t="s">
        <v>1386</v>
      </c>
      <c r="S315" s="17" t="s">
        <v>1386</v>
      </c>
      <c r="T315" s="19" t="e">
        <v>#VALUE!</v>
      </c>
      <c r="U315" s="17" t="s">
        <v>1386</v>
      </c>
      <c r="V315" s="17" t="s">
        <v>1386</v>
      </c>
      <c r="W315" s="19" t="e">
        <v>#VALUE!</v>
      </c>
      <c r="X315" s="17" t="s">
        <v>1386</v>
      </c>
      <c r="Y315" s="27" t="s">
        <v>1386</v>
      </c>
      <c r="Z315" s="27" t="s">
        <v>1386</v>
      </c>
      <c r="AA315" s="27" t="s">
        <v>1386</v>
      </c>
      <c r="AB315" s="27" t="s">
        <v>1386</v>
      </c>
      <c r="AC315" s="27" t="s">
        <v>1386</v>
      </c>
      <c r="AD315" s="27" t="s">
        <v>1386</v>
      </c>
      <c r="AE315" s="27" t="s">
        <v>1386</v>
      </c>
      <c r="AF315" s="27" t="s">
        <v>1386</v>
      </c>
      <c r="AG315" s="27" t="s">
        <v>1386</v>
      </c>
      <c r="AH315" s="27" t="s">
        <v>1386</v>
      </c>
      <c r="AI315" s="27" t="s">
        <v>1386</v>
      </c>
      <c r="AJ315" s="27" t="s">
        <v>1386</v>
      </c>
      <c r="AK315" s="37" t="s">
        <v>1386</v>
      </c>
      <c r="AL315" s="43" t="s">
        <v>1386</v>
      </c>
      <c r="AM315" s="60" t="s">
        <v>1386</v>
      </c>
      <c r="AN315" s="60" t="s">
        <v>1386</v>
      </c>
      <c r="AO315" s="60" t="s">
        <v>1386</v>
      </c>
      <c r="AP315" s="60" t="s">
        <v>1386</v>
      </c>
      <c r="AQ315" s="27" t="e">
        <v>#VALUE!</v>
      </c>
      <c r="AR315" s="27" t="e">
        <v>#VALUE!</v>
      </c>
      <c r="AS315" s="60" t="e">
        <v>#VALUE!</v>
      </c>
      <c r="AT315" s="60" t="s">
        <v>1386</v>
      </c>
      <c r="AU315" s="60" t="s">
        <v>1386</v>
      </c>
      <c r="AV315" s="60" t="s">
        <v>1386</v>
      </c>
    </row>
    <row r="316" spans="1:48" hidden="1">
      <c r="A316" s="17" t="s">
        <v>1386</v>
      </c>
      <c r="B316" s="17" t="s">
        <v>1386</v>
      </c>
      <c r="C316" s="17" t="s">
        <v>1386</v>
      </c>
      <c r="D316" s="17" t="s">
        <v>1386</v>
      </c>
      <c r="E316" s="17" t="s">
        <v>1386</v>
      </c>
      <c r="F316" s="17" t="s">
        <v>1386</v>
      </c>
      <c r="G316" s="17" t="s">
        <v>1386</v>
      </c>
      <c r="H316" s="17" t="s">
        <v>1386</v>
      </c>
      <c r="I316" s="17" t="s">
        <v>1386</v>
      </c>
      <c r="J316" s="19" t="s">
        <v>1386</v>
      </c>
      <c r="K316" s="17" t="s">
        <v>1386</v>
      </c>
      <c r="L316" s="17" t="s">
        <v>1386</v>
      </c>
      <c r="M316" s="17" t="s">
        <v>1386</v>
      </c>
      <c r="N316" s="19" t="e">
        <v>#VALUE!</v>
      </c>
      <c r="O316" s="17" t="s">
        <v>1386</v>
      </c>
      <c r="P316" s="17" t="s">
        <v>1386</v>
      </c>
      <c r="Q316" s="19" t="e">
        <v>#VALUE!</v>
      </c>
      <c r="R316" s="17" t="s">
        <v>1386</v>
      </c>
      <c r="S316" s="17" t="s">
        <v>1386</v>
      </c>
      <c r="T316" s="19" t="e">
        <v>#VALUE!</v>
      </c>
      <c r="U316" s="17" t="s">
        <v>1386</v>
      </c>
      <c r="V316" s="17" t="s">
        <v>1386</v>
      </c>
      <c r="W316" s="19" t="e">
        <v>#VALUE!</v>
      </c>
      <c r="X316" s="17" t="s">
        <v>1386</v>
      </c>
      <c r="Y316" s="27" t="s">
        <v>1386</v>
      </c>
      <c r="Z316" s="27" t="s">
        <v>1386</v>
      </c>
      <c r="AA316" s="27" t="s">
        <v>1386</v>
      </c>
      <c r="AB316" s="27" t="s">
        <v>1386</v>
      </c>
      <c r="AC316" s="27" t="s">
        <v>1386</v>
      </c>
      <c r="AD316" s="27" t="s">
        <v>1386</v>
      </c>
      <c r="AE316" s="27" t="s">
        <v>1386</v>
      </c>
      <c r="AF316" s="27" t="s">
        <v>1386</v>
      </c>
      <c r="AG316" s="27" t="s">
        <v>1386</v>
      </c>
      <c r="AH316" s="27" t="s">
        <v>1386</v>
      </c>
      <c r="AI316" s="27" t="s">
        <v>1386</v>
      </c>
      <c r="AJ316" s="27" t="s">
        <v>1386</v>
      </c>
      <c r="AK316" s="37" t="s">
        <v>1386</v>
      </c>
      <c r="AL316" s="43" t="s">
        <v>1386</v>
      </c>
      <c r="AM316" s="60" t="s">
        <v>1386</v>
      </c>
      <c r="AN316" s="60" t="s">
        <v>1386</v>
      </c>
      <c r="AO316" s="60" t="s">
        <v>1386</v>
      </c>
      <c r="AP316" s="60" t="s">
        <v>1386</v>
      </c>
      <c r="AQ316" s="27" t="e">
        <v>#VALUE!</v>
      </c>
      <c r="AR316" s="27" t="e">
        <v>#VALUE!</v>
      </c>
      <c r="AS316" s="60" t="e">
        <v>#VALUE!</v>
      </c>
      <c r="AT316" s="60" t="s">
        <v>1386</v>
      </c>
      <c r="AU316" s="60" t="s">
        <v>1386</v>
      </c>
      <c r="AV316" s="60" t="s">
        <v>1386</v>
      </c>
    </row>
    <row r="317" spans="1:48" hidden="1">
      <c r="A317" s="17" t="s">
        <v>1386</v>
      </c>
      <c r="B317" s="17" t="s">
        <v>1386</v>
      </c>
      <c r="C317" s="17" t="s">
        <v>1386</v>
      </c>
      <c r="D317" s="17" t="s">
        <v>1386</v>
      </c>
      <c r="E317" s="17" t="s">
        <v>1386</v>
      </c>
      <c r="F317" s="17" t="s">
        <v>1386</v>
      </c>
      <c r="G317" s="17" t="s">
        <v>1386</v>
      </c>
      <c r="H317" s="17" t="s">
        <v>1386</v>
      </c>
      <c r="I317" s="17" t="s">
        <v>1386</v>
      </c>
      <c r="J317" s="19" t="s">
        <v>1386</v>
      </c>
      <c r="K317" s="17" t="s">
        <v>1386</v>
      </c>
      <c r="L317" s="17" t="s">
        <v>1386</v>
      </c>
      <c r="M317" s="17" t="s">
        <v>1386</v>
      </c>
      <c r="N317" s="19" t="e">
        <v>#VALUE!</v>
      </c>
      <c r="O317" s="17" t="s">
        <v>1386</v>
      </c>
      <c r="P317" s="17" t="s">
        <v>1386</v>
      </c>
      <c r="Q317" s="19" t="e">
        <v>#VALUE!</v>
      </c>
      <c r="R317" s="17" t="s">
        <v>1386</v>
      </c>
      <c r="S317" s="17" t="s">
        <v>1386</v>
      </c>
      <c r="T317" s="19" t="e">
        <v>#VALUE!</v>
      </c>
      <c r="U317" s="17" t="s">
        <v>1386</v>
      </c>
      <c r="V317" s="17" t="s">
        <v>1386</v>
      </c>
      <c r="W317" s="19" t="e">
        <v>#VALUE!</v>
      </c>
      <c r="X317" s="17" t="s">
        <v>1386</v>
      </c>
      <c r="Y317" s="27" t="s">
        <v>1386</v>
      </c>
      <c r="Z317" s="27" t="s">
        <v>1386</v>
      </c>
      <c r="AA317" s="27" t="s">
        <v>1386</v>
      </c>
      <c r="AB317" s="27" t="s">
        <v>1386</v>
      </c>
      <c r="AC317" s="27" t="s">
        <v>1386</v>
      </c>
      <c r="AD317" s="27" t="s">
        <v>1386</v>
      </c>
      <c r="AE317" s="27" t="s">
        <v>1386</v>
      </c>
      <c r="AF317" s="27" t="s">
        <v>1386</v>
      </c>
      <c r="AG317" s="27" t="s">
        <v>1386</v>
      </c>
      <c r="AH317" s="27" t="s">
        <v>1386</v>
      </c>
      <c r="AI317" s="27" t="s">
        <v>1386</v>
      </c>
      <c r="AJ317" s="27" t="s">
        <v>1386</v>
      </c>
      <c r="AK317" s="37" t="s">
        <v>1386</v>
      </c>
      <c r="AL317" s="43" t="s">
        <v>1386</v>
      </c>
      <c r="AM317" s="60" t="s">
        <v>1386</v>
      </c>
      <c r="AN317" s="60" t="s">
        <v>1386</v>
      </c>
      <c r="AO317" s="60" t="s">
        <v>1386</v>
      </c>
      <c r="AP317" s="60" t="s">
        <v>1386</v>
      </c>
      <c r="AQ317" s="27" t="e">
        <v>#VALUE!</v>
      </c>
      <c r="AR317" s="27" t="e">
        <v>#VALUE!</v>
      </c>
      <c r="AS317" s="60" t="e">
        <v>#VALUE!</v>
      </c>
      <c r="AT317" s="60" t="s">
        <v>1386</v>
      </c>
      <c r="AU317" s="60" t="s">
        <v>1386</v>
      </c>
      <c r="AV317" s="60" t="s">
        <v>1386</v>
      </c>
    </row>
    <row r="318" spans="1:48" hidden="1">
      <c r="A318" s="17" t="s">
        <v>1386</v>
      </c>
      <c r="B318" s="17" t="s">
        <v>1386</v>
      </c>
      <c r="C318" s="17" t="s">
        <v>1386</v>
      </c>
      <c r="D318" s="17" t="s">
        <v>1386</v>
      </c>
      <c r="E318" s="17" t="s">
        <v>1386</v>
      </c>
      <c r="F318" s="17" t="s">
        <v>1386</v>
      </c>
      <c r="G318" s="17" t="s">
        <v>1386</v>
      </c>
      <c r="H318" s="17" t="s">
        <v>1386</v>
      </c>
      <c r="I318" s="17" t="s">
        <v>1386</v>
      </c>
      <c r="J318" s="19" t="s">
        <v>1386</v>
      </c>
      <c r="K318" s="17" t="s">
        <v>1386</v>
      </c>
      <c r="L318" s="17" t="s">
        <v>1386</v>
      </c>
      <c r="M318" s="17" t="s">
        <v>1386</v>
      </c>
      <c r="N318" s="19" t="e">
        <v>#VALUE!</v>
      </c>
      <c r="O318" s="17" t="s">
        <v>1386</v>
      </c>
      <c r="P318" s="17" t="s">
        <v>1386</v>
      </c>
      <c r="Q318" s="19" t="e">
        <v>#VALUE!</v>
      </c>
      <c r="R318" s="17" t="s">
        <v>1386</v>
      </c>
      <c r="S318" s="17" t="s">
        <v>1386</v>
      </c>
      <c r="T318" s="19" t="e">
        <v>#VALUE!</v>
      </c>
      <c r="U318" s="17" t="s">
        <v>1386</v>
      </c>
      <c r="V318" s="17" t="s">
        <v>1386</v>
      </c>
      <c r="W318" s="19" t="e">
        <v>#VALUE!</v>
      </c>
      <c r="X318" s="17" t="s">
        <v>1386</v>
      </c>
      <c r="Y318" s="27" t="s">
        <v>1386</v>
      </c>
      <c r="Z318" s="27" t="s">
        <v>1386</v>
      </c>
      <c r="AA318" s="27" t="s">
        <v>1386</v>
      </c>
      <c r="AB318" s="27" t="s">
        <v>1386</v>
      </c>
      <c r="AC318" s="27" t="s">
        <v>1386</v>
      </c>
      <c r="AD318" s="27" t="s">
        <v>1386</v>
      </c>
      <c r="AE318" s="27" t="s">
        <v>1386</v>
      </c>
      <c r="AF318" s="27" t="s">
        <v>1386</v>
      </c>
      <c r="AG318" s="27" t="s">
        <v>1386</v>
      </c>
      <c r="AH318" s="27" t="s">
        <v>1386</v>
      </c>
      <c r="AI318" s="27" t="s">
        <v>1386</v>
      </c>
      <c r="AJ318" s="27" t="s">
        <v>1386</v>
      </c>
      <c r="AK318" s="37" t="s">
        <v>1386</v>
      </c>
      <c r="AL318" s="43" t="s">
        <v>1386</v>
      </c>
      <c r="AM318" s="60" t="s">
        <v>1386</v>
      </c>
      <c r="AN318" s="60" t="s">
        <v>1386</v>
      </c>
      <c r="AO318" s="60" t="s">
        <v>1386</v>
      </c>
      <c r="AP318" s="60" t="s">
        <v>1386</v>
      </c>
      <c r="AQ318" s="27" t="e">
        <v>#VALUE!</v>
      </c>
      <c r="AR318" s="27" t="e">
        <v>#VALUE!</v>
      </c>
      <c r="AS318" s="60" t="e">
        <v>#VALUE!</v>
      </c>
      <c r="AT318" s="60" t="s">
        <v>1386</v>
      </c>
      <c r="AU318" s="60" t="s">
        <v>1386</v>
      </c>
      <c r="AV318" s="60" t="s">
        <v>1386</v>
      </c>
    </row>
    <row r="319" spans="1:48" hidden="1">
      <c r="A319" s="17" t="s">
        <v>1386</v>
      </c>
      <c r="B319" s="17" t="s">
        <v>1386</v>
      </c>
      <c r="C319" s="17" t="s">
        <v>1386</v>
      </c>
      <c r="D319" s="17" t="s">
        <v>1386</v>
      </c>
      <c r="E319" s="17" t="s">
        <v>1386</v>
      </c>
      <c r="F319" s="17" t="s">
        <v>1386</v>
      </c>
      <c r="G319" s="17" t="s">
        <v>1386</v>
      </c>
      <c r="H319" s="17" t="s">
        <v>1386</v>
      </c>
      <c r="I319" s="17" t="s">
        <v>1386</v>
      </c>
      <c r="J319" s="19" t="s">
        <v>1386</v>
      </c>
      <c r="K319" s="17" t="s">
        <v>1386</v>
      </c>
      <c r="L319" s="17" t="s">
        <v>1386</v>
      </c>
      <c r="M319" s="17" t="s">
        <v>1386</v>
      </c>
      <c r="N319" s="19" t="e">
        <v>#VALUE!</v>
      </c>
      <c r="O319" s="17" t="s">
        <v>1386</v>
      </c>
      <c r="P319" s="17" t="s">
        <v>1386</v>
      </c>
      <c r="Q319" s="19" t="e">
        <v>#VALUE!</v>
      </c>
      <c r="R319" s="17" t="s">
        <v>1386</v>
      </c>
      <c r="S319" s="17" t="s">
        <v>1386</v>
      </c>
      <c r="T319" s="19" t="e">
        <v>#VALUE!</v>
      </c>
      <c r="U319" s="17" t="s">
        <v>1386</v>
      </c>
      <c r="V319" s="17" t="s">
        <v>1386</v>
      </c>
      <c r="W319" s="19" t="e">
        <v>#VALUE!</v>
      </c>
      <c r="X319" s="17" t="s">
        <v>1386</v>
      </c>
      <c r="Y319" s="27" t="s">
        <v>1386</v>
      </c>
      <c r="Z319" s="27" t="s">
        <v>1386</v>
      </c>
      <c r="AA319" s="27" t="s">
        <v>1386</v>
      </c>
      <c r="AB319" s="27" t="s">
        <v>1386</v>
      </c>
      <c r="AC319" s="27" t="s">
        <v>1386</v>
      </c>
      <c r="AD319" s="27" t="s">
        <v>1386</v>
      </c>
      <c r="AE319" s="27" t="s">
        <v>1386</v>
      </c>
      <c r="AF319" s="27" t="s">
        <v>1386</v>
      </c>
      <c r="AG319" s="27" t="s">
        <v>1386</v>
      </c>
      <c r="AH319" s="27" t="s">
        <v>1386</v>
      </c>
      <c r="AI319" s="27" t="s">
        <v>1386</v>
      </c>
      <c r="AJ319" s="27" t="s">
        <v>1386</v>
      </c>
      <c r="AK319" s="37" t="s">
        <v>1386</v>
      </c>
      <c r="AL319" s="43" t="s">
        <v>1386</v>
      </c>
      <c r="AM319" s="60" t="s">
        <v>1386</v>
      </c>
      <c r="AN319" s="60" t="s">
        <v>1386</v>
      </c>
      <c r="AO319" s="60" t="s">
        <v>1386</v>
      </c>
      <c r="AP319" s="60" t="s">
        <v>1386</v>
      </c>
      <c r="AQ319" s="27" t="e">
        <v>#VALUE!</v>
      </c>
      <c r="AR319" s="27" t="e">
        <v>#VALUE!</v>
      </c>
      <c r="AS319" s="60" t="e">
        <v>#VALUE!</v>
      </c>
      <c r="AT319" s="60" t="s">
        <v>1386</v>
      </c>
      <c r="AU319" s="60" t="s">
        <v>1386</v>
      </c>
      <c r="AV319" s="60" t="s">
        <v>1386</v>
      </c>
    </row>
    <row r="320" spans="1:48" hidden="1">
      <c r="A320" s="17" t="s">
        <v>1386</v>
      </c>
      <c r="B320" s="17" t="s">
        <v>1386</v>
      </c>
      <c r="C320" s="17" t="s">
        <v>1386</v>
      </c>
      <c r="D320" s="17" t="s">
        <v>1386</v>
      </c>
      <c r="E320" s="17" t="s">
        <v>1386</v>
      </c>
      <c r="F320" s="17" t="s">
        <v>1386</v>
      </c>
      <c r="G320" s="17" t="s">
        <v>1386</v>
      </c>
      <c r="H320" s="17" t="s">
        <v>1386</v>
      </c>
      <c r="I320" s="17" t="s">
        <v>1386</v>
      </c>
      <c r="J320" s="19" t="s">
        <v>1386</v>
      </c>
      <c r="K320" s="17" t="s">
        <v>1386</v>
      </c>
      <c r="L320" s="17" t="s">
        <v>1386</v>
      </c>
      <c r="M320" s="17" t="s">
        <v>1386</v>
      </c>
      <c r="N320" s="19" t="e">
        <v>#VALUE!</v>
      </c>
      <c r="O320" s="17" t="s">
        <v>1386</v>
      </c>
      <c r="P320" s="17" t="s">
        <v>1386</v>
      </c>
      <c r="Q320" s="19" t="e">
        <v>#VALUE!</v>
      </c>
      <c r="R320" s="17" t="s">
        <v>1386</v>
      </c>
      <c r="S320" s="17" t="s">
        <v>1386</v>
      </c>
      <c r="T320" s="19" t="e">
        <v>#VALUE!</v>
      </c>
      <c r="U320" s="17" t="s">
        <v>1386</v>
      </c>
      <c r="V320" s="17" t="s">
        <v>1386</v>
      </c>
      <c r="W320" s="19" t="e">
        <v>#VALUE!</v>
      </c>
      <c r="X320" s="17" t="s">
        <v>1386</v>
      </c>
      <c r="Y320" s="27" t="s">
        <v>1386</v>
      </c>
      <c r="Z320" s="27" t="s">
        <v>1386</v>
      </c>
      <c r="AA320" s="27" t="s">
        <v>1386</v>
      </c>
      <c r="AB320" s="27" t="s">
        <v>1386</v>
      </c>
      <c r="AC320" s="27" t="s">
        <v>1386</v>
      </c>
      <c r="AD320" s="27" t="s">
        <v>1386</v>
      </c>
      <c r="AE320" s="27" t="s">
        <v>1386</v>
      </c>
      <c r="AF320" s="27" t="s">
        <v>1386</v>
      </c>
      <c r="AG320" s="27" t="s">
        <v>1386</v>
      </c>
      <c r="AH320" s="27" t="s">
        <v>1386</v>
      </c>
      <c r="AI320" s="27" t="s">
        <v>1386</v>
      </c>
      <c r="AJ320" s="27" t="s">
        <v>1386</v>
      </c>
      <c r="AK320" s="37" t="s">
        <v>1386</v>
      </c>
      <c r="AL320" s="43" t="s">
        <v>1386</v>
      </c>
      <c r="AM320" s="60" t="s">
        <v>1386</v>
      </c>
      <c r="AN320" s="60" t="s">
        <v>1386</v>
      </c>
      <c r="AO320" s="60" t="s">
        <v>1386</v>
      </c>
      <c r="AP320" s="60" t="s">
        <v>1386</v>
      </c>
      <c r="AQ320" s="27" t="e">
        <v>#VALUE!</v>
      </c>
      <c r="AR320" s="27" t="e">
        <v>#VALUE!</v>
      </c>
      <c r="AS320" s="60" t="e">
        <v>#VALUE!</v>
      </c>
      <c r="AT320" s="60" t="s">
        <v>1386</v>
      </c>
      <c r="AU320" s="60" t="s">
        <v>1386</v>
      </c>
      <c r="AV320" s="60" t="s">
        <v>1386</v>
      </c>
    </row>
    <row r="321" spans="1:48" ht="33.75">
      <c r="A321" s="17" t="s">
        <v>188</v>
      </c>
      <c r="B321" s="17" t="s">
        <v>10</v>
      </c>
      <c r="C321" s="17" t="s">
        <v>188</v>
      </c>
      <c r="D321" s="17" t="s">
        <v>796</v>
      </c>
      <c r="E321" s="17" t="s">
        <v>1158</v>
      </c>
      <c r="F321" s="17" t="s">
        <v>860</v>
      </c>
      <c r="G321" s="17" t="s">
        <v>861</v>
      </c>
      <c r="H321" s="17">
        <v>1</v>
      </c>
      <c r="I321" s="17">
        <v>0.99999999999999989</v>
      </c>
      <c r="J321" s="19">
        <v>0</v>
      </c>
      <c r="K321" s="17">
        <v>0</v>
      </c>
      <c r="L321" s="17">
        <v>0</v>
      </c>
      <c r="M321" s="17">
        <v>0</v>
      </c>
      <c r="N321" s="19">
        <v>0</v>
      </c>
      <c r="O321" s="17">
        <v>0.3</v>
      </c>
      <c r="P321" s="17" t="s">
        <v>862</v>
      </c>
      <c r="Q321" s="19">
        <v>0</v>
      </c>
      <c r="R321" s="17">
        <v>0.5</v>
      </c>
      <c r="S321" s="17" t="s">
        <v>862</v>
      </c>
      <c r="T321" s="19">
        <v>0</v>
      </c>
      <c r="U321" s="17">
        <v>0.2</v>
      </c>
      <c r="V321" s="17" t="s">
        <v>862</v>
      </c>
      <c r="W321" s="19">
        <v>0</v>
      </c>
      <c r="X321" s="17">
        <v>0</v>
      </c>
      <c r="Y321" s="27">
        <v>0</v>
      </c>
      <c r="Z321" s="27">
        <v>0</v>
      </c>
      <c r="AA321" s="27">
        <v>0</v>
      </c>
      <c r="AB321" s="27">
        <v>0.3</v>
      </c>
      <c r="AC321" s="27">
        <v>0</v>
      </c>
      <c r="AD321" s="27">
        <v>0</v>
      </c>
      <c r="AE321" s="27">
        <v>0.5</v>
      </c>
      <c r="AF321" s="27">
        <v>0</v>
      </c>
      <c r="AG321" s="27">
        <v>0</v>
      </c>
      <c r="AH321" s="27">
        <v>0.2</v>
      </c>
      <c r="AI321" s="27">
        <v>0</v>
      </c>
      <c r="AJ321" s="27">
        <v>0</v>
      </c>
      <c r="AK321" s="37">
        <v>2.5000000000000001E-2</v>
      </c>
      <c r="AL321" s="43">
        <v>0</v>
      </c>
      <c r="AM321" s="60">
        <v>2.5000000000000001E-2</v>
      </c>
      <c r="AN321" s="60">
        <v>2.5000000000000001E-2</v>
      </c>
      <c r="AO321" s="60">
        <v>2.5000000000000001E-2</v>
      </c>
      <c r="AP321" s="60">
        <v>2.5000000000000001E-2</v>
      </c>
      <c r="AQ321" s="27">
        <v>1</v>
      </c>
      <c r="AR321" s="27">
        <v>0</v>
      </c>
      <c r="AS321" s="60">
        <v>1</v>
      </c>
      <c r="AT321" s="60" t="e">
        <v>#DIV/0!</v>
      </c>
      <c r="AU321" s="60">
        <v>2.5000000000000001E-2</v>
      </c>
      <c r="AV321" s="60" t="e">
        <v>#DIV/0!</v>
      </c>
    </row>
    <row r="322" spans="1:48" ht="22.5">
      <c r="A322" s="17" t="s">
        <v>189</v>
      </c>
      <c r="B322" s="17" t="s">
        <v>10</v>
      </c>
      <c r="C322" s="17" t="s">
        <v>188</v>
      </c>
      <c r="D322" s="17" t="s">
        <v>797</v>
      </c>
      <c r="E322" s="17" t="s">
        <v>1159</v>
      </c>
      <c r="F322" s="17" t="s">
        <v>864</v>
      </c>
      <c r="G322" s="17" t="s">
        <v>2982</v>
      </c>
      <c r="H322" s="17">
        <v>1</v>
      </c>
      <c r="I322" s="17">
        <v>5</v>
      </c>
      <c r="J322" s="19">
        <v>0</v>
      </c>
      <c r="K322" s="17">
        <v>0</v>
      </c>
      <c r="L322" s="17">
        <v>0</v>
      </c>
      <c r="M322" s="17">
        <v>0</v>
      </c>
      <c r="N322" s="19">
        <v>0</v>
      </c>
      <c r="O322" s="17">
        <v>0</v>
      </c>
      <c r="P322" s="17">
        <v>0</v>
      </c>
      <c r="Q322" s="19">
        <v>0</v>
      </c>
      <c r="R322" s="17">
        <v>2</v>
      </c>
      <c r="S322" s="17" t="s">
        <v>866</v>
      </c>
      <c r="T322" s="19">
        <v>0</v>
      </c>
      <c r="U322" s="17">
        <v>3</v>
      </c>
      <c r="V322" s="17" t="s">
        <v>866</v>
      </c>
      <c r="W322" s="19">
        <v>0</v>
      </c>
      <c r="X322" s="17">
        <v>0</v>
      </c>
      <c r="Y322" s="27">
        <v>0</v>
      </c>
      <c r="Z322" s="27">
        <v>0</v>
      </c>
      <c r="AA322" s="27">
        <v>0</v>
      </c>
      <c r="AB322" s="27">
        <v>0</v>
      </c>
      <c r="AC322" s="27">
        <v>0</v>
      </c>
      <c r="AD322" s="27">
        <v>0</v>
      </c>
      <c r="AE322" s="27">
        <v>2</v>
      </c>
      <c r="AF322" s="27">
        <v>0</v>
      </c>
      <c r="AG322" s="27">
        <v>0</v>
      </c>
      <c r="AH322" s="27">
        <v>3</v>
      </c>
      <c r="AI322" s="27">
        <v>0</v>
      </c>
      <c r="AJ322" s="27">
        <v>0</v>
      </c>
      <c r="AK322" s="37">
        <v>2.5000000000000001E-2</v>
      </c>
      <c r="AL322" s="43">
        <v>0</v>
      </c>
      <c r="AM322" s="60">
        <v>2.5000000000000001E-2</v>
      </c>
      <c r="AN322" s="60">
        <v>2.5000000000000001E-2</v>
      </c>
      <c r="AO322" s="60">
        <v>2.5000000000000001E-2</v>
      </c>
      <c r="AP322" s="60">
        <v>2.5000000000000001E-2</v>
      </c>
      <c r="AQ322" s="27">
        <v>5</v>
      </c>
      <c r="AR322" s="27">
        <v>0</v>
      </c>
      <c r="AS322" s="60">
        <v>1</v>
      </c>
      <c r="AT322" s="60" t="e">
        <v>#DIV/0!</v>
      </c>
      <c r="AU322" s="60">
        <v>2.5000000000000001E-2</v>
      </c>
      <c r="AV322" s="60" t="e">
        <v>#DIV/0!</v>
      </c>
    </row>
    <row r="323" spans="1:48" ht="56.25">
      <c r="A323" s="17" t="s">
        <v>191</v>
      </c>
      <c r="B323" s="17" t="s">
        <v>10</v>
      </c>
      <c r="C323" s="17" t="s">
        <v>189</v>
      </c>
      <c r="D323" s="17" t="s">
        <v>798</v>
      </c>
      <c r="E323" s="17" t="s">
        <v>1160</v>
      </c>
      <c r="F323" s="17" t="s">
        <v>1161</v>
      </c>
      <c r="G323" s="17" t="s">
        <v>1175</v>
      </c>
      <c r="H323" s="17">
        <v>1</v>
      </c>
      <c r="I323" s="17">
        <v>2</v>
      </c>
      <c r="J323" s="19">
        <v>182910000</v>
      </c>
      <c r="K323" s="17">
        <v>182910000</v>
      </c>
      <c r="L323" s="17">
        <v>0</v>
      </c>
      <c r="M323" s="17">
        <v>0</v>
      </c>
      <c r="N323" s="19">
        <v>0</v>
      </c>
      <c r="O323" s="17">
        <v>0</v>
      </c>
      <c r="P323" s="17">
        <v>0</v>
      </c>
      <c r="Q323" s="19">
        <v>0</v>
      </c>
      <c r="R323" s="17">
        <v>1</v>
      </c>
      <c r="S323" s="17" t="s">
        <v>1183</v>
      </c>
      <c r="T323" s="19">
        <v>91455000</v>
      </c>
      <c r="U323" s="17">
        <v>1</v>
      </c>
      <c r="V323" s="17" t="s">
        <v>3109</v>
      </c>
      <c r="W323" s="19">
        <v>91455000</v>
      </c>
      <c r="X323" s="17">
        <v>0</v>
      </c>
      <c r="Y323" s="27">
        <v>0</v>
      </c>
      <c r="Z323" s="27">
        <v>0</v>
      </c>
      <c r="AA323" s="27">
        <v>0</v>
      </c>
      <c r="AB323" s="27">
        <v>0</v>
      </c>
      <c r="AC323" s="27">
        <v>0</v>
      </c>
      <c r="AD323" s="27">
        <v>0</v>
      </c>
      <c r="AE323" s="27">
        <v>1</v>
      </c>
      <c r="AF323" s="27">
        <v>61232933</v>
      </c>
      <c r="AG323" s="27" t="s">
        <v>3428</v>
      </c>
      <c r="AH323" s="27">
        <v>1</v>
      </c>
      <c r="AI323" s="27">
        <v>90442666.670000002</v>
      </c>
      <c r="AJ323" s="27" t="s">
        <v>3663</v>
      </c>
      <c r="AK323" s="37">
        <v>0.125</v>
      </c>
      <c r="AL323" s="43">
        <v>0</v>
      </c>
      <c r="AM323" s="60">
        <v>0.125</v>
      </c>
      <c r="AN323" s="60">
        <v>0.125</v>
      </c>
      <c r="AO323" s="60">
        <v>0.125</v>
      </c>
      <c r="AP323" s="60">
        <v>0.125</v>
      </c>
      <c r="AQ323" s="27">
        <v>2</v>
      </c>
      <c r="AR323" s="27">
        <v>151675599.67000002</v>
      </c>
      <c r="AS323" s="60">
        <v>1</v>
      </c>
      <c r="AT323" s="60">
        <v>0.82923623459624962</v>
      </c>
      <c r="AU323" s="60">
        <v>0.125</v>
      </c>
      <c r="AV323" s="60">
        <v>0.1036545293245312</v>
      </c>
    </row>
    <row r="324" spans="1:48" ht="33.75">
      <c r="A324" s="17" t="s">
        <v>193</v>
      </c>
      <c r="B324" s="17" t="s">
        <v>10</v>
      </c>
      <c r="C324" s="17" t="s">
        <v>189</v>
      </c>
      <c r="D324" s="17" t="s">
        <v>800</v>
      </c>
      <c r="E324" s="17" t="s">
        <v>1162</v>
      </c>
      <c r="F324" s="17" t="s">
        <v>1163</v>
      </c>
      <c r="G324" s="17" t="s">
        <v>1176</v>
      </c>
      <c r="H324" s="17">
        <v>1</v>
      </c>
      <c r="I324" s="17">
        <v>4</v>
      </c>
      <c r="J324" s="19">
        <v>54100000</v>
      </c>
      <c r="K324" s="17">
        <v>54100000</v>
      </c>
      <c r="L324" s="17">
        <v>0</v>
      </c>
      <c r="M324" s="17">
        <v>0</v>
      </c>
      <c r="N324" s="19">
        <v>0</v>
      </c>
      <c r="O324" s="17">
        <v>0</v>
      </c>
      <c r="P324" s="17">
        <v>0</v>
      </c>
      <c r="Q324" s="19">
        <v>0</v>
      </c>
      <c r="R324" s="17">
        <v>2</v>
      </c>
      <c r="S324" s="17" t="s">
        <v>1184</v>
      </c>
      <c r="T324" s="19">
        <v>27050000</v>
      </c>
      <c r="U324" s="17">
        <v>2</v>
      </c>
      <c r="V324" s="17" t="s">
        <v>1184</v>
      </c>
      <c r="W324" s="19">
        <v>27050000</v>
      </c>
      <c r="X324" s="17">
        <v>0</v>
      </c>
      <c r="Y324" s="27">
        <v>0</v>
      </c>
      <c r="Z324" s="27">
        <v>0</v>
      </c>
      <c r="AA324" s="27">
        <v>0</v>
      </c>
      <c r="AB324" s="27">
        <v>0</v>
      </c>
      <c r="AC324" s="27">
        <v>0</v>
      </c>
      <c r="AD324" s="27">
        <v>0</v>
      </c>
      <c r="AE324" s="27">
        <v>2</v>
      </c>
      <c r="AF324" s="27">
        <v>3918130</v>
      </c>
      <c r="AG324" s="27" t="s">
        <v>3429</v>
      </c>
      <c r="AH324" s="27">
        <v>2</v>
      </c>
      <c r="AI324" s="27">
        <v>6025498</v>
      </c>
      <c r="AJ324" s="27" t="s">
        <v>3664</v>
      </c>
      <c r="AK324" s="37">
        <v>0.125</v>
      </c>
      <c r="AL324" s="43">
        <v>0</v>
      </c>
      <c r="AM324" s="60">
        <v>0.125</v>
      </c>
      <c r="AN324" s="60">
        <v>0.125</v>
      </c>
      <c r="AO324" s="60">
        <v>0.125</v>
      </c>
      <c r="AP324" s="60">
        <v>0.125</v>
      </c>
      <c r="AQ324" s="27">
        <v>4</v>
      </c>
      <c r="AR324" s="27">
        <v>9943628</v>
      </c>
      <c r="AS324" s="60">
        <v>1</v>
      </c>
      <c r="AT324" s="60">
        <v>0.18380088724584104</v>
      </c>
      <c r="AU324" s="60">
        <v>0.125</v>
      </c>
      <c r="AV324" s="60">
        <v>2.297511090573013E-2</v>
      </c>
    </row>
    <row r="325" spans="1:48" ht="22.5">
      <c r="A325" s="17" t="s">
        <v>195</v>
      </c>
      <c r="B325" s="17" t="s">
        <v>10</v>
      </c>
      <c r="C325" s="17" t="s">
        <v>191</v>
      </c>
      <c r="D325" s="17" t="s">
        <v>802</v>
      </c>
      <c r="E325" s="17" t="s">
        <v>1164</v>
      </c>
      <c r="F325" s="17" t="s">
        <v>1166</v>
      </c>
      <c r="G325" s="17" t="s">
        <v>1177</v>
      </c>
      <c r="H325" s="17">
        <v>1</v>
      </c>
      <c r="I325" s="17">
        <v>5</v>
      </c>
      <c r="J325" s="19">
        <v>21000000</v>
      </c>
      <c r="K325" s="17">
        <v>21000000</v>
      </c>
      <c r="L325" s="17">
        <v>1</v>
      </c>
      <c r="M325" s="17" t="s">
        <v>1182</v>
      </c>
      <c r="N325" s="19">
        <v>0</v>
      </c>
      <c r="O325" s="17">
        <v>2</v>
      </c>
      <c r="P325" s="17" t="s">
        <v>1186</v>
      </c>
      <c r="Q325" s="19">
        <v>0</v>
      </c>
      <c r="R325" s="17">
        <v>1</v>
      </c>
      <c r="S325" s="17" t="s">
        <v>1188</v>
      </c>
      <c r="T325" s="19">
        <v>0</v>
      </c>
      <c r="U325" s="17">
        <v>1</v>
      </c>
      <c r="V325" s="17" t="s">
        <v>1191</v>
      </c>
      <c r="W325" s="19">
        <v>21000000</v>
      </c>
      <c r="X325" s="17">
        <v>0</v>
      </c>
      <c r="Y325" s="27">
        <v>1</v>
      </c>
      <c r="Z325" s="27">
        <v>0</v>
      </c>
      <c r="AA325" s="27" t="s">
        <v>3114</v>
      </c>
      <c r="AB325" s="27">
        <v>2</v>
      </c>
      <c r="AC325" s="27">
        <v>0</v>
      </c>
      <c r="AD325" s="27" t="s">
        <v>3113</v>
      </c>
      <c r="AE325" s="27">
        <v>1</v>
      </c>
      <c r="AF325" s="27">
        <v>0</v>
      </c>
      <c r="AG325" s="27" t="s">
        <v>3430</v>
      </c>
      <c r="AH325" s="27">
        <v>1</v>
      </c>
      <c r="AI325" s="27">
        <v>0</v>
      </c>
      <c r="AJ325" s="27" t="s">
        <v>3665</v>
      </c>
      <c r="AK325" s="37">
        <v>6.25E-2</v>
      </c>
      <c r="AL325" s="43">
        <v>0</v>
      </c>
      <c r="AM325" s="60">
        <v>6.25E-2</v>
      </c>
      <c r="AN325" s="60">
        <v>6.25E-2</v>
      </c>
      <c r="AO325" s="60">
        <v>6.25E-2</v>
      </c>
      <c r="AP325" s="60">
        <v>6.25E-2</v>
      </c>
      <c r="AQ325" s="27">
        <v>5</v>
      </c>
      <c r="AR325" s="27">
        <v>0</v>
      </c>
      <c r="AS325" s="60">
        <v>1</v>
      </c>
      <c r="AT325" s="60">
        <v>0</v>
      </c>
      <c r="AU325" s="60">
        <v>6.25E-2</v>
      </c>
      <c r="AV325" s="60">
        <v>0</v>
      </c>
    </row>
    <row r="326" spans="1:48" ht="22.5">
      <c r="A326" s="17" t="s">
        <v>2640</v>
      </c>
      <c r="B326" s="17" t="s">
        <v>10</v>
      </c>
      <c r="C326" s="17" t="s">
        <v>191</v>
      </c>
      <c r="D326" s="17" t="s">
        <v>803</v>
      </c>
      <c r="E326" s="17" t="s">
        <v>1165</v>
      </c>
      <c r="F326" s="17" t="s">
        <v>1168</v>
      </c>
      <c r="G326" s="17" t="s">
        <v>1178</v>
      </c>
      <c r="H326" s="17">
        <v>1</v>
      </c>
      <c r="I326" s="17">
        <v>2</v>
      </c>
      <c r="J326" s="19">
        <v>45200000</v>
      </c>
      <c r="K326" s="17">
        <v>45200000</v>
      </c>
      <c r="L326" s="17">
        <v>0</v>
      </c>
      <c r="M326" s="17">
        <v>0</v>
      </c>
      <c r="N326" s="19">
        <v>0</v>
      </c>
      <c r="O326" s="17">
        <v>0</v>
      </c>
      <c r="P326" s="17">
        <v>0</v>
      </c>
      <c r="Q326" s="19">
        <v>0</v>
      </c>
      <c r="R326" s="17">
        <v>1</v>
      </c>
      <c r="S326" s="17" t="s">
        <v>1189</v>
      </c>
      <c r="T326" s="19">
        <v>22600000</v>
      </c>
      <c r="U326" s="17">
        <v>1</v>
      </c>
      <c r="V326" s="17" t="s">
        <v>806</v>
      </c>
      <c r="W326" s="19">
        <v>22600000</v>
      </c>
      <c r="X326" s="17">
        <v>0</v>
      </c>
      <c r="Y326" s="27">
        <v>0</v>
      </c>
      <c r="Z326" s="27">
        <v>0</v>
      </c>
      <c r="AA326" s="27">
        <v>0</v>
      </c>
      <c r="AB326" s="27">
        <v>0</v>
      </c>
      <c r="AC326" s="27">
        <v>0</v>
      </c>
      <c r="AD326" s="27">
        <v>0</v>
      </c>
      <c r="AE326" s="27">
        <v>1</v>
      </c>
      <c r="AF326" s="27">
        <v>0</v>
      </c>
      <c r="AG326" s="27" t="s">
        <v>3431</v>
      </c>
      <c r="AH326" s="27">
        <v>1</v>
      </c>
      <c r="AI326" s="27">
        <v>23900000</v>
      </c>
      <c r="AJ326" s="27" t="s">
        <v>3666</v>
      </c>
      <c r="AK326" s="37">
        <v>6.25E-2</v>
      </c>
      <c r="AL326" s="43">
        <v>0</v>
      </c>
      <c r="AM326" s="60">
        <v>6.25E-2</v>
      </c>
      <c r="AN326" s="60">
        <v>6.25E-2</v>
      </c>
      <c r="AO326" s="60">
        <v>6.25E-2</v>
      </c>
      <c r="AP326" s="60">
        <v>6.25E-2</v>
      </c>
      <c r="AQ326" s="27">
        <v>2</v>
      </c>
      <c r="AR326" s="27">
        <v>23900000</v>
      </c>
      <c r="AS326" s="60">
        <v>1</v>
      </c>
      <c r="AT326" s="60">
        <v>0.52876106194690264</v>
      </c>
      <c r="AU326" s="60">
        <v>6.25E-2</v>
      </c>
      <c r="AV326" s="60">
        <v>3.3047566371681415E-2</v>
      </c>
    </row>
    <row r="327" spans="1:48" ht="22.5">
      <c r="A327" s="17" t="s">
        <v>2641</v>
      </c>
      <c r="B327" s="17" t="s">
        <v>10</v>
      </c>
      <c r="C327" s="17" t="s">
        <v>191</v>
      </c>
      <c r="D327" s="17" t="s">
        <v>805</v>
      </c>
      <c r="E327" s="17" t="s">
        <v>1167</v>
      </c>
      <c r="F327" s="17" t="s">
        <v>1170</v>
      </c>
      <c r="G327" s="17" t="s">
        <v>1179</v>
      </c>
      <c r="H327" s="17">
        <v>1</v>
      </c>
      <c r="I327" s="17">
        <v>2</v>
      </c>
      <c r="J327" s="19">
        <v>446400000</v>
      </c>
      <c r="K327" s="17">
        <v>446400000</v>
      </c>
      <c r="L327" s="17">
        <v>0</v>
      </c>
      <c r="M327" s="17">
        <v>0</v>
      </c>
      <c r="N327" s="19">
        <v>0</v>
      </c>
      <c r="O327" s="17">
        <v>0</v>
      </c>
      <c r="P327" s="17">
        <v>0</v>
      </c>
      <c r="Q327" s="19">
        <v>0</v>
      </c>
      <c r="R327" s="17">
        <v>1</v>
      </c>
      <c r="S327" s="17" t="s">
        <v>1189</v>
      </c>
      <c r="T327" s="19">
        <v>223200000</v>
      </c>
      <c r="U327" s="17">
        <v>1</v>
      </c>
      <c r="V327" s="17" t="s">
        <v>3111</v>
      </c>
      <c r="W327" s="19">
        <v>223200000</v>
      </c>
      <c r="X327" s="17">
        <v>0</v>
      </c>
      <c r="Y327" s="27">
        <v>0</v>
      </c>
      <c r="Z327" s="27">
        <v>0</v>
      </c>
      <c r="AA327" s="27">
        <v>0</v>
      </c>
      <c r="AB327" s="27">
        <v>0</v>
      </c>
      <c r="AC327" s="27">
        <v>0</v>
      </c>
      <c r="AD327" s="27">
        <v>0</v>
      </c>
      <c r="AE327" s="27">
        <v>1</v>
      </c>
      <c r="AF327" s="27">
        <v>0</v>
      </c>
      <c r="AG327" s="27" t="s">
        <v>3432</v>
      </c>
      <c r="AH327" s="27">
        <v>1</v>
      </c>
      <c r="AI327" s="27">
        <v>446105502.39999998</v>
      </c>
      <c r="AJ327" s="27" t="s">
        <v>3667</v>
      </c>
      <c r="AK327" s="37">
        <v>6.25E-2</v>
      </c>
      <c r="AL327" s="43">
        <v>0</v>
      </c>
      <c r="AM327" s="60">
        <v>6.25E-2</v>
      </c>
      <c r="AN327" s="60">
        <v>6.25E-2</v>
      </c>
      <c r="AO327" s="60">
        <v>6.25E-2</v>
      </c>
      <c r="AP327" s="60">
        <v>6.25E-2</v>
      </c>
      <c r="AQ327" s="27">
        <v>2</v>
      </c>
      <c r="AR327" s="27">
        <v>446105502.39999998</v>
      </c>
      <c r="AS327" s="60">
        <v>1</v>
      </c>
      <c r="AT327" s="60">
        <v>0.99934028315412182</v>
      </c>
      <c r="AU327" s="60">
        <v>6.25E-2</v>
      </c>
      <c r="AV327" s="60">
        <v>6.2458767697132614E-2</v>
      </c>
    </row>
    <row r="328" spans="1:48" ht="33.75">
      <c r="A328" s="17" t="s">
        <v>2642</v>
      </c>
      <c r="B328" s="17" t="s">
        <v>10</v>
      </c>
      <c r="C328" s="17" t="s">
        <v>191</v>
      </c>
      <c r="D328" s="17" t="s">
        <v>807</v>
      </c>
      <c r="E328" s="17" t="s">
        <v>1169</v>
      </c>
      <c r="F328" s="17" t="s">
        <v>3112</v>
      </c>
      <c r="G328" s="17" t="s">
        <v>1181</v>
      </c>
      <c r="H328" s="17">
        <v>1</v>
      </c>
      <c r="I328" s="17">
        <v>1</v>
      </c>
      <c r="J328" s="19">
        <v>23700000</v>
      </c>
      <c r="K328" s="17">
        <v>23700000</v>
      </c>
      <c r="L328" s="17">
        <v>0</v>
      </c>
      <c r="M328" s="17">
        <v>0</v>
      </c>
      <c r="N328" s="19">
        <v>0</v>
      </c>
      <c r="O328" s="17">
        <v>0</v>
      </c>
      <c r="P328" s="17">
        <v>0</v>
      </c>
      <c r="Q328" s="19">
        <v>0</v>
      </c>
      <c r="R328" s="17">
        <v>0</v>
      </c>
      <c r="S328" s="17">
        <v>0</v>
      </c>
      <c r="T328" s="19">
        <v>0</v>
      </c>
      <c r="U328" s="17">
        <v>1</v>
      </c>
      <c r="V328" s="17" t="s">
        <v>1219</v>
      </c>
      <c r="W328" s="19">
        <v>23700000</v>
      </c>
      <c r="X328" s="17">
        <v>0</v>
      </c>
      <c r="Y328" s="27">
        <v>0</v>
      </c>
      <c r="Z328" s="27">
        <v>0</v>
      </c>
      <c r="AA328" s="27">
        <v>0</v>
      </c>
      <c r="AB328" s="27">
        <v>0</v>
      </c>
      <c r="AC328" s="27">
        <v>0</v>
      </c>
      <c r="AD328" s="27">
        <v>0</v>
      </c>
      <c r="AE328" s="27">
        <v>0</v>
      </c>
      <c r="AF328" s="27">
        <v>0</v>
      </c>
      <c r="AG328" s="27">
        <v>0</v>
      </c>
      <c r="AH328" s="27">
        <v>1</v>
      </c>
      <c r="AI328" s="27">
        <v>20706635</v>
      </c>
      <c r="AJ328" s="27" t="s">
        <v>3668</v>
      </c>
      <c r="AK328" s="37">
        <v>6.25E-2</v>
      </c>
      <c r="AL328" s="43">
        <v>0</v>
      </c>
      <c r="AM328" s="60">
        <v>6.25E-2</v>
      </c>
      <c r="AN328" s="60">
        <v>6.25E-2</v>
      </c>
      <c r="AO328" s="60">
        <v>6.25E-2</v>
      </c>
      <c r="AP328" s="60">
        <v>6.25E-2</v>
      </c>
      <c r="AQ328" s="27">
        <v>1</v>
      </c>
      <c r="AR328" s="27">
        <v>20706635</v>
      </c>
      <c r="AS328" s="60">
        <v>1</v>
      </c>
      <c r="AT328" s="60">
        <v>0.87369767932489451</v>
      </c>
      <c r="AU328" s="60">
        <v>6.25E-2</v>
      </c>
      <c r="AV328" s="60">
        <v>5.4606104957805907E-2</v>
      </c>
    </row>
    <row r="329" spans="1:48" ht="22.5">
      <c r="A329" s="17" t="s">
        <v>2643</v>
      </c>
      <c r="B329" s="17" t="s">
        <v>10</v>
      </c>
      <c r="C329" s="17" t="s">
        <v>193</v>
      </c>
      <c r="D329" s="17" t="s">
        <v>809</v>
      </c>
      <c r="E329" s="17" t="s">
        <v>1171</v>
      </c>
      <c r="F329" s="17" t="s">
        <v>1172</v>
      </c>
      <c r="G329" s="17" t="s">
        <v>1180</v>
      </c>
      <c r="H329" s="17">
        <v>1</v>
      </c>
      <c r="I329" s="17">
        <v>3</v>
      </c>
      <c r="J329" s="19">
        <v>300000000</v>
      </c>
      <c r="K329" s="17">
        <v>300000000</v>
      </c>
      <c r="L329" s="17">
        <v>0</v>
      </c>
      <c r="M329" s="17">
        <v>0</v>
      </c>
      <c r="N329" s="19">
        <v>0</v>
      </c>
      <c r="O329" s="17">
        <v>1</v>
      </c>
      <c r="P329" s="17" t="s">
        <v>1187</v>
      </c>
      <c r="Q329" s="19">
        <v>0</v>
      </c>
      <c r="R329" s="17">
        <v>1</v>
      </c>
      <c r="S329" s="17" t="s">
        <v>1185</v>
      </c>
      <c r="T329" s="19">
        <v>150000000</v>
      </c>
      <c r="U329" s="17">
        <v>1</v>
      </c>
      <c r="V329" s="17" t="s">
        <v>1192</v>
      </c>
      <c r="W329" s="19">
        <v>150000000</v>
      </c>
      <c r="X329" s="17">
        <v>0</v>
      </c>
      <c r="Y329" s="27">
        <v>0</v>
      </c>
      <c r="Z329" s="27">
        <v>0</v>
      </c>
      <c r="AA329" s="27">
        <v>0</v>
      </c>
      <c r="AB329" s="27">
        <v>1</v>
      </c>
      <c r="AC329" s="27">
        <v>0</v>
      </c>
      <c r="AD329" s="27" t="s">
        <v>3115</v>
      </c>
      <c r="AE329" s="27">
        <v>1</v>
      </c>
      <c r="AF329" s="27">
        <v>0</v>
      </c>
      <c r="AG329" s="27" t="s">
        <v>3433</v>
      </c>
      <c r="AH329" s="27">
        <v>1</v>
      </c>
      <c r="AI329" s="27">
        <v>333823840</v>
      </c>
      <c r="AJ329" s="27" t="s">
        <v>3669</v>
      </c>
      <c r="AK329" s="37">
        <v>0.25</v>
      </c>
      <c r="AL329" s="43">
        <v>0</v>
      </c>
      <c r="AM329" s="60">
        <v>0.25</v>
      </c>
      <c r="AN329" s="60">
        <v>0.25</v>
      </c>
      <c r="AO329" s="60">
        <v>0.25</v>
      </c>
      <c r="AP329" s="60">
        <v>0.25</v>
      </c>
      <c r="AQ329" s="27">
        <v>3</v>
      </c>
      <c r="AR329" s="27">
        <v>333823840</v>
      </c>
      <c r="AS329" s="60">
        <v>1</v>
      </c>
      <c r="AT329" s="60">
        <v>1.1127461333333333</v>
      </c>
      <c r="AU329" s="60">
        <v>0.25</v>
      </c>
      <c r="AV329" s="60">
        <v>0.27818653333333332</v>
      </c>
    </row>
    <row r="330" spans="1:48" ht="33.75">
      <c r="A330" s="17" t="s">
        <v>2594</v>
      </c>
      <c r="B330" s="17" t="s">
        <v>10</v>
      </c>
      <c r="C330" s="17" t="s">
        <v>195</v>
      </c>
      <c r="D330" s="17" t="s">
        <v>811</v>
      </c>
      <c r="E330" s="17" t="s">
        <v>1173</v>
      </c>
      <c r="F330" s="17" t="s">
        <v>1174</v>
      </c>
      <c r="G330" s="17" t="s">
        <v>1181</v>
      </c>
      <c r="H330" s="17">
        <v>1</v>
      </c>
      <c r="I330" s="17">
        <v>3</v>
      </c>
      <c r="J330" s="19">
        <v>0</v>
      </c>
      <c r="K330" s="17">
        <v>0</v>
      </c>
      <c r="L330" s="17">
        <v>0</v>
      </c>
      <c r="M330" s="17">
        <v>0</v>
      </c>
      <c r="N330" s="19">
        <v>0</v>
      </c>
      <c r="O330" s="17">
        <v>1</v>
      </c>
      <c r="P330" s="17" t="s">
        <v>964</v>
      </c>
      <c r="Q330" s="19">
        <v>0</v>
      </c>
      <c r="R330" s="17">
        <v>1</v>
      </c>
      <c r="S330" s="17" t="s">
        <v>1190</v>
      </c>
      <c r="T330" s="19">
        <v>0</v>
      </c>
      <c r="U330" s="17">
        <v>1</v>
      </c>
      <c r="V330" s="17" t="s">
        <v>1190</v>
      </c>
      <c r="W330" s="19">
        <v>0</v>
      </c>
      <c r="X330" s="17">
        <v>0</v>
      </c>
      <c r="Y330" s="27">
        <v>0</v>
      </c>
      <c r="Z330" s="27">
        <v>0</v>
      </c>
      <c r="AA330" s="27">
        <v>0</v>
      </c>
      <c r="AB330" s="27">
        <v>1</v>
      </c>
      <c r="AC330" s="27">
        <v>0</v>
      </c>
      <c r="AD330" s="27" t="s">
        <v>3116</v>
      </c>
      <c r="AE330" s="27">
        <v>1</v>
      </c>
      <c r="AF330" s="27">
        <v>0</v>
      </c>
      <c r="AG330" s="27" t="s">
        <v>3434</v>
      </c>
      <c r="AH330" s="27">
        <v>1</v>
      </c>
      <c r="AI330" s="27">
        <v>0</v>
      </c>
      <c r="AJ330" s="27" t="s">
        <v>3670</v>
      </c>
      <c r="AK330" s="37">
        <v>0.2</v>
      </c>
      <c r="AL330" s="43">
        <v>0</v>
      </c>
      <c r="AM330" s="60">
        <v>0.2</v>
      </c>
      <c r="AN330" s="60">
        <v>0.2</v>
      </c>
      <c r="AO330" s="60">
        <v>0.2</v>
      </c>
      <c r="AP330" s="60">
        <v>0.2</v>
      </c>
      <c r="AQ330" s="27">
        <v>3</v>
      </c>
      <c r="AR330" s="27">
        <v>0</v>
      </c>
      <c r="AS330" s="60">
        <v>1</v>
      </c>
      <c r="AT330" s="60" t="e">
        <v>#DIV/0!</v>
      </c>
      <c r="AU330" s="60">
        <v>0.2</v>
      </c>
      <c r="AV330" s="60" t="e">
        <v>#DIV/0!</v>
      </c>
    </row>
    <row r="331" spans="1:48" hidden="1">
      <c r="A331" s="17" t="s">
        <v>1386</v>
      </c>
      <c r="B331" s="17" t="s">
        <v>1386</v>
      </c>
      <c r="C331" s="17" t="s">
        <v>1386</v>
      </c>
      <c r="D331" s="17" t="s">
        <v>1386</v>
      </c>
      <c r="E331" s="17" t="s">
        <v>1386</v>
      </c>
      <c r="F331" s="17" t="s">
        <v>1386</v>
      </c>
      <c r="G331" s="17" t="s">
        <v>1386</v>
      </c>
      <c r="H331" s="17" t="s">
        <v>1386</v>
      </c>
      <c r="I331" s="17" t="s">
        <v>1386</v>
      </c>
      <c r="J331" s="19" t="s">
        <v>1386</v>
      </c>
      <c r="K331" s="17" t="s">
        <v>1386</v>
      </c>
      <c r="L331" s="17" t="s">
        <v>1386</v>
      </c>
      <c r="M331" s="17" t="s">
        <v>1386</v>
      </c>
      <c r="N331" s="19" t="e">
        <v>#VALUE!</v>
      </c>
      <c r="O331" s="17" t="s">
        <v>1386</v>
      </c>
      <c r="P331" s="17" t="s">
        <v>1386</v>
      </c>
      <c r="Q331" s="19" t="e">
        <v>#VALUE!</v>
      </c>
      <c r="R331" s="17" t="s">
        <v>1386</v>
      </c>
      <c r="S331" s="17" t="s">
        <v>1386</v>
      </c>
      <c r="T331" s="19" t="e">
        <v>#VALUE!</v>
      </c>
      <c r="U331" s="17" t="s">
        <v>1386</v>
      </c>
      <c r="V331" s="17" t="s">
        <v>1386</v>
      </c>
      <c r="W331" s="19" t="e">
        <v>#VALUE!</v>
      </c>
      <c r="X331" s="17" t="s">
        <v>1386</v>
      </c>
      <c r="Y331" s="27" t="s">
        <v>1386</v>
      </c>
      <c r="Z331" s="27" t="s">
        <v>1386</v>
      </c>
      <c r="AA331" s="27" t="s">
        <v>1386</v>
      </c>
      <c r="AB331" s="27" t="s">
        <v>1386</v>
      </c>
      <c r="AC331" s="27" t="s">
        <v>1386</v>
      </c>
      <c r="AD331" s="27" t="s">
        <v>1386</v>
      </c>
      <c r="AE331" s="27" t="s">
        <v>1386</v>
      </c>
      <c r="AF331" s="27" t="s">
        <v>1386</v>
      </c>
      <c r="AG331" s="27" t="s">
        <v>1386</v>
      </c>
      <c r="AH331" s="27" t="s">
        <v>1386</v>
      </c>
      <c r="AI331" s="27" t="s">
        <v>1386</v>
      </c>
      <c r="AJ331" s="27" t="s">
        <v>1386</v>
      </c>
      <c r="AK331" s="37" t="s">
        <v>1386</v>
      </c>
      <c r="AL331" s="43" t="s">
        <v>1386</v>
      </c>
      <c r="AM331" s="60" t="s">
        <v>1386</v>
      </c>
      <c r="AN331" s="60" t="s">
        <v>1386</v>
      </c>
      <c r="AO331" s="60" t="s">
        <v>1386</v>
      </c>
      <c r="AP331" s="60" t="s">
        <v>1386</v>
      </c>
      <c r="AQ331" s="27" t="e">
        <v>#VALUE!</v>
      </c>
      <c r="AR331" s="27" t="e">
        <v>#VALUE!</v>
      </c>
      <c r="AS331" s="60" t="e">
        <v>#VALUE!</v>
      </c>
      <c r="AT331" s="60" t="s">
        <v>1386</v>
      </c>
      <c r="AU331" s="60" t="s">
        <v>1386</v>
      </c>
      <c r="AV331" s="60" t="s">
        <v>1386</v>
      </c>
    </row>
    <row r="332" spans="1:48" hidden="1">
      <c r="A332" s="17" t="s">
        <v>1386</v>
      </c>
      <c r="B332" s="17" t="s">
        <v>1386</v>
      </c>
      <c r="C332" s="17" t="s">
        <v>1386</v>
      </c>
      <c r="D332" s="17" t="s">
        <v>1386</v>
      </c>
      <c r="E332" s="17" t="s">
        <v>1386</v>
      </c>
      <c r="F332" s="17" t="s">
        <v>1386</v>
      </c>
      <c r="G332" s="17" t="s">
        <v>1386</v>
      </c>
      <c r="H332" s="17" t="s">
        <v>1386</v>
      </c>
      <c r="I332" s="17" t="s">
        <v>1386</v>
      </c>
      <c r="J332" s="19" t="s">
        <v>1386</v>
      </c>
      <c r="K332" s="17" t="s">
        <v>1386</v>
      </c>
      <c r="L332" s="17" t="s">
        <v>1386</v>
      </c>
      <c r="M332" s="17" t="s">
        <v>1386</v>
      </c>
      <c r="N332" s="19" t="e">
        <v>#VALUE!</v>
      </c>
      <c r="O332" s="17" t="s">
        <v>1386</v>
      </c>
      <c r="P332" s="17" t="s">
        <v>1386</v>
      </c>
      <c r="Q332" s="19" t="e">
        <v>#VALUE!</v>
      </c>
      <c r="R332" s="17" t="s">
        <v>1386</v>
      </c>
      <c r="S332" s="17" t="s">
        <v>1386</v>
      </c>
      <c r="T332" s="19" t="e">
        <v>#VALUE!</v>
      </c>
      <c r="U332" s="17" t="s">
        <v>1386</v>
      </c>
      <c r="V332" s="17" t="s">
        <v>1386</v>
      </c>
      <c r="W332" s="19" t="e">
        <v>#VALUE!</v>
      </c>
      <c r="X332" s="17" t="s">
        <v>1386</v>
      </c>
      <c r="Y332" s="27" t="s">
        <v>1386</v>
      </c>
      <c r="Z332" s="27" t="s">
        <v>1386</v>
      </c>
      <c r="AA332" s="27" t="s">
        <v>1386</v>
      </c>
      <c r="AB332" s="27" t="s">
        <v>1386</v>
      </c>
      <c r="AC332" s="27" t="s">
        <v>1386</v>
      </c>
      <c r="AD332" s="27" t="s">
        <v>1386</v>
      </c>
      <c r="AE332" s="27" t="s">
        <v>1386</v>
      </c>
      <c r="AF332" s="27" t="s">
        <v>1386</v>
      </c>
      <c r="AG332" s="27" t="s">
        <v>1386</v>
      </c>
      <c r="AH332" s="27" t="s">
        <v>1386</v>
      </c>
      <c r="AI332" s="27" t="s">
        <v>1386</v>
      </c>
      <c r="AJ332" s="27" t="s">
        <v>1386</v>
      </c>
      <c r="AK332" s="37" t="s">
        <v>1386</v>
      </c>
      <c r="AL332" s="43" t="s">
        <v>1386</v>
      </c>
      <c r="AM332" s="60" t="s">
        <v>1386</v>
      </c>
      <c r="AN332" s="60" t="s">
        <v>1386</v>
      </c>
      <c r="AO332" s="60" t="s">
        <v>1386</v>
      </c>
      <c r="AP332" s="60" t="s">
        <v>1386</v>
      </c>
      <c r="AQ332" s="27" t="e">
        <v>#VALUE!</v>
      </c>
      <c r="AR332" s="27" t="e">
        <v>#VALUE!</v>
      </c>
      <c r="AS332" s="60" t="e">
        <v>#VALUE!</v>
      </c>
      <c r="AT332" s="60" t="s">
        <v>1386</v>
      </c>
      <c r="AU332" s="60" t="s">
        <v>1386</v>
      </c>
      <c r="AV332" s="60" t="s">
        <v>1386</v>
      </c>
    </row>
    <row r="333" spans="1:48" hidden="1">
      <c r="A333" s="17" t="s">
        <v>1386</v>
      </c>
      <c r="B333" s="17" t="s">
        <v>1386</v>
      </c>
      <c r="C333" s="17" t="s">
        <v>1386</v>
      </c>
      <c r="D333" s="17" t="s">
        <v>1386</v>
      </c>
      <c r="E333" s="17" t="s">
        <v>1386</v>
      </c>
      <c r="F333" s="17" t="s">
        <v>1386</v>
      </c>
      <c r="G333" s="17" t="s">
        <v>1386</v>
      </c>
      <c r="H333" s="17" t="s">
        <v>1386</v>
      </c>
      <c r="I333" s="17" t="s">
        <v>1386</v>
      </c>
      <c r="J333" s="19" t="s">
        <v>1386</v>
      </c>
      <c r="K333" s="17" t="s">
        <v>1386</v>
      </c>
      <c r="L333" s="17" t="s">
        <v>1386</v>
      </c>
      <c r="M333" s="17" t="s">
        <v>1386</v>
      </c>
      <c r="N333" s="19" t="e">
        <v>#VALUE!</v>
      </c>
      <c r="O333" s="17" t="s">
        <v>1386</v>
      </c>
      <c r="P333" s="17" t="s">
        <v>1386</v>
      </c>
      <c r="Q333" s="19" t="e">
        <v>#VALUE!</v>
      </c>
      <c r="R333" s="17" t="s">
        <v>1386</v>
      </c>
      <c r="S333" s="17" t="s">
        <v>1386</v>
      </c>
      <c r="T333" s="19" t="e">
        <v>#VALUE!</v>
      </c>
      <c r="U333" s="17" t="s">
        <v>1386</v>
      </c>
      <c r="V333" s="17" t="s">
        <v>1386</v>
      </c>
      <c r="W333" s="19" t="e">
        <v>#VALUE!</v>
      </c>
      <c r="X333" s="17" t="s">
        <v>1386</v>
      </c>
      <c r="Y333" s="27" t="s">
        <v>1386</v>
      </c>
      <c r="Z333" s="27" t="s">
        <v>1386</v>
      </c>
      <c r="AA333" s="27" t="s">
        <v>1386</v>
      </c>
      <c r="AB333" s="27" t="s">
        <v>1386</v>
      </c>
      <c r="AC333" s="27" t="s">
        <v>1386</v>
      </c>
      <c r="AD333" s="27" t="s">
        <v>1386</v>
      </c>
      <c r="AE333" s="27" t="s">
        <v>1386</v>
      </c>
      <c r="AF333" s="27" t="s">
        <v>1386</v>
      </c>
      <c r="AG333" s="27" t="s">
        <v>1386</v>
      </c>
      <c r="AH333" s="27" t="s">
        <v>1386</v>
      </c>
      <c r="AI333" s="27" t="s">
        <v>1386</v>
      </c>
      <c r="AJ333" s="27" t="s">
        <v>1386</v>
      </c>
      <c r="AK333" s="37" t="s">
        <v>1386</v>
      </c>
      <c r="AL333" s="43" t="s">
        <v>1386</v>
      </c>
      <c r="AM333" s="60" t="s">
        <v>1386</v>
      </c>
      <c r="AN333" s="60" t="s">
        <v>1386</v>
      </c>
      <c r="AO333" s="60" t="s">
        <v>1386</v>
      </c>
      <c r="AP333" s="60" t="s">
        <v>1386</v>
      </c>
      <c r="AQ333" s="27" t="e">
        <v>#VALUE!</v>
      </c>
      <c r="AR333" s="27" t="e">
        <v>#VALUE!</v>
      </c>
      <c r="AS333" s="60" t="e">
        <v>#VALUE!</v>
      </c>
      <c r="AT333" s="60" t="s">
        <v>1386</v>
      </c>
      <c r="AU333" s="60" t="s">
        <v>1386</v>
      </c>
      <c r="AV333" s="60" t="s">
        <v>1386</v>
      </c>
    </row>
    <row r="334" spans="1:48" hidden="1">
      <c r="A334" s="17" t="s">
        <v>1386</v>
      </c>
      <c r="B334" s="17" t="s">
        <v>1386</v>
      </c>
      <c r="C334" s="17" t="s">
        <v>1386</v>
      </c>
      <c r="D334" s="17" t="s">
        <v>1386</v>
      </c>
      <c r="E334" s="17" t="s">
        <v>1386</v>
      </c>
      <c r="F334" s="17" t="s">
        <v>1386</v>
      </c>
      <c r="G334" s="17" t="s">
        <v>1386</v>
      </c>
      <c r="H334" s="17" t="s">
        <v>1386</v>
      </c>
      <c r="I334" s="17" t="s">
        <v>1386</v>
      </c>
      <c r="J334" s="19" t="s">
        <v>1386</v>
      </c>
      <c r="K334" s="17" t="s">
        <v>1386</v>
      </c>
      <c r="L334" s="17" t="s">
        <v>1386</v>
      </c>
      <c r="M334" s="17" t="s">
        <v>1386</v>
      </c>
      <c r="N334" s="19" t="e">
        <v>#VALUE!</v>
      </c>
      <c r="O334" s="17" t="s">
        <v>1386</v>
      </c>
      <c r="P334" s="17" t="s">
        <v>1386</v>
      </c>
      <c r="Q334" s="19" t="e">
        <v>#VALUE!</v>
      </c>
      <c r="R334" s="17" t="s">
        <v>1386</v>
      </c>
      <c r="S334" s="17" t="s">
        <v>1386</v>
      </c>
      <c r="T334" s="19" t="e">
        <v>#VALUE!</v>
      </c>
      <c r="U334" s="17" t="s">
        <v>1386</v>
      </c>
      <c r="V334" s="17" t="s">
        <v>1386</v>
      </c>
      <c r="W334" s="19" t="e">
        <v>#VALUE!</v>
      </c>
      <c r="X334" s="17" t="s">
        <v>1386</v>
      </c>
      <c r="Y334" s="27" t="s">
        <v>1386</v>
      </c>
      <c r="Z334" s="27" t="s">
        <v>1386</v>
      </c>
      <c r="AA334" s="27" t="s">
        <v>1386</v>
      </c>
      <c r="AB334" s="27" t="s">
        <v>1386</v>
      </c>
      <c r="AC334" s="27" t="s">
        <v>1386</v>
      </c>
      <c r="AD334" s="27" t="s">
        <v>1386</v>
      </c>
      <c r="AE334" s="27" t="s">
        <v>1386</v>
      </c>
      <c r="AF334" s="27" t="s">
        <v>1386</v>
      </c>
      <c r="AG334" s="27" t="s">
        <v>1386</v>
      </c>
      <c r="AH334" s="27" t="s">
        <v>1386</v>
      </c>
      <c r="AI334" s="27" t="s">
        <v>1386</v>
      </c>
      <c r="AJ334" s="27" t="s">
        <v>1386</v>
      </c>
      <c r="AK334" s="37" t="s">
        <v>1386</v>
      </c>
      <c r="AL334" s="43" t="s">
        <v>1386</v>
      </c>
      <c r="AM334" s="60" t="s">
        <v>1386</v>
      </c>
      <c r="AN334" s="60" t="s">
        <v>1386</v>
      </c>
      <c r="AO334" s="60" t="s">
        <v>1386</v>
      </c>
      <c r="AP334" s="60" t="s">
        <v>1386</v>
      </c>
      <c r="AQ334" s="27" t="e">
        <v>#VALUE!</v>
      </c>
      <c r="AR334" s="27" t="e">
        <v>#VALUE!</v>
      </c>
      <c r="AS334" s="60" t="e">
        <v>#VALUE!</v>
      </c>
      <c r="AT334" s="60" t="s">
        <v>1386</v>
      </c>
      <c r="AU334" s="60" t="s">
        <v>1386</v>
      </c>
      <c r="AV334" s="60" t="s">
        <v>1386</v>
      </c>
    </row>
    <row r="335" spans="1:48" hidden="1">
      <c r="A335" s="17" t="s">
        <v>1386</v>
      </c>
      <c r="B335" s="17" t="s">
        <v>1386</v>
      </c>
      <c r="C335" s="17" t="s">
        <v>1386</v>
      </c>
      <c r="D335" s="17" t="s">
        <v>1386</v>
      </c>
      <c r="E335" s="17" t="s">
        <v>1386</v>
      </c>
      <c r="F335" s="17" t="s">
        <v>1386</v>
      </c>
      <c r="G335" s="17" t="s">
        <v>1386</v>
      </c>
      <c r="H335" s="17" t="s">
        <v>1386</v>
      </c>
      <c r="I335" s="17" t="s">
        <v>1386</v>
      </c>
      <c r="J335" s="19" t="s">
        <v>1386</v>
      </c>
      <c r="K335" s="17" t="s">
        <v>1386</v>
      </c>
      <c r="L335" s="17" t="s">
        <v>1386</v>
      </c>
      <c r="M335" s="17" t="s">
        <v>1386</v>
      </c>
      <c r="N335" s="19" t="e">
        <v>#VALUE!</v>
      </c>
      <c r="O335" s="17" t="s">
        <v>1386</v>
      </c>
      <c r="P335" s="17" t="s">
        <v>1386</v>
      </c>
      <c r="Q335" s="19" t="e">
        <v>#VALUE!</v>
      </c>
      <c r="R335" s="17" t="s">
        <v>1386</v>
      </c>
      <c r="S335" s="17" t="s">
        <v>1386</v>
      </c>
      <c r="T335" s="19" t="e">
        <v>#VALUE!</v>
      </c>
      <c r="U335" s="17" t="s">
        <v>1386</v>
      </c>
      <c r="V335" s="17" t="s">
        <v>1386</v>
      </c>
      <c r="W335" s="19" t="e">
        <v>#VALUE!</v>
      </c>
      <c r="X335" s="17" t="s">
        <v>1386</v>
      </c>
      <c r="Y335" s="27" t="s">
        <v>1386</v>
      </c>
      <c r="Z335" s="27" t="s">
        <v>1386</v>
      </c>
      <c r="AA335" s="27" t="s">
        <v>1386</v>
      </c>
      <c r="AB335" s="27" t="s">
        <v>1386</v>
      </c>
      <c r="AC335" s="27" t="s">
        <v>1386</v>
      </c>
      <c r="AD335" s="27" t="s">
        <v>1386</v>
      </c>
      <c r="AE335" s="27" t="s">
        <v>1386</v>
      </c>
      <c r="AF335" s="27" t="s">
        <v>1386</v>
      </c>
      <c r="AG335" s="27" t="s">
        <v>1386</v>
      </c>
      <c r="AH335" s="27" t="s">
        <v>1386</v>
      </c>
      <c r="AI335" s="27" t="s">
        <v>1386</v>
      </c>
      <c r="AJ335" s="27" t="s">
        <v>1386</v>
      </c>
      <c r="AK335" s="37" t="s">
        <v>1386</v>
      </c>
      <c r="AL335" s="43" t="s">
        <v>1386</v>
      </c>
      <c r="AM335" s="60" t="s">
        <v>1386</v>
      </c>
      <c r="AN335" s="60" t="s">
        <v>1386</v>
      </c>
      <c r="AO335" s="60" t="s">
        <v>1386</v>
      </c>
      <c r="AP335" s="60" t="s">
        <v>1386</v>
      </c>
      <c r="AQ335" s="27" t="e">
        <v>#VALUE!</v>
      </c>
      <c r="AR335" s="27" t="e">
        <v>#VALUE!</v>
      </c>
      <c r="AS335" s="60" t="e">
        <v>#VALUE!</v>
      </c>
      <c r="AT335" s="60" t="s">
        <v>1386</v>
      </c>
      <c r="AU335" s="60" t="s">
        <v>1386</v>
      </c>
      <c r="AV335" s="60" t="s">
        <v>1386</v>
      </c>
    </row>
    <row r="336" spans="1:48" hidden="1">
      <c r="A336" s="17" t="s">
        <v>1386</v>
      </c>
      <c r="B336" s="17" t="s">
        <v>1386</v>
      </c>
      <c r="C336" s="17" t="s">
        <v>1386</v>
      </c>
      <c r="D336" s="17" t="s">
        <v>1386</v>
      </c>
      <c r="E336" s="17" t="s">
        <v>1386</v>
      </c>
      <c r="F336" s="17" t="s">
        <v>1386</v>
      </c>
      <c r="G336" s="17" t="s">
        <v>1386</v>
      </c>
      <c r="H336" s="17" t="s">
        <v>1386</v>
      </c>
      <c r="I336" s="17" t="s">
        <v>1386</v>
      </c>
      <c r="J336" s="19" t="s">
        <v>1386</v>
      </c>
      <c r="K336" s="17" t="s">
        <v>1386</v>
      </c>
      <c r="L336" s="17" t="s">
        <v>1386</v>
      </c>
      <c r="M336" s="17" t="s">
        <v>1386</v>
      </c>
      <c r="N336" s="19" t="e">
        <v>#VALUE!</v>
      </c>
      <c r="O336" s="17" t="s">
        <v>1386</v>
      </c>
      <c r="P336" s="17" t="s">
        <v>1386</v>
      </c>
      <c r="Q336" s="19" t="e">
        <v>#VALUE!</v>
      </c>
      <c r="R336" s="17" t="s">
        <v>1386</v>
      </c>
      <c r="S336" s="17" t="s">
        <v>1386</v>
      </c>
      <c r="T336" s="19" t="e">
        <v>#VALUE!</v>
      </c>
      <c r="U336" s="17" t="s">
        <v>1386</v>
      </c>
      <c r="V336" s="17" t="s">
        <v>1386</v>
      </c>
      <c r="W336" s="19" t="e">
        <v>#VALUE!</v>
      </c>
      <c r="X336" s="17" t="s">
        <v>1386</v>
      </c>
      <c r="Y336" s="27" t="s">
        <v>1386</v>
      </c>
      <c r="Z336" s="27" t="s">
        <v>1386</v>
      </c>
      <c r="AA336" s="27" t="s">
        <v>1386</v>
      </c>
      <c r="AB336" s="27" t="s">
        <v>1386</v>
      </c>
      <c r="AC336" s="27" t="s">
        <v>1386</v>
      </c>
      <c r="AD336" s="27" t="s">
        <v>1386</v>
      </c>
      <c r="AE336" s="27" t="s">
        <v>1386</v>
      </c>
      <c r="AF336" s="27" t="s">
        <v>1386</v>
      </c>
      <c r="AG336" s="27" t="s">
        <v>1386</v>
      </c>
      <c r="AH336" s="27" t="s">
        <v>1386</v>
      </c>
      <c r="AI336" s="27" t="s">
        <v>1386</v>
      </c>
      <c r="AJ336" s="27" t="s">
        <v>1386</v>
      </c>
      <c r="AK336" s="37" t="s">
        <v>1386</v>
      </c>
      <c r="AL336" s="43" t="s">
        <v>1386</v>
      </c>
      <c r="AM336" s="60" t="s">
        <v>1386</v>
      </c>
      <c r="AN336" s="60" t="s">
        <v>1386</v>
      </c>
      <c r="AO336" s="60" t="s">
        <v>1386</v>
      </c>
      <c r="AP336" s="60" t="s">
        <v>1386</v>
      </c>
      <c r="AQ336" s="27" t="e">
        <v>#VALUE!</v>
      </c>
      <c r="AR336" s="27" t="e">
        <v>#VALUE!</v>
      </c>
      <c r="AS336" s="60" t="e">
        <v>#VALUE!</v>
      </c>
      <c r="AT336" s="60" t="s">
        <v>1386</v>
      </c>
      <c r="AU336" s="60" t="s">
        <v>1386</v>
      </c>
      <c r="AV336" s="60" t="s">
        <v>1386</v>
      </c>
    </row>
    <row r="337" spans="1:48" hidden="1">
      <c r="A337" s="17" t="s">
        <v>1386</v>
      </c>
      <c r="B337" s="17" t="s">
        <v>1386</v>
      </c>
      <c r="C337" s="17" t="s">
        <v>1386</v>
      </c>
      <c r="D337" s="17" t="s">
        <v>1386</v>
      </c>
      <c r="E337" s="17" t="s">
        <v>1386</v>
      </c>
      <c r="F337" s="17" t="s">
        <v>1386</v>
      </c>
      <c r="G337" s="17" t="s">
        <v>1386</v>
      </c>
      <c r="H337" s="17" t="s">
        <v>1386</v>
      </c>
      <c r="I337" s="17" t="s">
        <v>1386</v>
      </c>
      <c r="J337" s="19" t="s">
        <v>1386</v>
      </c>
      <c r="K337" s="17" t="s">
        <v>1386</v>
      </c>
      <c r="L337" s="17" t="s">
        <v>1386</v>
      </c>
      <c r="M337" s="17" t="s">
        <v>1386</v>
      </c>
      <c r="N337" s="19" t="e">
        <v>#VALUE!</v>
      </c>
      <c r="O337" s="17" t="s">
        <v>1386</v>
      </c>
      <c r="P337" s="17" t="s">
        <v>1386</v>
      </c>
      <c r="Q337" s="19" t="e">
        <v>#VALUE!</v>
      </c>
      <c r="R337" s="17" t="s">
        <v>1386</v>
      </c>
      <c r="S337" s="17" t="s">
        <v>1386</v>
      </c>
      <c r="T337" s="19" t="e">
        <v>#VALUE!</v>
      </c>
      <c r="U337" s="17" t="s">
        <v>1386</v>
      </c>
      <c r="V337" s="17" t="s">
        <v>1386</v>
      </c>
      <c r="W337" s="19" t="e">
        <v>#VALUE!</v>
      </c>
      <c r="X337" s="17" t="s">
        <v>1386</v>
      </c>
      <c r="Y337" s="27" t="s">
        <v>1386</v>
      </c>
      <c r="Z337" s="27" t="s">
        <v>1386</v>
      </c>
      <c r="AA337" s="27" t="s">
        <v>1386</v>
      </c>
      <c r="AB337" s="27" t="s">
        <v>1386</v>
      </c>
      <c r="AC337" s="27" t="s">
        <v>1386</v>
      </c>
      <c r="AD337" s="27" t="s">
        <v>1386</v>
      </c>
      <c r="AE337" s="27" t="s">
        <v>1386</v>
      </c>
      <c r="AF337" s="27" t="s">
        <v>1386</v>
      </c>
      <c r="AG337" s="27" t="s">
        <v>1386</v>
      </c>
      <c r="AH337" s="27" t="s">
        <v>1386</v>
      </c>
      <c r="AI337" s="27" t="s">
        <v>1386</v>
      </c>
      <c r="AJ337" s="27" t="s">
        <v>1386</v>
      </c>
      <c r="AK337" s="37" t="s">
        <v>1386</v>
      </c>
      <c r="AL337" s="43" t="s">
        <v>1386</v>
      </c>
      <c r="AM337" s="60" t="s">
        <v>1386</v>
      </c>
      <c r="AN337" s="60" t="s">
        <v>1386</v>
      </c>
      <c r="AO337" s="60" t="s">
        <v>1386</v>
      </c>
      <c r="AP337" s="60" t="s">
        <v>1386</v>
      </c>
      <c r="AQ337" s="27" t="e">
        <v>#VALUE!</v>
      </c>
      <c r="AR337" s="27" t="e">
        <v>#VALUE!</v>
      </c>
      <c r="AS337" s="60" t="e">
        <v>#VALUE!</v>
      </c>
      <c r="AT337" s="60" t="s">
        <v>1386</v>
      </c>
      <c r="AU337" s="60" t="s">
        <v>1386</v>
      </c>
      <c r="AV337" s="60" t="s">
        <v>1386</v>
      </c>
    </row>
    <row r="338" spans="1:48" hidden="1">
      <c r="A338" s="17" t="s">
        <v>1386</v>
      </c>
      <c r="B338" s="17" t="s">
        <v>1386</v>
      </c>
      <c r="C338" s="17" t="s">
        <v>1386</v>
      </c>
      <c r="D338" s="17" t="s">
        <v>1386</v>
      </c>
      <c r="E338" s="17" t="s">
        <v>1386</v>
      </c>
      <c r="F338" s="17" t="s">
        <v>1386</v>
      </c>
      <c r="G338" s="17" t="s">
        <v>1386</v>
      </c>
      <c r="H338" s="17" t="s">
        <v>1386</v>
      </c>
      <c r="I338" s="17" t="s">
        <v>1386</v>
      </c>
      <c r="J338" s="19" t="s">
        <v>1386</v>
      </c>
      <c r="K338" s="17" t="s">
        <v>1386</v>
      </c>
      <c r="L338" s="17" t="s">
        <v>1386</v>
      </c>
      <c r="M338" s="17" t="s">
        <v>1386</v>
      </c>
      <c r="N338" s="19" t="e">
        <v>#VALUE!</v>
      </c>
      <c r="O338" s="17" t="s">
        <v>1386</v>
      </c>
      <c r="P338" s="17" t="s">
        <v>1386</v>
      </c>
      <c r="Q338" s="19" t="e">
        <v>#VALUE!</v>
      </c>
      <c r="R338" s="17" t="s">
        <v>1386</v>
      </c>
      <c r="S338" s="17" t="s">
        <v>1386</v>
      </c>
      <c r="T338" s="19" t="e">
        <v>#VALUE!</v>
      </c>
      <c r="U338" s="17" t="s">
        <v>1386</v>
      </c>
      <c r="V338" s="17" t="s">
        <v>1386</v>
      </c>
      <c r="W338" s="19" t="e">
        <v>#VALUE!</v>
      </c>
      <c r="X338" s="17" t="s">
        <v>1386</v>
      </c>
      <c r="Y338" s="27" t="s">
        <v>1386</v>
      </c>
      <c r="Z338" s="27" t="s">
        <v>1386</v>
      </c>
      <c r="AA338" s="27" t="s">
        <v>1386</v>
      </c>
      <c r="AB338" s="27" t="s">
        <v>1386</v>
      </c>
      <c r="AC338" s="27" t="s">
        <v>1386</v>
      </c>
      <c r="AD338" s="27" t="s">
        <v>1386</v>
      </c>
      <c r="AE338" s="27" t="s">
        <v>1386</v>
      </c>
      <c r="AF338" s="27" t="s">
        <v>1386</v>
      </c>
      <c r="AG338" s="27" t="s">
        <v>1386</v>
      </c>
      <c r="AH338" s="27" t="s">
        <v>1386</v>
      </c>
      <c r="AI338" s="27" t="s">
        <v>1386</v>
      </c>
      <c r="AJ338" s="27" t="s">
        <v>1386</v>
      </c>
      <c r="AK338" s="37" t="s">
        <v>1386</v>
      </c>
      <c r="AL338" s="43" t="s">
        <v>1386</v>
      </c>
      <c r="AM338" s="60" t="s">
        <v>1386</v>
      </c>
      <c r="AN338" s="60" t="s">
        <v>1386</v>
      </c>
      <c r="AO338" s="60" t="s">
        <v>1386</v>
      </c>
      <c r="AP338" s="60" t="s">
        <v>1386</v>
      </c>
      <c r="AQ338" s="27" t="e">
        <v>#VALUE!</v>
      </c>
      <c r="AR338" s="27" t="e">
        <v>#VALUE!</v>
      </c>
      <c r="AS338" s="60" t="e">
        <v>#VALUE!</v>
      </c>
      <c r="AT338" s="60" t="s">
        <v>1386</v>
      </c>
      <c r="AU338" s="60" t="s">
        <v>1386</v>
      </c>
      <c r="AV338" s="60" t="s">
        <v>1386</v>
      </c>
    </row>
    <row r="339" spans="1:48" hidden="1">
      <c r="A339" s="17" t="s">
        <v>1386</v>
      </c>
      <c r="B339" s="17" t="s">
        <v>1386</v>
      </c>
      <c r="C339" s="17" t="s">
        <v>1386</v>
      </c>
      <c r="D339" s="17" t="s">
        <v>1386</v>
      </c>
      <c r="E339" s="17" t="s">
        <v>1386</v>
      </c>
      <c r="F339" s="17" t="s">
        <v>1386</v>
      </c>
      <c r="G339" s="17" t="s">
        <v>1386</v>
      </c>
      <c r="H339" s="17" t="s">
        <v>1386</v>
      </c>
      <c r="I339" s="17" t="s">
        <v>1386</v>
      </c>
      <c r="J339" s="19" t="s">
        <v>1386</v>
      </c>
      <c r="K339" s="17" t="s">
        <v>1386</v>
      </c>
      <c r="L339" s="17" t="s">
        <v>1386</v>
      </c>
      <c r="M339" s="17" t="s">
        <v>1386</v>
      </c>
      <c r="N339" s="19" t="e">
        <v>#VALUE!</v>
      </c>
      <c r="O339" s="17" t="s">
        <v>1386</v>
      </c>
      <c r="P339" s="17" t="s">
        <v>1386</v>
      </c>
      <c r="Q339" s="19" t="e">
        <v>#VALUE!</v>
      </c>
      <c r="R339" s="17" t="s">
        <v>1386</v>
      </c>
      <c r="S339" s="17" t="s">
        <v>1386</v>
      </c>
      <c r="T339" s="19" t="e">
        <v>#VALUE!</v>
      </c>
      <c r="U339" s="17" t="s">
        <v>1386</v>
      </c>
      <c r="V339" s="17" t="s">
        <v>1386</v>
      </c>
      <c r="W339" s="19" t="e">
        <v>#VALUE!</v>
      </c>
      <c r="X339" s="17" t="s">
        <v>1386</v>
      </c>
      <c r="Y339" s="27" t="s">
        <v>1386</v>
      </c>
      <c r="Z339" s="27" t="s">
        <v>1386</v>
      </c>
      <c r="AA339" s="27" t="s">
        <v>1386</v>
      </c>
      <c r="AB339" s="27" t="s">
        <v>1386</v>
      </c>
      <c r="AC339" s="27" t="s">
        <v>1386</v>
      </c>
      <c r="AD339" s="27" t="s">
        <v>1386</v>
      </c>
      <c r="AE339" s="27" t="s">
        <v>1386</v>
      </c>
      <c r="AF339" s="27" t="s">
        <v>1386</v>
      </c>
      <c r="AG339" s="27" t="s">
        <v>1386</v>
      </c>
      <c r="AH339" s="27" t="s">
        <v>1386</v>
      </c>
      <c r="AI339" s="27" t="s">
        <v>1386</v>
      </c>
      <c r="AJ339" s="27" t="s">
        <v>1386</v>
      </c>
      <c r="AK339" s="37" t="s">
        <v>1386</v>
      </c>
      <c r="AL339" s="43" t="s">
        <v>1386</v>
      </c>
      <c r="AM339" s="60" t="s">
        <v>1386</v>
      </c>
      <c r="AN339" s="60" t="s">
        <v>1386</v>
      </c>
      <c r="AO339" s="60" t="s">
        <v>1386</v>
      </c>
      <c r="AP339" s="60" t="s">
        <v>1386</v>
      </c>
      <c r="AQ339" s="27" t="e">
        <v>#VALUE!</v>
      </c>
      <c r="AR339" s="27" t="e">
        <v>#VALUE!</v>
      </c>
      <c r="AS339" s="60" t="e">
        <v>#VALUE!</v>
      </c>
      <c r="AT339" s="60" t="s">
        <v>1386</v>
      </c>
      <c r="AU339" s="60" t="s">
        <v>1386</v>
      </c>
      <c r="AV339" s="60" t="s">
        <v>1386</v>
      </c>
    </row>
    <row r="340" spans="1:48" hidden="1">
      <c r="A340" s="17" t="s">
        <v>1386</v>
      </c>
      <c r="B340" s="17" t="s">
        <v>1386</v>
      </c>
      <c r="C340" s="17" t="s">
        <v>1386</v>
      </c>
      <c r="D340" s="17" t="s">
        <v>1386</v>
      </c>
      <c r="E340" s="17" t="s">
        <v>1386</v>
      </c>
      <c r="F340" s="17" t="s">
        <v>1386</v>
      </c>
      <c r="G340" s="17" t="s">
        <v>1386</v>
      </c>
      <c r="H340" s="17" t="s">
        <v>1386</v>
      </c>
      <c r="I340" s="17" t="s">
        <v>1386</v>
      </c>
      <c r="J340" s="19" t="s">
        <v>1386</v>
      </c>
      <c r="K340" s="17" t="s">
        <v>1386</v>
      </c>
      <c r="L340" s="17" t="s">
        <v>1386</v>
      </c>
      <c r="M340" s="17" t="s">
        <v>1386</v>
      </c>
      <c r="N340" s="19" t="e">
        <v>#VALUE!</v>
      </c>
      <c r="O340" s="17" t="s">
        <v>1386</v>
      </c>
      <c r="P340" s="17" t="s">
        <v>1386</v>
      </c>
      <c r="Q340" s="19" t="e">
        <v>#VALUE!</v>
      </c>
      <c r="R340" s="17" t="s">
        <v>1386</v>
      </c>
      <c r="S340" s="17" t="s">
        <v>1386</v>
      </c>
      <c r="T340" s="19" t="e">
        <v>#VALUE!</v>
      </c>
      <c r="U340" s="17" t="s">
        <v>1386</v>
      </c>
      <c r="V340" s="17" t="s">
        <v>1386</v>
      </c>
      <c r="W340" s="19" t="e">
        <v>#VALUE!</v>
      </c>
      <c r="X340" s="17" t="s">
        <v>1386</v>
      </c>
      <c r="Y340" s="27" t="s">
        <v>1386</v>
      </c>
      <c r="Z340" s="27" t="s">
        <v>1386</v>
      </c>
      <c r="AA340" s="27" t="s">
        <v>1386</v>
      </c>
      <c r="AB340" s="27" t="s">
        <v>1386</v>
      </c>
      <c r="AC340" s="27" t="s">
        <v>1386</v>
      </c>
      <c r="AD340" s="27" t="s">
        <v>1386</v>
      </c>
      <c r="AE340" s="27" t="s">
        <v>1386</v>
      </c>
      <c r="AF340" s="27" t="s">
        <v>1386</v>
      </c>
      <c r="AG340" s="27" t="s">
        <v>1386</v>
      </c>
      <c r="AH340" s="27" t="s">
        <v>1386</v>
      </c>
      <c r="AI340" s="27" t="s">
        <v>1386</v>
      </c>
      <c r="AJ340" s="27" t="s">
        <v>1386</v>
      </c>
      <c r="AK340" s="37" t="s">
        <v>1386</v>
      </c>
      <c r="AL340" s="43" t="s">
        <v>1386</v>
      </c>
      <c r="AM340" s="60" t="s">
        <v>1386</v>
      </c>
      <c r="AN340" s="60" t="s">
        <v>1386</v>
      </c>
      <c r="AO340" s="60" t="s">
        <v>1386</v>
      </c>
      <c r="AP340" s="60" t="s">
        <v>1386</v>
      </c>
      <c r="AQ340" s="27" t="e">
        <v>#VALUE!</v>
      </c>
      <c r="AR340" s="27" t="e">
        <v>#VALUE!</v>
      </c>
      <c r="AS340" s="60" t="e">
        <v>#VALUE!</v>
      </c>
      <c r="AT340" s="60" t="s">
        <v>1386</v>
      </c>
      <c r="AU340" s="60" t="s">
        <v>1386</v>
      </c>
      <c r="AV340" s="60" t="s">
        <v>1386</v>
      </c>
    </row>
    <row r="341" spans="1:48" hidden="1">
      <c r="A341" s="17" t="s">
        <v>1386</v>
      </c>
      <c r="B341" s="17" t="s">
        <v>1386</v>
      </c>
      <c r="C341" s="17" t="s">
        <v>1386</v>
      </c>
      <c r="D341" s="17" t="s">
        <v>1386</v>
      </c>
      <c r="E341" s="17" t="s">
        <v>1386</v>
      </c>
      <c r="F341" s="17" t="s">
        <v>1386</v>
      </c>
      <c r="G341" s="17" t="s">
        <v>1386</v>
      </c>
      <c r="H341" s="17" t="s">
        <v>1386</v>
      </c>
      <c r="I341" s="17" t="s">
        <v>1386</v>
      </c>
      <c r="J341" s="19" t="s">
        <v>1386</v>
      </c>
      <c r="K341" s="17" t="s">
        <v>1386</v>
      </c>
      <c r="L341" s="17" t="s">
        <v>1386</v>
      </c>
      <c r="M341" s="17" t="s">
        <v>1386</v>
      </c>
      <c r="N341" s="19" t="e">
        <v>#VALUE!</v>
      </c>
      <c r="O341" s="17" t="s">
        <v>1386</v>
      </c>
      <c r="P341" s="17" t="s">
        <v>1386</v>
      </c>
      <c r="Q341" s="19" t="e">
        <v>#VALUE!</v>
      </c>
      <c r="R341" s="17" t="s">
        <v>1386</v>
      </c>
      <c r="S341" s="17" t="s">
        <v>1386</v>
      </c>
      <c r="T341" s="19" t="e">
        <v>#VALUE!</v>
      </c>
      <c r="U341" s="17" t="s">
        <v>1386</v>
      </c>
      <c r="V341" s="17" t="s">
        <v>1386</v>
      </c>
      <c r="W341" s="19" t="e">
        <v>#VALUE!</v>
      </c>
      <c r="X341" s="17" t="s">
        <v>1386</v>
      </c>
      <c r="Y341" s="27" t="s">
        <v>1386</v>
      </c>
      <c r="Z341" s="27" t="s">
        <v>1386</v>
      </c>
      <c r="AA341" s="27" t="s">
        <v>1386</v>
      </c>
      <c r="AB341" s="27" t="s">
        <v>1386</v>
      </c>
      <c r="AC341" s="27" t="s">
        <v>1386</v>
      </c>
      <c r="AD341" s="27" t="s">
        <v>1386</v>
      </c>
      <c r="AE341" s="27" t="s">
        <v>1386</v>
      </c>
      <c r="AF341" s="27" t="s">
        <v>1386</v>
      </c>
      <c r="AG341" s="27" t="s">
        <v>1386</v>
      </c>
      <c r="AH341" s="27" t="s">
        <v>1386</v>
      </c>
      <c r="AI341" s="27" t="s">
        <v>1386</v>
      </c>
      <c r="AJ341" s="27" t="s">
        <v>1386</v>
      </c>
      <c r="AK341" s="37" t="s">
        <v>1386</v>
      </c>
      <c r="AL341" s="43" t="s">
        <v>1386</v>
      </c>
      <c r="AM341" s="60" t="s">
        <v>1386</v>
      </c>
      <c r="AN341" s="60" t="s">
        <v>1386</v>
      </c>
      <c r="AO341" s="60" t="s">
        <v>1386</v>
      </c>
      <c r="AP341" s="60" t="s">
        <v>1386</v>
      </c>
      <c r="AQ341" s="27" t="e">
        <v>#VALUE!</v>
      </c>
      <c r="AR341" s="27" t="e">
        <v>#VALUE!</v>
      </c>
      <c r="AS341" s="60" t="e">
        <v>#VALUE!</v>
      </c>
      <c r="AT341" s="60" t="s">
        <v>1386</v>
      </c>
      <c r="AU341" s="60" t="s">
        <v>1386</v>
      </c>
      <c r="AV341" s="60" t="s">
        <v>1386</v>
      </c>
    </row>
    <row r="342" spans="1:48" hidden="1">
      <c r="A342" s="17" t="s">
        <v>1386</v>
      </c>
      <c r="B342" s="17" t="s">
        <v>1386</v>
      </c>
      <c r="C342" s="17" t="s">
        <v>1386</v>
      </c>
      <c r="D342" s="17" t="s">
        <v>1386</v>
      </c>
      <c r="E342" s="17" t="s">
        <v>1386</v>
      </c>
      <c r="F342" s="17" t="s">
        <v>1386</v>
      </c>
      <c r="G342" s="17" t="s">
        <v>1386</v>
      </c>
      <c r="H342" s="17" t="s">
        <v>1386</v>
      </c>
      <c r="I342" s="17" t="s">
        <v>1386</v>
      </c>
      <c r="J342" s="19" t="s">
        <v>1386</v>
      </c>
      <c r="K342" s="17" t="s">
        <v>1386</v>
      </c>
      <c r="L342" s="17" t="s">
        <v>1386</v>
      </c>
      <c r="M342" s="17" t="s">
        <v>1386</v>
      </c>
      <c r="N342" s="19" t="e">
        <v>#VALUE!</v>
      </c>
      <c r="O342" s="17" t="s">
        <v>1386</v>
      </c>
      <c r="P342" s="17" t="s">
        <v>1386</v>
      </c>
      <c r="Q342" s="19" t="e">
        <v>#VALUE!</v>
      </c>
      <c r="R342" s="17" t="s">
        <v>1386</v>
      </c>
      <c r="S342" s="17" t="s">
        <v>1386</v>
      </c>
      <c r="T342" s="19" t="e">
        <v>#VALUE!</v>
      </c>
      <c r="U342" s="17" t="s">
        <v>1386</v>
      </c>
      <c r="V342" s="17" t="s">
        <v>1386</v>
      </c>
      <c r="W342" s="19" t="e">
        <v>#VALUE!</v>
      </c>
      <c r="X342" s="17" t="s">
        <v>1386</v>
      </c>
      <c r="Y342" s="27" t="s">
        <v>1386</v>
      </c>
      <c r="Z342" s="27" t="s">
        <v>1386</v>
      </c>
      <c r="AA342" s="27" t="s">
        <v>1386</v>
      </c>
      <c r="AB342" s="27" t="s">
        <v>1386</v>
      </c>
      <c r="AC342" s="27" t="s">
        <v>1386</v>
      </c>
      <c r="AD342" s="27" t="s">
        <v>1386</v>
      </c>
      <c r="AE342" s="27" t="s">
        <v>1386</v>
      </c>
      <c r="AF342" s="27" t="s">
        <v>1386</v>
      </c>
      <c r="AG342" s="27" t="s">
        <v>1386</v>
      </c>
      <c r="AH342" s="27" t="s">
        <v>1386</v>
      </c>
      <c r="AI342" s="27" t="s">
        <v>1386</v>
      </c>
      <c r="AJ342" s="27" t="s">
        <v>1386</v>
      </c>
      <c r="AK342" s="37" t="s">
        <v>1386</v>
      </c>
      <c r="AL342" s="43" t="s">
        <v>1386</v>
      </c>
      <c r="AM342" s="60" t="s">
        <v>1386</v>
      </c>
      <c r="AN342" s="60" t="s">
        <v>1386</v>
      </c>
      <c r="AO342" s="60" t="s">
        <v>1386</v>
      </c>
      <c r="AP342" s="60" t="s">
        <v>1386</v>
      </c>
      <c r="AQ342" s="27" t="e">
        <v>#VALUE!</v>
      </c>
      <c r="AR342" s="27" t="e">
        <v>#VALUE!</v>
      </c>
      <c r="AS342" s="60" t="e">
        <v>#VALUE!</v>
      </c>
      <c r="AT342" s="60" t="s">
        <v>1386</v>
      </c>
      <c r="AU342" s="60" t="s">
        <v>1386</v>
      </c>
      <c r="AV342" s="60" t="s">
        <v>1386</v>
      </c>
    </row>
    <row r="343" spans="1:48" hidden="1">
      <c r="A343" s="17" t="s">
        <v>1386</v>
      </c>
      <c r="B343" s="17" t="s">
        <v>1386</v>
      </c>
      <c r="C343" s="17" t="s">
        <v>1386</v>
      </c>
      <c r="D343" s="17" t="s">
        <v>1386</v>
      </c>
      <c r="E343" s="17" t="s">
        <v>1386</v>
      </c>
      <c r="F343" s="17" t="s">
        <v>1386</v>
      </c>
      <c r="G343" s="17" t="s">
        <v>1386</v>
      </c>
      <c r="H343" s="17" t="s">
        <v>1386</v>
      </c>
      <c r="I343" s="17" t="s">
        <v>1386</v>
      </c>
      <c r="J343" s="19" t="s">
        <v>1386</v>
      </c>
      <c r="K343" s="17" t="s">
        <v>1386</v>
      </c>
      <c r="L343" s="17" t="s">
        <v>1386</v>
      </c>
      <c r="M343" s="17" t="s">
        <v>1386</v>
      </c>
      <c r="N343" s="19" t="e">
        <v>#VALUE!</v>
      </c>
      <c r="O343" s="17" t="s">
        <v>1386</v>
      </c>
      <c r="P343" s="17" t="s">
        <v>1386</v>
      </c>
      <c r="Q343" s="19" t="e">
        <v>#VALUE!</v>
      </c>
      <c r="R343" s="17" t="s">
        <v>1386</v>
      </c>
      <c r="S343" s="17" t="s">
        <v>1386</v>
      </c>
      <c r="T343" s="19" t="e">
        <v>#VALUE!</v>
      </c>
      <c r="U343" s="17" t="s">
        <v>1386</v>
      </c>
      <c r="V343" s="17" t="s">
        <v>1386</v>
      </c>
      <c r="W343" s="19" t="e">
        <v>#VALUE!</v>
      </c>
      <c r="X343" s="17" t="s">
        <v>1386</v>
      </c>
      <c r="Y343" s="27" t="s">
        <v>1386</v>
      </c>
      <c r="Z343" s="27" t="s">
        <v>1386</v>
      </c>
      <c r="AA343" s="27" t="s">
        <v>1386</v>
      </c>
      <c r="AB343" s="27" t="s">
        <v>1386</v>
      </c>
      <c r="AC343" s="27" t="s">
        <v>1386</v>
      </c>
      <c r="AD343" s="27" t="s">
        <v>1386</v>
      </c>
      <c r="AE343" s="27" t="s">
        <v>1386</v>
      </c>
      <c r="AF343" s="27" t="s">
        <v>1386</v>
      </c>
      <c r="AG343" s="27" t="s">
        <v>1386</v>
      </c>
      <c r="AH343" s="27" t="s">
        <v>1386</v>
      </c>
      <c r="AI343" s="27" t="s">
        <v>1386</v>
      </c>
      <c r="AJ343" s="27" t="s">
        <v>1386</v>
      </c>
      <c r="AK343" s="37" t="s">
        <v>1386</v>
      </c>
      <c r="AL343" s="43" t="s">
        <v>1386</v>
      </c>
      <c r="AM343" s="60" t="s">
        <v>1386</v>
      </c>
      <c r="AN343" s="60" t="s">
        <v>1386</v>
      </c>
      <c r="AO343" s="60" t="s">
        <v>1386</v>
      </c>
      <c r="AP343" s="60" t="s">
        <v>1386</v>
      </c>
      <c r="AQ343" s="27" t="e">
        <v>#VALUE!</v>
      </c>
      <c r="AR343" s="27" t="e">
        <v>#VALUE!</v>
      </c>
      <c r="AS343" s="60" t="e">
        <v>#VALUE!</v>
      </c>
      <c r="AT343" s="60" t="s">
        <v>1386</v>
      </c>
      <c r="AU343" s="60" t="s">
        <v>1386</v>
      </c>
      <c r="AV343" s="60" t="s">
        <v>1386</v>
      </c>
    </row>
    <row r="344" spans="1:48" hidden="1">
      <c r="A344" s="17" t="s">
        <v>1386</v>
      </c>
      <c r="B344" s="17" t="s">
        <v>1386</v>
      </c>
      <c r="C344" s="17" t="s">
        <v>1386</v>
      </c>
      <c r="D344" s="17" t="s">
        <v>1386</v>
      </c>
      <c r="E344" s="17" t="s">
        <v>1386</v>
      </c>
      <c r="F344" s="17" t="s">
        <v>1386</v>
      </c>
      <c r="G344" s="17" t="s">
        <v>1386</v>
      </c>
      <c r="H344" s="17" t="s">
        <v>1386</v>
      </c>
      <c r="I344" s="17" t="s">
        <v>1386</v>
      </c>
      <c r="J344" s="19" t="s">
        <v>1386</v>
      </c>
      <c r="K344" s="17" t="s">
        <v>1386</v>
      </c>
      <c r="L344" s="17" t="s">
        <v>1386</v>
      </c>
      <c r="M344" s="17" t="s">
        <v>1386</v>
      </c>
      <c r="N344" s="19" t="e">
        <v>#VALUE!</v>
      </c>
      <c r="O344" s="17" t="s">
        <v>1386</v>
      </c>
      <c r="P344" s="17" t="s">
        <v>1386</v>
      </c>
      <c r="Q344" s="19" t="e">
        <v>#VALUE!</v>
      </c>
      <c r="R344" s="17" t="s">
        <v>1386</v>
      </c>
      <c r="S344" s="17" t="s">
        <v>1386</v>
      </c>
      <c r="T344" s="19" t="e">
        <v>#VALUE!</v>
      </c>
      <c r="U344" s="17" t="s">
        <v>1386</v>
      </c>
      <c r="V344" s="17" t="s">
        <v>1386</v>
      </c>
      <c r="W344" s="19" t="e">
        <v>#VALUE!</v>
      </c>
      <c r="X344" s="17" t="s">
        <v>1386</v>
      </c>
      <c r="Y344" s="27" t="s">
        <v>1386</v>
      </c>
      <c r="Z344" s="27" t="s">
        <v>1386</v>
      </c>
      <c r="AA344" s="27" t="s">
        <v>1386</v>
      </c>
      <c r="AB344" s="27" t="s">
        <v>1386</v>
      </c>
      <c r="AC344" s="27" t="s">
        <v>1386</v>
      </c>
      <c r="AD344" s="27" t="s">
        <v>1386</v>
      </c>
      <c r="AE344" s="27" t="s">
        <v>1386</v>
      </c>
      <c r="AF344" s="27" t="s">
        <v>1386</v>
      </c>
      <c r="AG344" s="27" t="s">
        <v>1386</v>
      </c>
      <c r="AH344" s="27" t="s">
        <v>1386</v>
      </c>
      <c r="AI344" s="27" t="s">
        <v>1386</v>
      </c>
      <c r="AJ344" s="27" t="s">
        <v>1386</v>
      </c>
      <c r="AK344" s="37" t="s">
        <v>1386</v>
      </c>
      <c r="AL344" s="43" t="s">
        <v>1386</v>
      </c>
      <c r="AM344" s="60" t="s">
        <v>1386</v>
      </c>
      <c r="AN344" s="60" t="s">
        <v>1386</v>
      </c>
      <c r="AO344" s="60" t="s">
        <v>1386</v>
      </c>
      <c r="AP344" s="60" t="s">
        <v>1386</v>
      </c>
      <c r="AQ344" s="27" t="e">
        <v>#VALUE!</v>
      </c>
      <c r="AR344" s="27" t="e">
        <v>#VALUE!</v>
      </c>
      <c r="AS344" s="60" t="e">
        <v>#VALUE!</v>
      </c>
      <c r="AT344" s="60" t="s">
        <v>1386</v>
      </c>
      <c r="AU344" s="60" t="s">
        <v>1386</v>
      </c>
      <c r="AV344" s="60" t="s">
        <v>1386</v>
      </c>
    </row>
    <row r="345" spans="1:48" hidden="1">
      <c r="A345" s="17" t="s">
        <v>1386</v>
      </c>
      <c r="B345" s="17" t="s">
        <v>1386</v>
      </c>
      <c r="C345" s="17" t="s">
        <v>1386</v>
      </c>
      <c r="D345" s="17" t="s">
        <v>1386</v>
      </c>
      <c r="E345" s="17" t="s">
        <v>1386</v>
      </c>
      <c r="F345" s="17" t="s">
        <v>1386</v>
      </c>
      <c r="G345" s="17" t="s">
        <v>1386</v>
      </c>
      <c r="H345" s="17" t="s">
        <v>1386</v>
      </c>
      <c r="I345" s="17" t="s">
        <v>1386</v>
      </c>
      <c r="J345" s="19" t="s">
        <v>1386</v>
      </c>
      <c r="K345" s="17" t="s">
        <v>1386</v>
      </c>
      <c r="L345" s="17" t="s">
        <v>1386</v>
      </c>
      <c r="M345" s="17" t="s">
        <v>1386</v>
      </c>
      <c r="N345" s="19" t="e">
        <v>#VALUE!</v>
      </c>
      <c r="O345" s="17" t="s">
        <v>1386</v>
      </c>
      <c r="P345" s="17" t="s">
        <v>1386</v>
      </c>
      <c r="Q345" s="19" t="e">
        <v>#VALUE!</v>
      </c>
      <c r="R345" s="17" t="s">
        <v>1386</v>
      </c>
      <c r="S345" s="17" t="s">
        <v>1386</v>
      </c>
      <c r="T345" s="19" t="e">
        <v>#VALUE!</v>
      </c>
      <c r="U345" s="17" t="s">
        <v>1386</v>
      </c>
      <c r="V345" s="17" t="s">
        <v>1386</v>
      </c>
      <c r="W345" s="19" t="e">
        <v>#VALUE!</v>
      </c>
      <c r="X345" s="17" t="s">
        <v>1386</v>
      </c>
      <c r="Y345" s="27" t="s">
        <v>1386</v>
      </c>
      <c r="Z345" s="27" t="s">
        <v>1386</v>
      </c>
      <c r="AA345" s="27" t="s">
        <v>1386</v>
      </c>
      <c r="AB345" s="27" t="s">
        <v>1386</v>
      </c>
      <c r="AC345" s="27" t="s">
        <v>1386</v>
      </c>
      <c r="AD345" s="27" t="s">
        <v>1386</v>
      </c>
      <c r="AE345" s="27" t="s">
        <v>1386</v>
      </c>
      <c r="AF345" s="27" t="s">
        <v>1386</v>
      </c>
      <c r="AG345" s="27" t="s">
        <v>1386</v>
      </c>
      <c r="AH345" s="27" t="s">
        <v>1386</v>
      </c>
      <c r="AI345" s="27" t="s">
        <v>1386</v>
      </c>
      <c r="AJ345" s="27" t="s">
        <v>1386</v>
      </c>
      <c r="AK345" s="37" t="s">
        <v>1386</v>
      </c>
      <c r="AL345" s="43" t="s">
        <v>1386</v>
      </c>
      <c r="AM345" s="60" t="s">
        <v>1386</v>
      </c>
      <c r="AN345" s="60" t="s">
        <v>1386</v>
      </c>
      <c r="AO345" s="60" t="s">
        <v>1386</v>
      </c>
      <c r="AP345" s="60" t="s">
        <v>1386</v>
      </c>
      <c r="AQ345" s="27" t="e">
        <v>#VALUE!</v>
      </c>
      <c r="AR345" s="27" t="e">
        <v>#VALUE!</v>
      </c>
      <c r="AS345" s="60" t="e">
        <v>#VALUE!</v>
      </c>
      <c r="AT345" s="60" t="s">
        <v>1386</v>
      </c>
      <c r="AU345" s="60" t="s">
        <v>1386</v>
      </c>
      <c r="AV345" s="60" t="s">
        <v>1386</v>
      </c>
    </row>
    <row r="346" spans="1:48" hidden="1">
      <c r="A346" s="17" t="s">
        <v>1386</v>
      </c>
      <c r="B346" s="17" t="s">
        <v>1386</v>
      </c>
      <c r="C346" s="17" t="s">
        <v>1386</v>
      </c>
      <c r="D346" s="17" t="s">
        <v>1386</v>
      </c>
      <c r="E346" s="17" t="s">
        <v>1386</v>
      </c>
      <c r="F346" s="17" t="s">
        <v>1386</v>
      </c>
      <c r="G346" s="17" t="s">
        <v>1386</v>
      </c>
      <c r="H346" s="17" t="s">
        <v>1386</v>
      </c>
      <c r="I346" s="17" t="s">
        <v>1386</v>
      </c>
      <c r="J346" s="19" t="s">
        <v>1386</v>
      </c>
      <c r="K346" s="17" t="s">
        <v>1386</v>
      </c>
      <c r="L346" s="17" t="s">
        <v>1386</v>
      </c>
      <c r="M346" s="17" t="s">
        <v>1386</v>
      </c>
      <c r="N346" s="19" t="e">
        <v>#VALUE!</v>
      </c>
      <c r="O346" s="17" t="s">
        <v>1386</v>
      </c>
      <c r="P346" s="17" t="s">
        <v>1386</v>
      </c>
      <c r="Q346" s="19" t="e">
        <v>#VALUE!</v>
      </c>
      <c r="R346" s="17" t="s">
        <v>1386</v>
      </c>
      <c r="S346" s="17" t="s">
        <v>1386</v>
      </c>
      <c r="T346" s="19" t="e">
        <v>#VALUE!</v>
      </c>
      <c r="U346" s="17" t="s">
        <v>1386</v>
      </c>
      <c r="V346" s="17" t="s">
        <v>1386</v>
      </c>
      <c r="W346" s="19" t="e">
        <v>#VALUE!</v>
      </c>
      <c r="X346" s="17" t="s">
        <v>1386</v>
      </c>
      <c r="Y346" s="27" t="s">
        <v>1386</v>
      </c>
      <c r="Z346" s="27" t="s">
        <v>1386</v>
      </c>
      <c r="AA346" s="27" t="s">
        <v>1386</v>
      </c>
      <c r="AB346" s="27" t="s">
        <v>1386</v>
      </c>
      <c r="AC346" s="27" t="s">
        <v>1386</v>
      </c>
      <c r="AD346" s="27" t="s">
        <v>1386</v>
      </c>
      <c r="AE346" s="27" t="s">
        <v>1386</v>
      </c>
      <c r="AF346" s="27" t="s">
        <v>1386</v>
      </c>
      <c r="AG346" s="27" t="s">
        <v>1386</v>
      </c>
      <c r="AH346" s="27" t="s">
        <v>1386</v>
      </c>
      <c r="AI346" s="27" t="s">
        <v>1386</v>
      </c>
      <c r="AJ346" s="27" t="s">
        <v>1386</v>
      </c>
      <c r="AK346" s="37" t="s">
        <v>1386</v>
      </c>
      <c r="AL346" s="43" t="s">
        <v>1386</v>
      </c>
      <c r="AM346" s="60" t="s">
        <v>1386</v>
      </c>
      <c r="AN346" s="60" t="s">
        <v>1386</v>
      </c>
      <c r="AO346" s="60" t="s">
        <v>1386</v>
      </c>
      <c r="AP346" s="60" t="s">
        <v>1386</v>
      </c>
      <c r="AQ346" s="27" t="e">
        <v>#VALUE!</v>
      </c>
      <c r="AR346" s="27" t="e">
        <v>#VALUE!</v>
      </c>
      <c r="AS346" s="60" t="e">
        <v>#VALUE!</v>
      </c>
      <c r="AT346" s="60" t="s">
        <v>1386</v>
      </c>
      <c r="AU346" s="60" t="s">
        <v>1386</v>
      </c>
      <c r="AV346" s="60" t="s">
        <v>1386</v>
      </c>
    </row>
    <row r="347" spans="1:48" hidden="1">
      <c r="A347" s="17" t="s">
        <v>1386</v>
      </c>
      <c r="B347" s="17" t="s">
        <v>1386</v>
      </c>
      <c r="C347" s="17" t="s">
        <v>1386</v>
      </c>
      <c r="D347" s="17" t="s">
        <v>1386</v>
      </c>
      <c r="E347" s="17" t="s">
        <v>1386</v>
      </c>
      <c r="F347" s="17" t="s">
        <v>1386</v>
      </c>
      <c r="G347" s="17" t="s">
        <v>1386</v>
      </c>
      <c r="H347" s="17" t="s">
        <v>1386</v>
      </c>
      <c r="I347" s="17" t="s">
        <v>1386</v>
      </c>
      <c r="J347" s="19" t="s">
        <v>1386</v>
      </c>
      <c r="K347" s="17" t="s">
        <v>1386</v>
      </c>
      <c r="L347" s="17" t="s">
        <v>1386</v>
      </c>
      <c r="M347" s="17" t="s">
        <v>1386</v>
      </c>
      <c r="N347" s="19" t="e">
        <v>#VALUE!</v>
      </c>
      <c r="O347" s="17" t="s">
        <v>1386</v>
      </c>
      <c r="P347" s="17" t="s">
        <v>1386</v>
      </c>
      <c r="Q347" s="19" t="e">
        <v>#VALUE!</v>
      </c>
      <c r="R347" s="17" t="s">
        <v>1386</v>
      </c>
      <c r="S347" s="17" t="s">
        <v>1386</v>
      </c>
      <c r="T347" s="19" t="e">
        <v>#VALUE!</v>
      </c>
      <c r="U347" s="17" t="s">
        <v>1386</v>
      </c>
      <c r="V347" s="17" t="s">
        <v>1386</v>
      </c>
      <c r="W347" s="19" t="e">
        <v>#VALUE!</v>
      </c>
      <c r="X347" s="17" t="s">
        <v>1386</v>
      </c>
      <c r="Y347" s="27" t="s">
        <v>1386</v>
      </c>
      <c r="Z347" s="27" t="s">
        <v>1386</v>
      </c>
      <c r="AA347" s="27" t="s">
        <v>1386</v>
      </c>
      <c r="AB347" s="27" t="s">
        <v>1386</v>
      </c>
      <c r="AC347" s="27" t="s">
        <v>1386</v>
      </c>
      <c r="AD347" s="27" t="s">
        <v>1386</v>
      </c>
      <c r="AE347" s="27" t="s">
        <v>1386</v>
      </c>
      <c r="AF347" s="27" t="s">
        <v>1386</v>
      </c>
      <c r="AG347" s="27" t="s">
        <v>1386</v>
      </c>
      <c r="AH347" s="27" t="s">
        <v>1386</v>
      </c>
      <c r="AI347" s="27" t="s">
        <v>1386</v>
      </c>
      <c r="AJ347" s="27" t="s">
        <v>1386</v>
      </c>
      <c r="AK347" s="37" t="s">
        <v>1386</v>
      </c>
      <c r="AL347" s="43" t="s">
        <v>1386</v>
      </c>
      <c r="AM347" s="60" t="s">
        <v>1386</v>
      </c>
      <c r="AN347" s="60" t="s">
        <v>1386</v>
      </c>
      <c r="AO347" s="60" t="s">
        <v>1386</v>
      </c>
      <c r="AP347" s="60" t="s">
        <v>1386</v>
      </c>
      <c r="AQ347" s="27" t="e">
        <v>#VALUE!</v>
      </c>
      <c r="AR347" s="27" t="e">
        <v>#VALUE!</v>
      </c>
      <c r="AS347" s="60" t="e">
        <v>#VALUE!</v>
      </c>
      <c r="AT347" s="60" t="s">
        <v>1386</v>
      </c>
      <c r="AU347" s="60" t="s">
        <v>1386</v>
      </c>
      <c r="AV347" s="60" t="s">
        <v>1386</v>
      </c>
    </row>
    <row r="348" spans="1:48" hidden="1">
      <c r="A348" s="17" t="s">
        <v>1386</v>
      </c>
      <c r="B348" s="17" t="s">
        <v>1386</v>
      </c>
      <c r="C348" s="17" t="s">
        <v>1386</v>
      </c>
      <c r="D348" s="17" t="s">
        <v>1386</v>
      </c>
      <c r="E348" s="17" t="s">
        <v>1386</v>
      </c>
      <c r="F348" s="17" t="s">
        <v>1386</v>
      </c>
      <c r="G348" s="17" t="s">
        <v>1386</v>
      </c>
      <c r="H348" s="17" t="s">
        <v>1386</v>
      </c>
      <c r="I348" s="17" t="s">
        <v>1386</v>
      </c>
      <c r="J348" s="19" t="s">
        <v>1386</v>
      </c>
      <c r="K348" s="17" t="s">
        <v>1386</v>
      </c>
      <c r="L348" s="17" t="s">
        <v>1386</v>
      </c>
      <c r="M348" s="17" t="s">
        <v>1386</v>
      </c>
      <c r="N348" s="19" t="e">
        <v>#VALUE!</v>
      </c>
      <c r="O348" s="17" t="s">
        <v>1386</v>
      </c>
      <c r="P348" s="17" t="s">
        <v>1386</v>
      </c>
      <c r="Q348" s="19" t="e">
        <v>#VALUE!</v>
      </c>
      <c r="R348" s="17" t="s">
        <v>1386</v>
      </c>
      <c r="S348" s="17" t="s">
        <v>1386</v>
      </c>
      <c r="T348" s="19" t="e">
        <v>#VALUE!</v>
      </c>
      <c r="U348" s="17" t="s">
        <v>1386</v>
      </c>
      <c r="V348" s="17" t="s">
        <v>1386</v>
      </c>
      <c r="W348" s="19" t="e">
        <v>#VALUE!</v>
      </c>
      <c r="X348" s="17" t="s">
        <v>1386</v>
      </c>
      <c r="Y348" s="27" t="s">
        <v>1386</v>
      </c>
      <c r="Z348" s="27" t="s">
        <v>1386</v>
      </c>
      <c r="AA348" s="27" t="s">
        <v>1386</v>
      </c>
      <c r="AB348" s="27" t="s">
        <v>1386</v>
      </c>
      <c r="AC348" s="27" t="s">
        <v>1386</v>
      </c>
      <c r="AD348" s="27" t="s">
        <v>1386</v>
      </c>
      <c r="AE348" s="27" t="s">
        <v>1386</v>
      </c>
      <c r="AF348" s="27" t="s">
        <v>1386</v>
      </c>
      <c r="AG348" s="27" t="s">
        <v>1386</v>
      </c>
      <c r="AH348" s="27" t="s">
        <v>1386</v>
      </c>
      <c r="AI348" s="27" t="s">
        <v>1386</v>
      </c>
      <c r="AJ348" s="27" t="s">
        <v>1386</v>
      </c>
      <c r="AK348" s="37" t="s">
        <v>1386</v>
      </c>
      <c r="AL348" s="43" t="s">
        <v>1386</v>
      </c>
      <c r="AM348" s="60" t="s">
        <v>1386</v>
      </c>
      <c r="AN348" s="60" t="s">
        <v>1386</v>
      </c>
      <c r="AO348" s="60" t="s">
        <v>1386</v>
      </c>
      <c r="AP348" s="60" t="s">
        <v>1386</v>
      </c>
      <c r="AQ348" s="27" t="e">
        <v>#VALUE!</v>
      </c>
      <c r="AR348" s="27" t="e">
        <v>#VALUE!</v>
      </c>
      <c r="AS348" s="60" t="e">
        <v>#VALUE!</v>
      </c>
      <c r="AT348" s="60" t="s">
        <v>1386</v>
      </c>
      <c r="AU348" s="60" t="s">
        <v>1386</v>
      </c>
      <c r="AV348" s="60" t="s">
        <v>1386</v>
      </c>
    </row>
    <row r="349" spans="1:48" hidden="1">
      <c r="A349" s="17" t="s">
        <v>1386</v>
      </c>
      <c r="B349" s="17" t="s">
        <v>1386</v>
      </c>
      <c r="C349" s="17" t="s">
        <v>1386</v>
      </c>
      <c r="D349" s="17" t="s">
        <v>1386</v>
      </c>
      <c r="E349" s="17" t="s">
        <v>1386</v>
      </c>
      <c r="F349" s="17" t="s">
        <v>1386</v>
      </c>
      <c r="G349" s="17" t="s">
        <v>1386</v>
      </c>
      <c r="H349" s="17" t="s">
        <v>1386</v>
      </c>
      <c r="I349" s="17" t="s">
        <v>1386</v>
      </c>
      <c r="J349" s="19" t="s">
        <v>1386</v>
      </c>
      <c r="K349" s="17" t="s">
        <v>1386</v>
      </c>
      <c r="L349" s="17" t="s">
        <v>1386</v>
      </c>
      <c r="M349" s="17" t="s">
        <v>1386</v>
      </c>
      <c r="N349" s="19" t="e">
        <v>#VALUE!</v>
      </c>
      <c r="O349" s="17" t="s">
        <v>1386</v>
      </c>
      <c r="P349" s="17" t="s">
        <v>1386</v>
      </c>
      <c r="Q349" s="19" t="e">
        <v>#VALUE!</v>
      </c>
      <c r="R349" s="17" t="s">
        <v>1386</v>
      </c>
      <c r="S349" s="17" t="s">
        <v>1386</v>
      </c>
      <c r="T349" s="19" t="e">
        <v>#VALUE!</v>
      </c>
      <c r="U349" s="17" t="s">
        <v>1386</v>
      </c>
      <c r="V349" s="17" t="s">
        <v>1386</v>
      </c>
      <c r="W349" s="19" t="e">
        <v>#VALUE!</v>
      </c>
      <c r="X349" s="17" t="s">
        <v>1386</v>
      </c>
      <c r="Y349" s="27" t="s">
        <v>1386</v>
      </c>
      <c r="Z349" s="27" t="s">
        <v>1386</v>
      </c>
      <c r="AA349" s="27" t="s">
        <v>1386</v>
      </c>
      <c r="AB349" s="27" t="s">
        <v>1386</v>
      </c>
      <c r="AC349" s="27" t="s">
        <v>1386</v>
      </c>
      <c r="AD349" s="27" t="s">
        <v>1386</v>
      </c>
      <c r="AE349" s="27" t="s">
        <v>1386</v>
      </c>
      <c r="AF349" s="27" t="s">
        <v>1386</v>
      </c>
      <c r="AG349" s="27" t="s">
        <v>1386</v>
      </c>
      <c r="AH349" s="27" t="s">
        <v>1386</v>
      </c>
      <c r="AI349" s="27" t="s">
        <v>1386</v>
      </c>
      <c r="AJ349" s="27" t="s">
        <v>1386</v>
      </c>
      <c r="AK349" s="37" t="s">
        <v>1386</v>
      </c>
      <c r="AL349" s="43" t="s">
        <v>1386</v>
      </c>
      <c r="AM349" s="60" t="s">
        <v>1386</v>
      </c>
      <c r="AN349" s="60" t="s">
        <v>1386</v>
      </c>
      <c r="AO349" s="60" t="s">
        <v>1386</v>
      </c>
      <c r="AP349" s="60" t="s">
        <v>1386</v>
      </c>
      <c r="AQ349" s="27" t="e">
        <v>#VALUE!</v>
      </c>
      <c r="AR349" s="27" t="e">
        <v>#VALUE!</v>
      </c>
      <c r="AS349" s="60" t="e">
        <v>#VALUE!</v>
      </c>
      <c r="AT349" s="60" t="s">
        <v>1386</v>
      </c>
      <c r="AU349" s="60" t="s">
        <v>1386</v>
      </c>
      <c r="AV349" s="60" t="s">
        <v>1386</v>
      </c>
    </row>
    <row r="350" spans="1:48" hidden="1">
      <c r="A350" s="17" t="s">
        <v>1386</v>
      </c>
      <c r="B350" s="17" t="s">
        <v>1386</v>
      </c>
      <c r="C350" s="17" t="s">
        <v>1386</v>
      </c>
      <c r="D350" s="17" t="s">
        <v>1386</v>
      </c>
      <c r="E350" s="17" t="s">
        <v>1386</v>
      </c>
      <c r="F350" s="17" t="s">
        <v>1386</v>
      </c>
      <c r="G350" s="17" t="s">
        <v>1386</v>
      </c>
      <c r="H350" s="17" t="s">
        <v>1386</v>
      </c>
      <c r="I350" s="17" t="s">
        <v>1386</v>
      </c>
      <c r="J350" s="19" t="s">
        <v>1386</v>
      </c>
      <c r="K350" s="17" t="s">
        <v>1386</v>
      </c>
      <c r="L350" s="17" t="s">
        <v>1386</v>
      </c>
      <c r="M350" s="17" t="s">
        <v>1386</v>
      </c>
      <c r="N350" s="19" t="e">
        <v>#VALUE!</v>
      </c>
      <c r="O350" s="17" t="s">
        <v>1386</v>
      </c>
      <c r="P350" s="17" t="s">
        <v>1386</v>
      </c>
      <c r="Q350" s="19" t="e">
        <v>#VALUE!</v>
      </c>
      <c r="R350" s="17" t="s">
        <v>1386</v>
      </c>
      <c r="S350" s="17" t="s">
        <v>1386</v>
      </c>
      <c r="T350" s="19" t="e">
        <v>#VALUE!</v>
      </c>
      <c r="U350" s="17" t="s">
        <v>1386</v>
      </c>
      <c r="V350" s="17" t="s">
        <v>1386</v>
      </c>
      <c r="W350" s="19" t="e">
        <v>#VALUE!</v>
      </c>
      <c r="X350" s="17" t="s">
        <v>1386</v>
      </c>
      <c r="Y350" s="27" t="s">
        <v>1386</v>
      </c>
      <c r="Z350" s="27" t="s">
        <v>1386</v>
      </c>
      <c r="AA350" s="27" t="s">
        <v>1386</v>
      </c>
      <c r="AB350" s="27" t="s">
        <v>1386</v>
      </c>
      <c r="AC350" s="27" t="s">
        <v>1386</v>
      </c>
      <c r="AD350" s="27" t="s">
        <v>1386</v>
      </c>
      <c r="AE350" s="27" t="s">
        <v>1386</v>
      </c>
      <c r="AF350" s="27" t="s">
        <v>1386</v>
      </c>
      <c r="AG350" s="27" t="s">
        <v>1386</v>
      </c>
      <c r="AH350" s="27" t="s">
        <v>1386</v>
      </c>
      <c r="AI350" s="27" t="s">
        <v>1386</v>
      </c>
      <c r="AJ350" s="27" t="s">
        <v>1386</v>
      </c>
      <c r="AK350" s="37" t="s">
        <v>1386</v>
      </c>
      <c r="AL350" s="43" t="s">
        <v>1386</v>
      </c>
      <c r="AM350" s="60" t="s">
        <v>1386</v>
      </c>
      <c r="AN350" s="60" t="s">
        <v>1386</v>
      </c>
      <c r="AO350" s="60" t="s">
        <v>1386</v>
      </c>
      <c r="AP350" s="60" t="s">
        <v>1386</v>
      </c>
      <c r="AQ350" s="27" t="e">
        <v>#VALUE!</v>
      </c>
      <c r="AR350" s="27" t="e">
        <v>#VALUE!</v>
      </c>
      <c r="AS350" s="60" t="e">
        <v>#VALUE!</v>
      </c>
      <c r="AT350" s="60" t="s">
        <v>1386</v>
      </c>
      <c r="AU350" s="60" t="s">
        <v>1386</v>
      </c>
      <c r="AV350" s="60" t="s">
        <v>1386</v>
      </c>
    </row>
    <row r="351" spans="1:48" hidden="1">
      <c r="A351" s="17" t="s">
        <v>1386</v>
      </c>
      <c r="B351" s="17" t="s">
        <v>1386</v>
      </c>
      <c r="C351" s="17" t="s">
        <v>1386</v>
      </c>
      <c r="D351" s="17" t="s">
        <v>1386</v>
      </c>
      <c r="E351" s="17" t="s">
        <v>1386</v>
      </c>
      <c r="F351" s="17" t="s">
        <v>1386</v>
      </c>
      <c r="G351" s="17" t="s">
        <v>1386</v>
      </c>
      <c r="H351" s="17" t="s">
        <v>1386</v>
      </c>
      <c r="I351" s="17" t="s">
        <v>1386</v>
      </c>
      <c r="J351" s="19" t="s">
        <v>1386</v>
      </c>
      <c r="K351" s="17" t="s">
        <v>1386</v>
      </c>
      <c r="L351" s="17" t="s">
        <v>1386</v>
      </c>
      <c r="M351" s="17" t="s">
        <v>1386</v>
      </c>
      <c r="N351" s="19" t="e">
        <v>#VALUE!</v>
      </c>
      <c r="O351" s="17" t="s">
        <v>1386</v>
      </c>
      <c r="P351" s="17" t="s">
        <v>1386</v>
      </c>
      <c r="Q351" s="19" t="e">
        <v>#VALUE!</v>
      </c>
      <c r="R351" s="17" t="s">
        <v>1386</v>
      </c>
      <c r="S351" s="17" t="s">
        <v>1386</v>
      </c>
      <c r="T351" s="19" t="e">
        <v>#VALUE!</v>
      </c>
      <c r="U351" s="17" t="s">
        <v>1386</v>
      </c>
      <c r="V351" s="17" t="s">
        <v>1386</v>
      </c>
      <c r="W351" s="19" t="e">
        <v>#VALUE!</v>
      </c>
      <c r="X351" s="17" t="s">
        <v>1386</v>
      </c>
      <c r="Y351" s="27" t="s">
        <v>1386</v>
      </c>
      <c r="Z351" s="27" t="s">
        <v>1386</v>
      </c>
      <c r="AA351" s="27" t="s">
        <v>1386</v>
      </c>
      <c r="AB351" s="27" t="s">
        <v>1386</v>
      </c>
      <c r="AC351" s="27" t="s">
        <v>1386</v>
      </c>
      <c r="AD351" s="27" t="s">
        <v>1386</v>
      </c>
      <c r="AE351" s="27" t="s">
        <v>1386</v>
      </c>
      <c r="AF351" s="27" t="s">
        <v>1386</v>
      </c>
      <c r="AG351" s="27" t="s">
        <v>1386</v>
      </c>
      <c r="AH351" s="27" t="s">
        <v>1386</v>
      </c>
      <c r="AI351" s="27" t="s">
        <v>1386</v>
      </c>
      <c r="AJ351" s="27" t="s">
        <v>1386</v>
      </c>
      <c r="AK351" s="37" t="s">
        <v>1386</v>
      </c>
      <c r="AL351" s="43" t="s">
        <v>1386</v>
      </c>
      <c r="AM351" s="60" t="s">
        <v>1386</v>
      </c>
      <c r="AN351" s="60" t="s">
        <v>1386</v>
      </c>
      <c r="AO351" s="60" t="s">
        <v>1386</v>
      </c>
      <c r="AP351" s="60" t="s">
        <v>1386</v>
      </c>
      <c r="AQ351" s="27" t="e">
        <v>#VALUE!</v>
      </c>
      <c r="AR351" s="27" t="e">
        <v>#VALUE!</v>
      </c>
      <c r="AS351" s="60" t="e">
        <v>#VALUE!</v>
      </c>
      <c r="AT351" s="60" t="s">
        <v>1386</v>
      </c>
      <c r="AU351" s="60" t="s">
        <v>1386</v>
      </c>
      <c r="AV351" s="60" t="s">
        <v>1386</v>
      </c>
    </row>
    <row r="352" spans="1:48" hidden="1">
      <c r="A352" s="17" t="s">
        <v>1386</v>
      </c>
      <c r="B352" s="17" t="s">
        <v>1386</v>
      </c>
      <c r="C352" s="17" t="s">
        <v>1386</v>
      </c>
      <c r="D352" s="17" t="s">
        <v>1386</v>
      </c>
      <c r="E352" s="17" t="s">
        <v>1386</v>
      </c>
      <c r="F352" s="17" t="s">
        <v>1386</v>
      </c>
      <c r="G352" s="17" t="s">
        <v>1386</v>
      </c>
      <c r="H352" s="17" t="s">
        <v>1386</v>
      </c>
      <c r="I352" s="17" t="s">
        <v>1386</v>
      </c>
      <c r="J352" s="19" t="s">
        <v>1386</v>
      </c>
      <c r="K352" s="17" t="s">
        <v>1386</v>
      </c>
      <c r="L352" s="17" t="s">
        <v>1386</v>
      </c>
      <c r="M352" s="17" t="s">
        <v>1386</v>
      </c>
      <c r="N352" s="19" t="e">
        <v>#VALUE!</v>
      </c>
      <c r="O352" s="17" t="s">
        <v>1386</v>
      </c>
      <c r="P352" s="17" t="s">
        <v>1386</v>
      </c>
      <c r="Q352" s="19" t="e">
        <v>#VALUE!</v>
      </c>
      <c r="R352" s="17" t="s">
        <v>1386</v>
      </c>
      <c r="S352" s="17" t="s">
        <v>1386</v>
      </c>
      <c r="T352" s="19" t="e">
        <v>#VALUE!</v>
      </c>
      <c r="U352" s="17" t="s">
        <v>1386</v>
      </c>
      <c r="V352" s="17" t="s">
        <v>1386</v>
      </c>
      <c r="W352" s="19" t="e">
        <v>#VALUE!</v>
      </c>
      <c r="X352" s="17" t="s">
        <v>1386</v>
      </c>
      <c r="Y352" s="27" t="s">
        <v>1386</v>
      </c>
      <c r="Z352" s="27" t="s">
        <v>1386</v>
      </c>
      <c r="AA352" s="27" t="s">
        <v>1386</v>
      </c>
      <c r="AB352" s="27" t="s">
        <v>1386</v>
      </c>
      <c r="AC352" s="27" t="s">
        <v>1386</v>
      </c>
      <c r="AD352" s="27" t="s">
        <v>1386</v>
      </c>
      <c r="AE352" s="27" t="s">
        <v>1386</v>
      </c>
      <c r="AF352" s="27" t="s">
        <v>1386</v>
      </c>
      <c r="AG352" s="27" t="s">
        <v>1386</v>
      </c>
      <c r="AH352" s="27" t="s">
        <v>1386</v>
      </c>
      <c r="AI352" s="27" t="s">
        <v>1386</v>
      </c>
      <c r="AJ352" s="27" t="s">
        <v>1386</v>
      </c>
      <c r="AK352" s="37" t="s">
        <v>1386</v>
      </c>
      <c r="AL352" s="43" t="s">
        <v>1386</v>
      </c>
      <c r="AM352" s="60" t="s">
        <v>1386</v>
      </c>
      <c r="AN352" s="60" t="s">
        <v>1386</v>
      </c>
      <c r="AO352" s="60" t="s">
        <v>1386</v>
      </c>
      <c r="AP352" s="60" t="s">
        <v>1386</v>
      </c>
      <c r="AQ352" s="27" t="e">
        <v>#VALUE!</v>
      </c>
      <c r="AR352" s="27" t="e">
        <v>#VALUE!</v>
      </c>
      <c r="AS352" s="60" t="e">
        <v>#VALUE!</v>
      </c>
      <c r="AT352" s="60" t="s">
        <v>1386</v>
      </c>
      <c r="AU352" s="60" t="s">
        <v>1386</v>
      </c>
      <c r="AV352" s="60" t="s">
        <v>1386</v>
      </c>
    </row>
    <row r="353" spans="1:48" hidden="1">
      <c r="A353" s="17" t="s">
        <v>1386</v>
      </c>
      <c r="B353" s="17" t="s">
        <v>1386</v>
      </c>
      <c r="C353" s="17" t="s">
        <v>1386</v>
      </c>
      <c r="D353" s="17" t="s">
        <v>1386</v>
      </c>
      <c r="E353" s="17" t="s">
        <v>1386</v>
      </c>
      <c r="F353" s="17" t="s">
        <v>1386</v>
      </c>
      <c r="G353" s="17" t="s">
        <v>1386</v>
      </c>
      <c r="H353" s="17" t="s">
        <v>1386</v>
      </c>
      <c r="I353" s="17" t="s">
        <v>1386</v>
      </c>
      <c r="J353" s="19" t="s">
        <v>1386</v>
      </c>
      <c r="K353" s="17" t="s">
        <v>1386</v>
      </c>
      <c r="L353" s="17" t="s">
        <v>1386</v>
      </c>
      <c r="M353" s="17" t="s">
        <v>1386</v>
      </c>
      <c r="N353" s="19" t="e">
        <v>#VALUE!</v>
      </c>
      <c r="O353" s="17" t="s">
        <v>1386</v>
      </c>
      <c r="P353" s="17" t="s">
        <v>1386</v>
      </c>
      <c r="Q353" s="19" t="e">
        <v>#VALUE!</v>
      </c>
      <c r="R353" s="17" t="s">
        <v>1386</v>
      </c>
      <c r="S353" s="17" t="s">
        <v>1386</v>
      </c>
      <c r="T353" s="19" t="e">
        <v>#VALUE!</v>
      </c>
      <c r="U353" s="17" t="s">
        <v>1386</v>
      </c>
      <c r="V353" s="17" t="s">
        <v>1386</v>
      </c>
      <c r="W353" s="19" t="e">
        <v>#VALUE!</v>
      </c>
      <c r="X353" s="17" t="s">
        <v>1386</v>
      </c>
      <c r="Y353" s="27" t="s">
        <v>1386</v>
      </c>
      <c r="Z353" s="27" t="s">
        <v>1386</v>
      </c>
      <c r="AA353" s="27" t="s">
        <v>1386</v>
      </c>
      <c r="AB353" s="27" t="s">
        <v>1386</v>
      </c>
      <c r="AC353" s="27" t="s">
        <v>1386</v>
      </c>
      <c r="AD353" s="27" t="s">
        <v>1386</v>
      </c>
      <c r="AE353" s="27" t="s">
        <v>1386</v>
      </c>
      <c r="AF353" s="27" t="s">
        <v>1386</v>
      </c>
      <c r="AG353" s="27" t="s">
        <v>1386</v>
      </c>
      <c r="AH353" s="27" t="s">
        <v>1386</v>
      </c>
      <c r="AI353" s="27" t="s">
        <v>1386</v>
      </c>
      <c r="AJ353" s="27" t="s">
        <v>1386</v>
      </c>
      <c r="AK353" s="37" t="s">
        <v>1386</v>
      </c>
      <c r="AL353" s="43" t="s">
        <v>1386</v>
      </c>
      <c r="AM353" s="60" t="s">
        <v>1386</v>
      </c>
      <c r="AN353" s="60" t="s">
        <v>1386</v>
      </c>
      <c r="AO353" s="60" t="s">
        <v>1386</v>
      </c>
      <c r="AP353" s="60" t="s">
        <v>1386</v>
      </c>
      <c r="AQ353" s="27" t="e">
        <v>#VALUE!</v>
      </c>
      <c r="AR353" s="27" t="e">
        <v>#VALUE!</v>
      </c>
      <c r="AS353" s="60" t="e">
        <v>#VALUE!</v>
      </c>
      <c r="AT353" s="60" t="s">
        <v>1386</v>
      </c>
      <c r="AU353" s="60" t="s">
        <v>1386</v>
      </c>
      <c r="AV353" s="60" t="s">
        <v>1386</v>
      </c>
    </row>
    <row r="354" spans="1:48" hidden="1">
      <c r="A354" s="17" t="s">
        <v>1386</v>
      </c>
      <c r="B354" s="17" t="s">
        <v>1386</v>
      </c>
      <c r="C354" s="17" t="s">
        <v>1386</v>
      </c>
      <c r="D354" s="17" t="s">
        <v>1386</v>
      </c>
      <c r="E354" s="17" t="s">
        <v>1386</v>
      </c>
      <c r="F354" s="17" t="s">
        <v>1386</v>
      </c>
      <c r="G354" s="17" t="s">
        <v>1386</v>
      </c>
      <c r="H354" s="17" t="s">
        <v>1386</v>
      </c>
      <c r="I354" s="17" t="s">
        <v>1386</v>
      </c>
      <c r="J354" s="19" t="s">
        <v>1386</v>
      </c>
      <c r="K354" s="17" t="s">
        <v>1386</v>
      </c>
      <c r="L354" s="17" t="s">
        <v>1386</v>
      </c>
      <c r="M354" s="17" t="s">
        <v>1386</v>
      </c>
      <c r="N354" s="19" t="e">
        <v>#VALUE!</v>
      </c>
      <c r="O354" s="17" t="s">
        <v>1386</v>
      </c>
      <c r="P354" s="17" t="s">
        <v>1386</v>
      </c>
      <c r="Q354" s="19" t="e">
        <v>#VALUE!</v>
      </c>
      <c r="R354" s="17" t="s">
        <v>1386</v>
      </c>
      <c r="S354" s="17" t="s">
        <v>1386</v>
      </c>
      <c r="T354" s="19" t="e">
        <v>#VALUE!</v>
      </c>
      <c r="U354" s="17" t="s">
        <v>1386</v>
      </c>
      <c r="V354" s="17" t="s">
        <v>1386</v>
      </c>
      <c r="W354" s="19" t="e">
        <v>#VALUE!</v>
      </c>
      <c r="X354" s="17" t="s">
        <v>1386</v>
      </c>
      <c r="Y354" s="27" t="s">
        <v>1386</v>
      </c>
      <c r="Z354" s="27" t="s">
        <v>1386</v>
      </c>
      <c r="AA354" s="27" t="s">
        <v>1386</v>
      </c>
      <c r="AB354" s="27" t="s">
        <v>1386</v>
      </c>
      <c r="AC354" s="27" t="s">
        <v>1386</v>
      </c>
      <c r="AD354" s="27" t="s">
        <v>1386</v>
      </c>
      <c r="AE354" s="27" t="s">
        <v>1386</v>
      </c>
      <c r="AF354" s="27" t="s">
        <v>1386</v>
      </c>
      <c r="AG354" s="27" t="s">
        <v>1386</v>
      </c>
      <c r="AH354" s="27" t="s">
        <v>1386</v>
      </c>
      <c r="AI354" s="27" t="s">
        <v>1386</v>
      </c>
      <c r="AJ354" s="27" t="s">
        <v>1386</v>
      </c>
      <c r="AK354" s="37" t="s">
        <v>1386</v>
      </c>
      <c r="AL354" s="43" t="s">
        <v>1386</v>
      </c>
      <c r="AM354" s="60" t="s">
        <v>1386</v>
      </c>
      <c r="AN354" s="60" t="s">
        <v>1386</v>
      </c>
      <c r="AO354" s="60" t="s">
        <v>1386</v>
      </c>
      <c r="AP354" s="60" t="s">
        <v>1386</v>
      </c>
      <c r="AQ354" s="27" t="e">
        <v>#VALUE!</v>
      </c>
      <c r="AR354" s="27" t="e">
        <v>#VALUE!</v>
      </c>
      <c r="AS354" s="60" t="e">
        <v>#VALUE!</v>
      </c>
      <c r="AT354" s="60" t="s">
        <v>1386</v>
      </c>
      <c r="AU354" s="60" t="s">
        <v>1386</v>
      </c>
      <c r="AV354" s="60" t="s">
        <v>1386</v>
      </c>
    </row>
    <row r="355" spans="1:48" hidden="1">
      <c r="A355" s="17" t="s">
        <v>1386</v>
      </c>
      <c r="B355" s="17" t="s">
        <v>1386</v>
      </c>
      <c r="C355" s="17" t="s">
        <v>1386</v>
      </c>
      <c r="D355" s="17" t="s">
        <v>1386</v>
      </c>
      <c r="E355" s="17" t="s">
        <v>1386</v>
      </c>
      <c r="F355" s="17" t="s">
        <v>1386</v>
      </c>
      <c r="G355" s="17" t="s">
        <v>1386</v>
      </c>
      <c r="H355" s="17" t="s">
        <v>1386</v>
      </c>
      <c r="I355" s="17" t="s">
        <v>1386</v>
      </c>
      <c r="J355" s="19" t="s">
        <v>1386</v>
      </c>
      <c r="K355" s="17" t="s">
        <v>1386</v>
      </c>
      <c r="L355" s="17" t="s">
        <v>1386</v>
      </c>
      <c r="M355" s="17" t="s">
        <v>1386</v>
      </c>
      <c r="N355" s="19" t="e">
        <v>#VALUE!</v>
      </c>
      <c r="O355" s="17" t="s">
        <v>1386</v>
      </c>
      <c r="P355" s="17" t="s">
        <v>1386</v>
      </c>
      <c r="Q355" s="19" t="e">
        <v>#VALUE!</v>
      </c>
      <c r="R355" s="17" t="s">
        <v>1386</v>
      </c>
      <c r="S355" s="17" t="s">
        <v>1386</v>
      </c>
      <c r="T355" s="19" t="e">
        <v>#VALUE!</v>
      </c>
      <c r="U355" s="17" t="s">
        <v>1386</v>
      </c>
      <c r="V355" s="17" t="s">
        <v>1386</v>
      </c>
      <c r="W355" s="19" t="e">
        <v>#VALUE!</v>
      </c>
      <c r="X355" s="17" t="s">
        <v>1386</v>
      </c>
      <c r="Y355" s="27" t="s">
        <v>1386</v>
      </c>
      <c r="Z355" s="27" t="s">
        <v>1386</v>
      </c>
      <c r="AA355" s="27" t="s">
        <v>1386</v>
      </c>
      <c r="AB355" s="27" t="s">
        <v>1386</v>
      </c>
      <c r="AC355" s="27" t="s">
        <v>1386</v>
      </c>
      <c r="AD355" s="27" t="s">
        <v>1386</v>
      </c>
      <c r="AE355" s="27" t="s">
        <v>1386</v>
      </c>
      <c r="AF355" s="27" t="s">
        <v>1386</v>
      </c>
      <c r="AG355" s="27" t="s">
        <v>1386</v>
      </c>
      <c r="AH355" s="27" t="s">
        <v>1386</v>
      </c>
      <c r="AI355" s="27" t="s">
        <v>1386</v>
      </c>
      <c r="AJ355" s="27" t="s">
        <v>1386</v>
      </c>
      <c r="AK355" s="37" t="s">
        <v>1386</v>
      </c>
      <c r="AL355" s="43" t="s">
        <v>1386</v>
      </c>
      <c r="AM355" s="60" t="s">
        <v>1386</v>
      </c>
      <c r="AN355" s="60" t="s">
        <v>1386</v>
      </c>
      <c r="AO355" s="60" t="s">
        <v>1386</v>
      </c>
      <c r="AP355" s="60" t="s">
        <v>1386</v>
      </c>
      <c r="AQ355" s="27" t="e">
        <v>#VALUE!</v>
      </c>
      <c r="AR355" s="27" t="e">
        <v>#VALUE!</v>
      </c>
      <c r="AS355" s="60" t="e">
        <v>#VALUE!</v>
      </c>
      <c r="AT355" s="60" t="s">
        <v>1386</v>
      </c>
      <c r="AU355" s="60" t="s">
        <v>1386</v>
      </c>
      <c r="AV355" s="60" t="s">
        <v>1386</v>
      </c>
    </row>
    <row r="356" spans="1:48" hidden="1">
      <c r="A356" s="17" t="s">
        <v>1386</v>
      </c>
      <c r="B356" s="17" t="s">
        <v>1386</v>
      </c>
      <c r="C356" s="17" t="s">
        <v>1386</v>
      </c>
      <c r="D356" s="17" t="s">
        <v>1386</v>
      </c>
      <c r="E356" s="17" t="s">
        <v>1386</v>
      </c>
      <c r="F356" s="17" t="s">
        <v>1386</v>
      </c>
      <c r="G356" s="17" t="s">
        <v>1386</v>
      </c>
      <c r="H356" s="17" t="s">
        <v>1386</v>
      </c>
      <c r="I356" s="17" t="s">
        <v>1386</v>
      </c>
      <c r="J356" s="19" t="s">
        <v>1386</v>
      </c>
      <c r="K356" s="17" t="s">
        <v>1386</v>
      </c>
      <c r="L356" s="17" t="s">
        <v>1386</v>
      </c>
      <c r="M356" s="17" t="s">
        <v>1386</v>
      </c>
      <c r="N356" s="19" t="e">
        <v>#VALUE!</v>
      </c>
      <c r="O356" s="17" t="s">
        <v>1386</v>
      </c>
      <c r="P356" s="17" t="s">
        <v>1386</v>
      </c>
      <c r="Q356" s="19" t="e">
        <v>#VALUE!</v>
      </c>
      <c r="R356" s="17" t="s">
        <v>1386</v>
      </c>
      <c r="S356" s="17" t="s">
        <v>1386</v>
      </c>
      <c r="T356" s="19" t="e">
        <v>#VALUE!</v>
      </c>
      <c r="U356" s="17" t="s">
        <v>1386</v>
      </c>
      <c r="V356" s="17" t="s">
        <v>1386</v>
      </c>
      <c r="W356" s="19" t="e">
        <v>#VALUE!</v>
      </c>
      <c r="X356" s="17" t="s">
        <v>1386</v>
      </c>
      <c r="Y356" s="27" t="s">
        <v>1386</v>
      </c>
      <c r="Z356" s="27" t="s">
        <v>1386</v>
      </c>
      <c r="AA356" s="27" t="s">
        <v>1386</v>
      </c>
      <c r="AB356" s="27" t="s">
        <v>1386</v>
      </c>
      <c r="AC356" s="27" t="s">
        <v>1386</v>
      </c>
      <c r="AD356" s="27" t="s">
        <v>1386</v>
      </c>
      <c r="AE356" s="27" t="s">
        <v>1386</v>
      </c>
      <c r="AF356" s="27" t="s">
        <v>1386</v>
      </c>
      <c r="AG356" s="27" t="s">
        <v>1386</v>
      </c>
      <c r="AH356" s="27" t="s">
        <v>1386</v>
      </c>
      <c r="AI356" s="27" t="s">
        <v>1386</v>
      </c>
      <c r="AJ356" s="27" t="s">
        <v>1386</v>
      </c>
      <c r="AK356" s="37" t="s">
        <v>1386</v>
      </c>
      <c r="AL356" s="43" t="s">
        <v>1386</v>
      </c>
      <c r="AM356" s="60" t="s">
        <v>1386</v>
      </c>
      <c r="AN356" s="60" t="s">
        <v>1386</v>
      </c>
      <c r="AO356" s="60" t="s">
        <v>1386</v>
      </c>
      <c r="AP356" s="60" t="s">
        <v>1386</v>
      </c>
      <c r="AQ356" s="27" t="e">
        <v>#VALUE!</v>
      </c>
      <c r="AR356" s="27" t="e">
        <v>#VALUE!</v>
      </c>
      <c r="AS356" s="60" t="e">
        <v>#VALUE!</v>
      </c>
      <c r="AT356" s="60" t="s">
        <v>1386</v>
      </c>
      <c r="AU356" s="60" t="s">
        <v>1386</v>
      </c>
      <c r="AV356" s="60" t="s">
        <v>1386</v>
      </c>
    </row>
    <row r="357" spans="1:48" hidden="1">
      <c r="A357" s="17" t="s">
        <v>1386</v>
      </c>
      <c r="B357" s="17" t="s">
        <v>1386</v>
      </c>
      <c r="C357" s="17" t="s">
        <v>1386</v>
      </c>
      <c r="D357" s="17" t="s">
        <v>1386</v>
      </c>
      <c r="E357" s="17" t="s">
        <v>1386</v>
      </c>
      <c r="F357" s="17" t="s">
        <v>1386</v>
      </c>
      <c r="G357" s="17" t="s">
        <v>1386</v>
      </c>
      <c r="H357" s="17" t="s">
        <v>1386</v>
      </c>
      <c r="I357" s="17" t="s">
        <v>1386</v>
      </c>
      <c r="J357" s="19" t="s">
        <v>1386</v>
      </c>
      <c r="K357" s="17" t="s">
        <v>1386</v>
      </c>
      <c r="L357" s="17" t="s">
        <v>1386</v>
      </c>
      <c r="M357" s="17" t="s">
        <v>1386</v>
      </c>
      <c r="N357" s="19" t="e">
        <v>#VALUE!</v>
      </c>
      <c r="O357" s="17" t="s">
        <v>1386</v>
      </c>
      <c r="P357" s="17" t="s">
        <v>1386</v>
      </c>
      <c r="Q357" s="19" t="e">
        <v>#VALUE!</v>
      </c>
      <c r="R357" s="17" t="s">
        <v>1386</v>
      </c>
      <c r="S357" s="17" t="s">
        <v>1386</v>
      </c>
      <c r="T357" s="19" t="e">
        <v>#VALUE!</v>
      </c>
      <c r="U357" s="17" t="s">
        <v>1386</v>
      </c>
      <c r="V357" s="17" t="s">
        <v>1386</v>
      </c>
      <c r="W357" s="19" t="e">
        <v>#VALUE!</v>
      </c>
      <c r="X357" s="17" t="s">
        <v>1386</v>
      </c>
      <c r="Y357" s="27" t="s">
        <v>1386</v>
      </c>
      <c r="Z357" s="27" t="s">
        <v>1386</v>
      </c>
      <c r="AA357" s="27" t="s">
        <v>1386</v>
      </c>
      <c r="AB357" s="27" t="s">
        <v>1386</v>
      </c>
      <c r="AC357" s="27" t="s">
        <v>1386</v>
      </c>
      <c r="AD357" s="27" t="s">
        <v>1386</v>
      </c>
      <c r="AE357" s="27" t="s">
        <v>1386</v>
      </c>
      <c r="AF357" s="27" t="s">
        <v>1386</v>
      </c>
      <c r="AG357" s="27" t="s">
        <v>1386</v>
      </c>
      <c r="AH357" s="27" t="s">
        <v>1386</v>
      </c>
      <c r="AI357" s="27" t="s">
        <v>1386</v>
      </c>
      <c r="AJ357" s="27" t="s">
        <v>1386</v>
      </c>
      <c r="AK357" s="37" t="s">
        <v>1386</v>
      </c>
      <c r="AL357" s="43" t="s">
        <v>1386</v>
      </c>
      <c r="AM357" s="60" t="s">
        <v>1386</v>
      </c>
      <c r="AN357" s="60" t="s">
        <v>1386</v>
      </c>
      <c r="AO357" s="60" t="s">
        <v>1386</v>
      </c>
      <c r="AP357" s="60" t="s">
        <v>1386</v>
      </c>
      <c r="AQ357" s="27" t="e">
        <v>#VALUE!</v>
      </c>
      <c r="AR357" s="27" t="e">
        <v>#VALUE!</v>
      </c>
      <c r="AS357" s="60" t="e">
        <v>#VALUE!</v>
      </c>
      <c r="AT357" s="60" t="s">
        <v>1386</v>
      </c>
      <c r="AU357" s="60" t="s">
        <v>1386</v>
      </c>
      <c r="AV357" s="60" t="s">
        <v>1386</v>
      </c>
    </row>
    <row r="358" spans="1:48" hidden="1">
      <c r="A358" s="17" t="s">
        <v>1386</v>
      </c>
      <c r="B358" s="17" t="s">
        <v>1386</v>
      </c>
      <c r="C358" s="17" t="s">
        <v>1386</v>
      </c>
      <c r="D358" s="17" t="s">
        <v>1386</v>
      </c>
      <c r="E358" s="17" t="s">
        <v>1386</v>
      </c>
      <c r="F358" s="17" t="s">
        <v>1386</v>
      </c>
      <c r="G358" s="17" t="s">
        <v>1386</v>
      </c>
      <c r="H358" s="17" t="s">
        <v>1386</v>
      </c>
      <c r="I358" s="17" t="s">
        <v>1386</v>
      </c>
      <c r="J358" s="19" t="s">
        <v>1386</v>
      </c>
      <c r="K358" s="17" t="s">
        <v>1386</v>
      </c>
      <c r="L358" s="17" t="s">
        <v>1386</v>
      </c>
      <c r="M358" s="17" t="s">
        <v>1386</v>
      </c>
      <c r="N358" s="19" t="e">
        <v>#VALUE!</v>
      </c>
      <c r="O358" s="17" t="s">
        <v>1386</v>
      </c>
      <c r="P358" s="17" t="s">
        <v>1386</v>
      </c>
      <c r="Q358" s="19" t="e">
        <v>#VALUE!</v>
      </c>
      <c r="R358" s="17" t="s">
        <v>1386</v>
      </c>
      <c r="S358" s="17" t="s">
        <v>1386</v>
      </c>
      <c r="T358" s="19" t="e">
        <v>#VALUE!</v>
      </c>
      <c r="U358" s="17" t="s">
        <v>1386</v>
      </c>
      <c r="V358" s="17" t="s">
        <v>1386</v>
      </c>
      <c r="W358" s="19" t="e">
        <v>#VALUE!</v>
      </c>
      <c r="X358" s="17" t="s">
        <v>1386</v>
      </c>
      <c r="Y358" s="27" t="s">
        <v>1386</v>
      </c>
      <c r="Z358" s="27" t="s">
        <v>1386</v>
      </c>
      <c r="AA358" s="27" t="s">
        <v>1386</v>
      </c>
      <c r="AB358" s="27" t="s">
        <v>1386</v>
      </c>
      <c r="AC358" s="27" t="s">
        <v>1386</v>
      </c>
      <c r="AD358" s="27" t="s">
        <v>1386</v>
      </c>
      <c r="AE358" s="27" t="s">
        <v>1386</v>
      </c>
      <c r="AF358" s="27" t="s">
        <v>1386</v>
      </c>
      <c r="AG358" s="27" t="s">
        <v>1386</v>
      </c>
      <c r="AH358" s="27" t="s">
        <v>1386</v>
      </c>
      <c r="AI358" s="27" t="s">
        <v>1386</v>
      </c>
      <c r="AJ358" s="27" t="s">
        <v>1386</v>
      </c>
      <c r="AK358" s="37" t="s">
        <v>1386</v>
      </c>
      <c r="AL358" s="43" t="s">
        <v>1386</v>
      </c>
      <c r="AM358" s="60" t="s">
        <v>1386</v>
      </c>
      <c r="AN358" s="60" t="s">
        <v>1386</v>
      </c>
      <c r="AO358" s="60" t="s">
        <v>1386</v>
      </c>
      <c r="AP358" s="60" t="s">
        <v>1386</v>
      </c>
      <c r="AQ358" s="27" t="e">
        <v>#VALUE!</v>
      </c>
      <c r="AR358" s="27" t="e">
        <v>#VALUE!</v>
      </c>
      <c r="AS358" s="60" t="e">
        <v>#VALUE!</v>
      </c>
      <c r="AT358" s="60" t="s">
        <v>1386</v>
      </c>
      <c r="AU358" s="60" t="s">
        <v>1386</v>
      </c>
      <c r="AV358" s="60" t="s">
        <v>1386</v>
      </c>
    </row>
    <row r="359" spans="1:48" hidden="1">
      <c r="A359" s="17" t="s">
        <v>1386</v>
      </c>
      <c r="B359" s="17" t="s">
        <v>1386</v>
      </c>
      <c r="C359" s="17" t="s">
        <v>1386</v>
      </c>
      <c r="D359" s="17" t="s">
        <v>1386</v>
      </c>
      <c r="E359" s="17" t="s">
        <v>1386</v>
      </c>
      <c r="F359" s="17" t="s">
        <v>1386</v>
      </c>
      <c r="G359" s="17" t="s">
        <v>1386</v>
      </c>
      <c r="H359" s="17" t="s">
        <v>1386</v>
      </c>
      <c r="I359" s="17" t="s">
        <v>1386</v>
      </c>
      <c r="J359" s="19" t="s">
        <v>1386</v>
      </c>
      <c r="K359" s="17" t="s">
        <v>1386</v>
      </c>
      <c r="L359" s="17" t="s">
        <v>1386</v>
      </c>
      <c r="M359" s="17" t="s">
        <v>1386</v>
      </c>
      <c r="N359" s="19" t="e">
        <v>#VALUE!</v>
      </c>
      <c r="O359" s="17" t="s">
        <v>1386</v>
      </c>
      <c r="P359" s="17" t="s">
        <v>1386</v>
      </c>
      <c r="Q359" s="19" t="e">
        <v>#VALUE!</v>
      </c>
      <c r="R359" s="17" t="s">
        <v>1386</v>
      </c>
      <c r="S359" s="17" t="s">
        <v>1386</v>
      </c>
      <c r="T359" s="19" t="e">
        <v>#VALUE!</v>
      </c>
      <c r="U359" s="17" t="s">
        <v>1386</v>
      </c>
      <c r="V359" s="17" t="s">
        <v>1386</v>
      </c>
      <c r="W359" s="19" t="e">
        <v>#VALUE!</v>
      </c>
      <c r="X359" s="17" t="s">
        <v>1386</v>
      </c>
      <c r="Y359" s="27" t="s">
        <v>1386</v>
      </c>
      <c r="Z359" s="27" t="s">
        <v>1386</v>
      </c>
      <c r="AA359" s="27" t="s">
        <v>1386</v>
      </c>
      <c r="AB359" s="27" t="s">
        <v>1386</v>
      </c>
      <c r="AC359" s="27" t="s">
        <v>1386</v>
      </c>
      <c r="AD359" s="27" t="s">
        <v>1386</v>
      </c>
      <c r="AE359" s="27" t="s">
        <v>1386</v>
      </c>
      <c r="AF359" s="27" t="s">
        <v>1386</v>
      </c>
      <c r="AG359" s="27" t="s">
        <v>1386</v>
      </c>
      <c r="AH359" s="27" t="s">
        <v>1386</v>
      </c>
      <c r="AI359" s="27" t="s">
        <v>1386</v>
      </c>
      <c r="AJ359" s="27" t="s">
        <v>1386</v>
      </c>
      <c r="AK359" s="37" t="s">
        <v>1386</v>
      </c>
      <c r="AL359" s="43" t="s">
        <v>1386</v>
      </c>
      <c r="AM359" s="60" t="s">
        <v>1386</v>
      </c>
      <c r="AN359" s="60" t="s">
        <v>1386</v>
      </c>
      <c r="AO359" s="60" t="s">
        <v>1386</v>
      </c>
      <c r="AP359" s="60" t="s">
        <v>1386</v>
      </c>
      <c r="AQ359" s="27" t="e">
        <v>#VALUE!</v>
      </c>
      <c r="AR359" s="27" t="e">
        <v>#VALUE!</v>
      </c>
      <c r="AS359" s="60" t="e">
        <v>#VALUE!</v>
      </c>
      <c r="AT359" s="60" t="s">
        <v>1386</v>
      </c>
      <c r="AU359" s="60" t="s">
        <v>1386</v>
      </c>
      <c r="AV359" s="60" t="s">
        <v>1386</v>
      </c>
    </row>
    <row r="360" spans="1:48" hidden="1">
      <c r="A360" s="17" t="s">
        <v>1386</v>
      </c>
      <c r="B360" s="17" t="s">
        <v>1386</v>
      </c>
      <c r="C360" s="17" t="s">
        <v>1386</v>
      </c>
      <c r="D360" s="17" t="s">
        <v>1386</v>
      </c>
      <c r="E360" s="17" t="s">
        <v>1386</v>
      </c>
      <c r="F360" s="17" t="s">
        <v>1386</v>
      </c>
      <c r="G360" s="17" t="s">
        <v>1386</v>
      </c>
      <c r="H360" s="17" t="s">
        <v>1386</v>
      </c>
      <c r="I360" s="17" t="s">
        <v>1386</v>
      </c>
      <c r="J360" s="19" t="s">
        <v>1386</v>
      </c>
      <c r="K360" s="17" t="s">
        <v>1386</v>
      </c>
      <c r="L360" s="17" t="s">
        <v>1386</v>
      </c>
      <c r="M360" s="17" t="s">
        <v>1386</v>
      </c>
      <c r="N360" s="19" t="e">
        <v>#VALUE!</v>
      </c>
      <c r="O360" s="17" t="s">
        <v>1386</v>
      </c>
      <c r="P360" s="17" t="s">
        <v>1386</v>
      </c>
      <c r="Q360" s="19" t="e">
        <v>#VALUE!</v>
      </c>
      <c r="R360" s="17" t="s">
        <v>1386</v>
      </c>
      <c r="S360" s="17" t="s">
        <v>1386</v>
      </c>
      <c r="T360" s="19" t="e">
        <v>#VALUE!</v>
      </c>
      <c r="U360" s="17" t="s">
        <v>1386</v>
      </c>
      <c r="V360" s="17" t="s">
        <v>1386</v>
      </c>
      <c r="W360" s="19" t="e">
        <v>#VALUE!</v>
      </c>
      <c r="X360" s="17" t="s">
        <v>1386</v>
      </c>
      <c r="Y360" s="27" t="s">
        <v>1386</v>
      </c>
      <c r="Z360" s="27" t="s">
        <v>1386</v>
      </c>
      <c r="AA360" s="27" t="s">
        <v>1386</v>
      </c>
      <c r="AB360" s="27" t="s">
        <v>1386</v>
      </c>
      <c r="AC360" s="27" t="s">
        <v>1386</v>
      </c>
      <c r="AD360" s="27" t="s">
        <v>1386</v>
      </c>
      <c r="AE360" s="27" t="s">
        <v>1386</v>
      </c>
      <c r="AF360" s="27" t="s">
        <v>1386</v>
      </c>
      <c r="AG360" s="27" t="s">
        <v>1386</v>
      </c>
      <c r="AH360" s="27" t="s">
        <v>1386</v>
      </c>
      <c r="AI360" s="27" t="s">
        <v>1386</v>
      </c>
      <c r="AJ360" s="27" t="s">
        <v>1386</v>
      </c>
      <c r="AK360" s="37" t="s">
        <v>1386</v>
      </c>
      <c r="AL360" s="43" t="s">
        <v>1386</v>
      </c>
      <c r="AM360" s="60" t="s">
        <v>1386</v>
      </c>
      <c r="AN360" s="60" t="s">
        <v>1386</v>
      </c>
      <c r="AO360" s="60" t="s">
        <v>1386</v>
      </c>
      <c r="AP360" s="60" t="s">
        <v>1386</v>
      </c>
      <c r="AQ360" s="27" t="e">
        <v>#VALUE!</v>
      </c>
      <c r="AR360" s="27" t="e">
        <v>#VALUE!</v>
      </c>
      <c r="AS360" s="60" t="e">
        <v>#VALUE!</v>
      </c>
      <c r="AT360" s="60" t="s">
        <v>1386</v>
      </c>
      <c r="AU360" s="60" t="s">
        <v>1386</v>
      </c>
      <c r="AV360" s="60" t="s">
        <v>1386</v>
      </c>
    </row>
    <row r="361" spans="1:48" hidden="1">
      <c r="A361" s="17" t="s">
        <v>1386</v>
      </c>
      <c r="B361" s="17" t="s">
        <v>1386</v>
      </c>
      <c r="C361" s="17" t="s">
        <v>1386</v>
      </c>
      <c r="D361" s="17" t="s">
        <v>1386</v>
      </c>
      <c r="E361" s="17" t="s">
        <v>1386</v>
      </c>
      <c r="F361" s="17" t="s">
        <v>1386</v>
      </c>
      <c r="G361" s="17" t="s">
        <v>1386</v>
      </c>
      <c r="H361" s="17" t="s">
        <v>1386</v>
      </c>
      <c r="I361" s="17" t="s">
        <v>1386</v>
      </c>
      <c r="J361" s="19" t="s">
        <v>1386</v>
      </c>
      <c r="K361" s="17" t="s">
        <v>1386</v>
      </c>
      <c r="L361" s="17" t="s">
        <v>1386</v>
      </c>
      <c r="M361" s="17" t="s">
        <v>1386</v>
      </c>
      <c r="N361" s="19" t="e">
        <v>#VALUE!</v>
      </c>
      <c r="O361" s="17" t="s">
        <v>1386</v>
      </c>
      <c r="P361" s="17" t="s">
        <v>1386</v>
      </c>
      <c r="Q361" s="19" t="e">
        <v>#VALUE!</v>
      </c>
      <c r="R361" s="17" t="s">
        <v>1386</v>
      </c>
      <c r="S361" s="17" t="s">
        <v>1386</v>
      </c>
      <c r="T361" s="19" t="e">
        <v>#VALUE!</v>
      </c>
      <c r="U361" s="17" t="s">
        <v>1386</v>
      </c>
      <c r="V361" s="17" t="s">
        <v>1386</v>
      </c>
      <c r="W361" s="19" t="e">
        <v>#VALUE!</v>
      </c>
      <c r="X361" s="17" t="s">
        <v>1386</v>
      </c>
      <c r="Y361" s="27" t="s">
        <v>1386</v>
      </c>
      <c r="Z361" s="27" t="s">
        <v>1386</v>
      </c>
      <c r="AA361" s="27" t="s">
        <v>1386</v>
      </c>
      <c r="AB361" s="27" t="s">
        <v>1386</v>
      </c>
      <c r="AC361" s="27" t="s">
        <v>1386</v>
      </c>
      <c r="AD361" s="27" t="s">
        <v>1386</v>
      </c>
      <c r="AE361" s="27" t="s">
        <v>1386</v>
      </c>
      <c r="AF361" s="27" t="s">
        <v>1386</v>
      </c>
      <c r="AG361" s="27" t="s">
        <v>1386</v>
      </c>
      <c r="AH361" s="27" t="s">
        <v>1386</v>
      </c>
      <c r="AI361" s="27" t="s">
        <v>1386</v>
      </c>
      <c r="AJ361" s="27" t="s">
        <v>1386</v>
      </c>
      <c r="AK361" s="37" t="s">
        <v>1386</v>
      </c>
      <c r="AL361" s="43" t="s">
        <v>1386</v>
      </c>
      <c r="AM361" s="60" t="s">
        <v>1386</v>
      </c>
      <c r="AN361" s="60" t="s">
        <v>1386</v>
      </c>
      <c r="AO361" s="60" t="s">
        <v>1386</v>
      </c>
      <c r="AP361" s="60" t="s">
        <v>1386</v>
      </c>
      <c r="AQ361" s="27" t="e">
        <v>#VALUE!</v>
      </c>
      <c r="AR361" s="27" t="e">
        <v>#VALUE!</v>
      </c>
      <c r="AS361" s="60" t="e">
        <v>#VALUE!</v>
      </c>
      <c r="AT361" s="60" t="s">
        <v>1386</v>
      </c>
      <c r="AU361" s="60" t="s">
        <v>1386</v>
      </c>
      <c r="AV361" s="60" t="s">
        <v>1386</v>
      </c>
    </row>
    <row r="362" spans="1:48" hidden="1">
      <c r="A362" s="17" t="s">
        <v>1386</v>
      </c>
      <c r="B362" s="17" t="s">
        <v>1386</v>
      </c>
      <c r="C362" s="17" t="s">
        <v>1386</v>
      </c>
      <c r="D362" s="17" t="s">
        <v>1386</v>
      </c>
      <c r="E362" s="17" t="s">
        <v>1386</v>
      </c>
      <c r="F362" s="17" t="s">
        <v>1386</v>
      </c>
      <c r="G362" s="17" t="s">
        <v>1386</v>
      </c>
      <c r="H362" s="17" t="s">
        <v>1386</v>
      </c>
      <c r="I362" s="17" t="s">
        <v>1386</v>
      </c>
      <c r="J362" s="19" t="s">
        <v>1386</v>
      </c>
      <c r="K362" s="17" t="s">
        <v>1386</v>
      </c>
      <c r="L362" s="17" t="s">
        <v>1386</v>
      </c>
      <c r="M362" s="17" t="s">
        <v>1386</v>
      </c>
      <c r="N362" s="19" t="e">
        <v>#VALUE!</v>
      </c>
      <c r="O362" s="17" t="s">
        <v>1386</v>
      </c>
      <c r="P362" s="17" t="s">
        <v>1386</v>
      </c>
      <c r="Q362" s="19" t="e">
        <v>#VALUE!</v>
      </c>
      <c r="R362" s="17" t="s">
        <v>1386</v>
      </c>
      <c r="S362" s="17" t="s">
        <v>1386</v>
      </c>
      <c r="T362" s="19" t="e">
        <v>#VALUE!</v>
      </c>
      <c r="U362" s="17" t="s">
        <v>1386</v>
      </c>
      <c r="V362" s="17" t="s">
        <v>1386</v>
      </c>
      <c r="W362" s="19" t="e">
        <v>#VALUE!</v>
      </c>
      <c r="X362" s="17" t="s">
        <v>1386</v>
      </c>
      <c r="Y362" s="27" t="s">
        <v>1386</v>
      </c>
      <c r="Z362" s="27" t="s">
        <v>1386</v>
      </c>
      <c r="AA362" s="27" t="s">
        <v>1386</v>
      </c>
      <c r="AB362" s="27" t="s">
        <v>1386</v>
      </c>
      <c r="AC362" s="27" t="s">
        <v>1386</v>
      </c>
      <c r="AD362" s="27" t="s">
        <v>1386</v>
      </c>
      <c r="AE362" s="27" t="s">
        <v>1386</v>
      </c>
      <c r="AF362" s="27" t="s">
        <v>1386</v>
      </c>
      <c r="AG362" s="27" t="s">
        <v>1386</v>
      </c>
      <c r="AH362" s="27" t="s">
        <v>1386</v>
      </c>
      <c r="AI362" s="27" t="s">
        <v>1386</v>
      </c>
      <c r="AJ362" s="27" t="s">
        <v>1386</v>
      </c>
      <c r="AK362" s="37" t="s">
        <v>1386</v>
      </c>
      <c r="AL362" s="43" t="s">
        <v>1386</v>
      </c>
      <c r="AM362" s="60" t="s">
        <v>1386</v>
      </c>
      <c r="AN362" s="60" t="s">
        <v>1386</v>
      </c>
      <c r="AO362" s="60" t="s">
        <v>1386</v>
      </c>
      <c r="AP362" s="60" t="s">
        <v>1386</v>
      </c>
      <c r="AQ362" s="27" t="e">
        <v>#VALUE!</v>
      </c>
      <c r="AR362" s="27" t="e">
        <v>#VALUE!</v>
      </c>
      <c r="AS362" s="60" t="e">
        <v>#VALUE!</v>
      </c>
      <c r="AT362" s="60" t="s">
        <v>1386</v>
      </c>
      <c r="AU362" s="60" t="s">
        <v>1386</v>
      </c>
      <c r="AV362" s="60" t="s">
        <v>1386</v>
      </c>
    </row>
    <row r="363" spans="1:48" hidden="1">
      <c r="A363" s="17" t="s">
        <v>1386</v>
      </c>
      <c r="B363" s="17" t="s">
        <v>1386</v>
      </c>
      <c r="C363" s="17" t="s">
        <v>1386</v>
      </c>
      <c r="D363" s="17" t="s">
        <v>1386</v>
      </c>
      <c r="E363" s="17" t="s">
        <v>1386</v>
      </c>
      <c r="F363" s="17" t="s">
        <v>1386</v>
      </c>
      <c r="G363" s="17" t="s">
        <v>1386</v>
      </c>
      <c r="H363" s="17" t="s">
        <v>1386</v>
      </c>
      <c r="I363" s="17" t="s">
        <v>1386</v>
      </c>
      <c r="J363" s="19" t="s">
        <v>1386</v>
      </c>
      <c r="K363" s="17" t="s">
        <v>1386</v>
      </c>
      <c r="L363" s="17" t="s">
        <v>1386</v>
      </c>
      <c r="M363" s="17" t="s">
        <v>1386</v>
      </c>
      <c r="N363" s="19" t="e">
        <v>#VALUE!</v>
      </c>
      <c r="O363" s="17" t="s">
        <v>1386</v>
      </c>
      <c r="P363" s="17" t="s">
        <v>1386</v>
      </c>
      <c r="Q363" s="19" t="e">
        <v>#VALUE!</v>
      </c>
      <c r="R363" s="17" t="s">
        <v>1386</v>
      </c>
      <c r="S363" s="17" t="s">
        <v>1386</v>
      </c>
      <c r="T363" s="19" t="e">
        <v>#VALUE!</v>
      </c>
      <c r="U363" s="17" t="s">
        <v>1386</v>
      </c>
      <c r="V363" s="17" t="s">
        <v>1386</v>
      </c>
      <c r="W363" s="19" t="e">
        <v>#VALUE!</v>
      </c>
      <c r="X363" s="17" t="s">
        <v>1386</v>
      </c>
      <c r="Y363" s="27" t="s">
        <v>1386</v>
      </c>
      <c r="Z363" s="27" t="s">
        <v>1386</v>
      </c>
      <c r="AA363" s="27" t="s">
        <v>1386</v>
      </c>
      <c r="AB363" s="27" t="s">
        <v>1386</v>
      </c>
      <c r="AC363" s="27" t="s">
        <v>1386</v>
      </c>
      <c r="AD363" s="27" t="s">
        <v>1386</v>
      </c>
      <c r="AE363" s="27" t="s">
        <v>1386</v>
      </c>
      <c r="AF363" s="27" t="s">
        <v>1386</v>
      </c>
      <c r="AG363" s="27" t="s">
        <v>1386</v>
      </c>
      <c r="AH363" s="27" t="s">
        <v>1386</v>
      </c>
      <c r="AI363" s="27" t="s">
        <v>1386</v>
      </c>
      <c r="AJ363" s="27" t="s">
        <v>1386</v>
      </c>
      <c r="AK363" s="37" t="s">
        <v>1386</v>
      </c>
      <c r="AL363" s="43" t="s">
        <v>1386</v>
      </c>
      <c r="AM363" s="60" t="s">
        <v>1386</v>
      </c>
      <c r="AN363" s="60" t="s">
        <v>1386</v>
      </c>
      <c r="AO363" s="60" t="s">
        <v>1386</v>
      </c>
      <c r="AP363" s="60" t="s">
        <v>1386</v>
      </c>
      <c r="AQ363" s="27" t="e">
        <v>#VALUE!</v>
      </c>
      <c r="AR363" s="27" t="e">
        <v>#VALUE!</v>
      </c>
      <c r="AS363" s="60" t="e">
        <v>#VALUE!</v>
      </c>
      <c r="AT363" s="60" t="s">
        <v>1386</v>
      </c>
      <c r="AU363" s="60" t="s">
        <v>1386</v>
      </c>
      <c r="AV363" s="60" t="s">
        <v>1386</v>
      </c>
    </row>
    <row r="364" spans="1:48" hidden="1">
      <c r="A364" s="17" t="s">
        <v>1386</v>
      </c>
      <c r="B364" s="17" t="s">
        <v>1386</v>
      </c>
      <c r="C364" s="17" t="s">
        <v>1386</v>
      </c>
      <c r="D364" s="17" t="s">
        <v>1386</v>
      </c>
      <c r="E364" s="17" t="s">
        <v>1386</v>
      </c>
      <c r="F364" s="17" t="s">
        <v>1386</v>
      </c>
      <c r="G364" s="17" t="s">
        <v>1386</v>
      </c>
      <c r="H364" s="17" t="s">
        <v>1386</v>
      </c>
      <c r="I364" s="17" t="s">
        <v>1386</v>
      </c>
      <c r="J364" s="19" t="s">
        <v>1386</v>
      </c>
      <c r="K364" s="17" t="s">
        <v>1386</v>
      </c>
      <c r="L364" s="17" t="s">
        <v>1386</v>
      </c>
      <c r="M364" s="17" t="s">
        <v>1386</v>
      </c>
      <c r="N364" s="19" t="e">
        <v>#VALUE!</v>
      </c>
      <c r="O364" s="17" t="s">
        <v>1386</v>
      </c>
      <c r="P364" s="17" t="s">
        <v>1386</v>
      </c>
      <c r="Q364" s="19" t="e">
        <v>#VALUE!</v>
      </c>
      <c r="R364" s="17" t="s">
        <v>1386</v>
      </c>
      <c r="S364" s="17" t="s">
        <v>1386</v>
      </c>
      <c r="T364" s="19" t="e">
        <v>#VALUE!</v>
      </c>
      <c r="U364" s="17" t="s">
        <v>1386</v>
      </c>
      <c r="V364" s="17" t="s">
        <v>1386</v>
      </c>
      <c r="W364" s="19" t="e">
        <v>#VALUE!</v>
      </c>
      <c r="X364" s="17" t="s">
        <v>1386</v>
      </c>
      <c r="Y364" s="27" t="s">
        <v>1386</v>
      </c>
      <c r="Z364" s="27" t="s">
        <v>1386</v>
      </c>
      <c r="AA364" s="27" t="s">
        <v>1386</v>
      </c>
      <c r="AB364" s="27" t="s">
        <v>1386</v>
      </c>
      <c r="AC364" s="27" t="s">
        <v>1386</v>
      </c>
      <c r="AD364" s="27" t="s">
        <v>1386</v>
      </c>
      <c r="AE364" s="27" t="s">
        <v>1386</v>
      </c>
      <c r="AF364" s="27" t="s">
        <v>1386</v>
      </c>
      <c r="AG364" s="27" t="s">
        <v>1386</v>
      </c>
      <c r="AH364" s="27" t="s">
        <v>1386</v>
      </c>
      <c r="AI364" s="27" t="s">
        <v>1386</v>
      </c>
      <c r="AJ364" s="27" t="s">
        <v>1386</v>
      </c>
      <c r="AK364" s="37" t="s">
        <v>1386</v>
      </c>
      <c r="AL364" s="43" t="s">
        <v>1386</v>
      </c>
      <c r="AM364" s="60" t="s">
        <v>1386</v>
      </c>
      <c r="AN364" s="60" t="s">
        <v>1386</v>
      </c>
      <c r="AO364" s="60" t="s">
        <v>1386</v>
      </c>
      <c r="AP364" s="60" t="s">
        <v>1386</v>
      </c>
      <c r="AQ364" s="27" t="e">
        <v>#VALUE!</v>
      </c>
      <c r="AR364" s="27" t="e">
        <v>#VALUE!</v>
      </c>
      <c r="AS364" s="60" t="e">
        <v>#VALUE!</v>
      </c>
      <c r="AT364" s="60" t="s">
        <v>1386</v>
      </c>
      <c r="AU364" s="60" t="s">
        <v>1386</v>
      </c>
      <c r="AV364" s="60" t="s">
        <v>1386</v>
      </c>
    </row>
    <row r="365" spans="1:48" hidden="1">
      <c r="A365" s="17" t="s">
        <v>1386</v>
      </c>
      <c r="B365" s="17" t="s">
        <v>1386</v>
      </c>
      <c r="C365" s="17" t="s">
        <v>1386</v>
      </c>
      <c r="D365" s="17" t="s">
        <v>1386</v>
      </c>
      <c r="E365" s="17" t="s">
        <v>1386</v>
      </c>
      <c r="F365" s="17" t="s">
        <v>1386</v>
      </c>
      <c r="G365" s="17" t="s">
        <v>1386</v>
      </c>
      <c r="H365" s="17" t="s">
        <v>1386</v>
      </c>
      <c r="I365" s="17" t="s">
        <v>1386</v>
      </c>
      <c r="J365" s="19" t="s">
        <v>1386</v>
      </c>
      <c r="K365" s="17" t="s">
        <v>1386</v>
      </c>
      <c r="L365" s="17" t="s">
        <v>1386</v>
      </c>
      <c r="M365" s="17" t="s">
        <v>1386</v>
      </c>
      <c r="N365" s="19" t="e">
        <v>#VALUE!</v>
      </c>
      <c r="O365" s="17" t="s">
        <v>1386</v>
      </c>
      <c r="P365" s="17" t="s">
        <v>1386</v>
      </c>
      <c r="Q365" s="19" t="e">
        <v>#VALUE!</v>
      </c>
      <c r="R365" s="17" t="s">
        <v>1386</v>
      </c>
      <c r="S365" s="17" t="s">
        <v>1386</v>
      </c>
      <c r="T365" s="19" t="e">
        <v>#VALUE!</v>
      </c>
      <c r="U365" s="17" t="s">
        <v>1386</v>
      </c>
      <c r="V365" s="17" t="s">
        <v>1386</v>
      </c>
      <c r="W365" s="19" t="e">
        <v>#VALUE!</v>
      </c>
      <c r="X365" s="17" t="s">
        <v>1386</v>
      </c>
      <c r="Y365" s="27" t="s">
        <v>1386</v>
      </c>
      <c r="Z365" s="27" t="s">
        <v>1386</v>
      </c>
      <c r="AA365" s="27" t="s">
        <v>1386</v>
      </c>
      <c r="AB365" s="27" t="s">
        <v>1386</v>
      </c>
      <c r="AC365" s="27" t="s">
        <v>1386</v>
      </c>
      <c r="AD365" s="27" t="s">
        <v>1386</v>
      </c>
      <c r="AE365" s="27" t="s">
        <v>1386</v>
      </c>
      <c r="AF365" s="27" t="s">
        <v>1386</v>
      </c>
      <c r="AG365" s="27" t="s">
        <v>1386</v>
      </c>
      <c r="AH365" s="27" t="s">
        <v>1386</v>
      </c>
      <c r="AI365" s="27" t="s">
        <v>1386</v>
      </c>
      <c r="AJ365" s="27" t="s">
        <v>1386</v>
      </c>
      <c r="AK365" s="37" t="s">
        <v>1386</v>
      </c>
      <c r="AL365" s="43" t="s">
        <v>1386</v>
      </c>
      <c r="AM365" s="60" t="s">
        <v>1386</v>
      </c>
      <c r="AN365" s="60" t="s">
        <v>1386</v>
      </c>
      <c r="AO365" s="60" t="s">
        <v>1386</v>
      </c>
      <c r="AP365" s="60" t="s">
        <v>1386</v>
      </c>
      <c r="AQ365" s="27" t="e">
        <v>#VALUE!</v>
      </c>
      <c r="AR365" s="27" t="e">
        <v>#VALUE!</v>
      </c>
      <c r="AS365" s="60" t="e">
        <v>#VALUE!</v>
      </c>
      <c r="AT365" s="60" t="s">
        <v>1386</v>
      </c>
      <c r="AU365" s="60" t="s">
        <v>1386</v>
      </c>
      <c r="AV365" s="60" t="s">
        <v>1386</v>
      </c>
    </row>
    <row r="366" spans="1:48" hidden="1">
      <c r="A366" s="17" t="s">
        <v>1386</v>
      </c>
      <c r="B366" s="17" t="s">
        <v>1386</v>
      </c>
      <c r="C366" s="17" t="s">
        <v>1386</v>
      </c>
      <c r="D366" s="17" t="s">
        <v>1386</v>
      </c>
      <c r="E366" s="17" t="s">
        <v>1386</v>
      </c>
      <c r="F366" s="17" t="s">
        <v>1386</v>
      </c>
      <c r="G366" s="17" t="s">
        <v>1386</v>
      </c>
      <c r="H366" s="17" t="s">
        <v>1386</v>
      </c>
      <c r="I366" s="17" t="s">
        <v>1386</v>
      </c>
      <c r="J366" s="19" t="s">
        <v>1386</v>
      </c>
      <c r="K366" s="17" t="s">
        <v>1386</v>
      </c>
      <c r="L366" s="17" t="s">
        <v>1386</v>
      </c>
      <c r="M366" s="17" t="s">
        <v>1386</v>
      </c>
      <c r="N366" s="19" t="e">
        <v>#VALUE!</v>
      </c>
      <c r="O366" s="17" t="s">
        <v>1386</v>
      </c>
      <c r="P366" s="17" t="s">
        <v>1386</v>
      </c>
      <c r="Q366" s="19" t="e">
        <v>#VALUE!</v>
      </c>
      <c r="R366" s="17" t="s">
        <v>1386</v>
      </c>
      <c r="S366" s="17" t="s">
        <v>1386</v>
      </c>
      <c r="T366" s="19" t="e">
        <v>#VALUE!</v>
      </c>
      <c r="U366" s="17" t="s">
        <v>1386</v>
      </c>
      <c r="V366" s="17" t="s">
        <v>1386</v>
      </c>
      <c r="W366" s="19" t="e">
        <v>#VALUE!</v>
      </c>
      <c r="X366" s="17" t="s">
        <v>1386</v>
      </c>
      <c r="Y366" s="27" t="s">
        <v>1386</v>
      </c>
      <c r="Z366" s="27" t="s">
        <v>1386</v>
      </c>
      <c r="AA366" s="27" t="s">
        <v>1386</v>
      </c>
      <c r="AB366" s="27" t="s">
        <v>1386</v>
      </c>
      <c r="AC366" s="27" t="s">
        <v>1386</v>
      </c>
      <c r="AD366" s="27" t="s">
        <v>1386</v>
      </c>
      <c r="AE366" s="27" t="s">
        <v>1386</v>
      </c>
      <c r="AF366" s="27" t="s">
        <v>1386</v>
      </c>
      <c r="AG366" s="27" t="s">
        <v>1386</v>
      </c>
      <c r="AH366" s="27" t="s">
        <v>1386</v>
      </c>
      <c r="AI366" s="27" t="s">
        <v>1386</v>
      </c>
      <c r="AJ366" s="27" t="s">
        <v>1386</v>
      </c>
      <c r="AK366" s="37" t="s">
        <v>1386</v>
      </c>
      <c r="AL366" s="43" t="s">
        <v>1386</v>
      </c>
      <c r="AM366" s="60" t="s">
        <v>1386</v>
      </c>
      <c r="AN366" s="60" t="s">
        <v>1386</v>
      </c>
      <c r="AO366" s="60" t="s">
        <v>1386</v>
      </c>
      <c r="AP366" s="60" t="s">
        <v>1386</v>
      </c>
      <c r="AQ366" s="27" t="e">
        <v>#VALUE!</v>
      </c>
      <c r="AR366" s="27" t="e">
        <v>#VALUE!</v>
      </c>
      <c r="AS366" s="60" t="e">
        <v>#VALUE!</v>
      </c>
      <c r="AT366" s="60" t="s">
        <v>1386</v>
      </c>
      <c r="AU366" s="60" t="s">
        <v>1386</v>
      </c>
      <c r="AV366" s="60" t="s">
        <v>1386</v>
      </c>
    </row>
    <row r="367" spans="1:48" hidden="1">
      <c r="A367" s="17" t="s">
        <v>1386</v>
      </c>
      <c r="B367" s="17" t="s">
        <v>1386</v>
      </c>
      <c r="C367" s="17" t="s">
        <v>1386</v>
      </c>
      <c r="D367" s="17" t="s">
        <v>1386</v>
      </c>
      <c r="E367" s="17" t="s">
        <v>1386</v>
      </c>
      <c r="F367" s="17" t="s">
        <v>1386</v>
      </c>
      <c r="G367" s="17" t="s">
        <v>1386</v>
      </c>
      <c r="H367" s="17" t="s">
        <v>1386</v>
      </c>
      <c r="I367" s="17" t="s">
        <v>1386</v>
      </c>
      <c r="J367" s="19" t="s">
        <v>1386</v>
      </c>
      <c r="K367" s="17" t="s">
        <v>1386</v>
      </c>
      <c r="L367" s="17" t="s">
        <v>1386</v>
      </c>
      <c r="M367" s="17" t="s">
        <v>1386</v>
      </c>
      <c r="N367" s="19" t="e">
        <v>#VALUE!</v>
      </c>
      <c r="O367" s="17" t="s">
        <v>1386</v>
      </c>
      <c r="P367" s="17" t="s">
        <v>1386</v>
      </c>
      <c r="Q367" s="19" t="e">
        <v>#VALUE!</v>
      </c>
      <c r="R367" s="17" t="s">
        <v>1386</v>
      </c>
      <c r="S367" s="17" t="s">
        <v>1386</v>
      </c>
      <c r="T367" s="19" t="e">
        <v>#VALUE!</v>
      </c>
      <c r="U367" s="17" t="s">
        <v>1386</v>
      </c>
      <c r="V367" s="17" t="s">
        <v>1386</v>
      </c>
      <c r="W367" s="19" t="e">
        <v>#VALUE!</v>
      </c>
      <c r="X367" s="17" t="s">
        <v>1386</v>
      </c>
      <c r="Y367" s="27" t="s">
        <v>1386</v>
      </c>
      <c r="Z367" s="27" t="s">
        <v>1386</v>
      </c>
      <c r="AA367" s="27" t="s">
        <v>1386</v>
      </c>
      <c r="AB367" s="27" t="s">
        <v>1386</v>
      </c>
      <c r="AC367" s="27" t="s">
        <v>1386</v>
      </c>
      <c r="AD367" s="27" t="s">
        <v>1386</v>
      </c>
      <c r="AE367" s="27" t="s">
        <v>1386</v>
      </c>
      <c r="AF367" s="27" t="s">
        <v>1386</v>
      </c>
      <c r="AG367" s="27" t="s">
        <v>1386</v>
      </c>
      <c r="AH367" s="27" t="s">
        <v>1386</v>
      </c>
      <c r="AI367" s="27" t="s">
        <v>1386</v>
      </c>
      <c r="AJ367" s="27" t="s">
        <v>1386</v>
      </c>
      <c r="AK367" s="37" t="s">
        <v>1386</v>
      </c>
      <c r="AL367" s="43" t="s">
        <v>1386</v>
      </c>
      <c r="AM367" s="60" t="s">
        <v>1386</v>
      </c>
      <c r="AN367" s="60" t="s">
        <v>1386</v>
      </c>
      <c r="AO367" s="60" t="s">
        <v>1386</v>
      </c>
      <c r="AP367" s="60" t="s">
        <v>1386</v>
      </c>
      <c r="AQ367" s="27" t="e">
        <v>#VALUE!</v>
      </c>
      <c r="AR367" s="27" t="e">
        <v>#VALUE!</v>
      </c>
      <c r="AS367" s="60" t="e">
        <v>#VALUE!</v>
      </c>
      <c r="AT367" s="60" t="s">
        <v>1386</v>
      </c>
      <c r="AU367" s="60" t="s">
        <v>1386</v>
      </c>
      <c r="AV367" s="60" t="s">
        <v>1386</v>
      </c>
    </row>
    <row r="368" spans="1:48" hidden="1">
      <c r="A368" s="17" t="s">
        <v>1386</v>
      </c>
      <c r="B368" s="17" t="s">
        <v>1386</v>
      </c>
      <c r="C368" s="17" t="s">
        <v>1386</v>
      </c>
      <c r="D368" s="17" t="s">
        <v>1386</v>
      </c>
      <c r="E368" s="17" t="s">
        <v>1386</v>
      </c>
      <c r="F368" s="17" t="s">
        <v>1386</v>
      </c>
      <c r="G368" s="17" t="s">
        <v>1386</v>
      </c>
      <c r="H368" s="17" t="s">
        <v>1386</v>
      </c>
      <c r="I368" s="17" t="s">
        <v>1386</v>
      </c>
      <c r="J368" s="19" t="s">
        <v>1386</v>
      </c>
      <c r="K368" s="17" t="s">
        <v>1386</v>
      </c>
      <c r="L368" s="17" t="s">
        <v>1386</v>
      </c>
      <c r="M368" s="17" t="s">
        <v>1386</v>
      </c>
      <c r="N368" s="19" t="e">
        <v>#VALUE!</v>
      </c>
      <c r="O368" s="17" t="s">
        <v>1386</v>
      </c>
      <c r="P368" s="17" t="s">
        <v>1386</v>
      </c>
      <c r="Q368" s="19" t="e">
        <v>#VALUE!</v>
      </c>
      <c r="R368" s="17" t="s">
        <v>1386</v>
      </c>
      <c r="S368" s="17" t="s">
        <v>1386</v>
      </c>
      <c r="T368" s="19" t="e">
        <v>#VALUE!</v>
      </c>
      <c r="U368" s="17" t="s">
        <v>1386</v>
      </c>
      <c r="V368" s="17" t="s">
        <v>1386</v>
      </c>
      <c r="W368" s="19" t="e">
        <v>#VALUE!</v>
      </c>
      <c r="X368" s="17" t="s">
        <v>1386</v>
      </c>
      <c r="Y368" s="27" t="s">
        <v>1386</v>
      </c>
      <c r="Z368" s="27" t="s">
        <v>1386</v>
      </c>
      <c r="AA368" s="27" t="s">
        <v>1386</v>
      </c>
      <c r="AB368" s="27" t="s">
        <v>1386</v>
      </c>
      <c r="AC368" s="27" t="s">
        <v>1386</v>
      </c>
      <c r="AD368" s="27" t="s">
        <v>1386</v>
      </c>
      <c r="AE368" s="27" t="s">
        <v>1386</v>
      </c>
      <c r="AF368" s="27" t="s">
        <v>1386</v>
      </c>
      <c r="AG368" s="27" t="s">
        <v>1386</v>
      </c>
      <c r="AH368" s="27" t="s">
        <v>1386</v>
      </c>
      <c r="AI368" s="27" t="s">
        <v>1386</v>
      </c>
      <c r="AJ368" s="27" t="s">
        <v>1386</v>
      </c>
      <c r="AK368" s="37" t="s">
        <v>1386</v>
      </c>
      <c r="AL368" s="43" t="s">
        <v>1386</v>
      </c>
      <c r="AM368" s="60" t="s">
        <v>1386</v>
      </c>
      <c r="AN368" s="60" t="s">
        <v>1386</v>
      </c>
      <c r="AO368" s="60" t="s">
        <v>1386</v>
      </c>
      <c r="AP368" s="60" t="s">
        <v>1386</v>
      </c>
      <c r="AQ368" s="27" t="e">
        <v>#VALUE!</v>
      </c>
      <c r="AR368" s="27" t="e">
        <v>#VALUE!</v>
      </c>
      <c r="AS368" s="60" t="e">
        <v>#VALUE!</v>
      </c>
      <c r="AT368" s="60" t="s">
        <v>1386</v>
      </c>
      <c r="AU368" s="60" t="s">
        <v>1386</v>
      </c>
      <c r="AV368" s="60" t="s">
        <v>1386</v>
      </c>
    </row>
    <row r="369" spans="1:48" hidden="1">
      <c r="A369" s="17" t="s">
        <v>1386</v>
      </c>
      <c r="B369" s="17" t="s">
        <v>1386</v>
      </c>
      <c r="C369" s="17" t="s">
        <v>1386</v>
      </c>
      <c r="D369" s="17" t="s">
        <v>1386</v>
      </c>
      <c r="E369" s="17" t="s">
        <v>1386</v>
      </c>
      <c r="F369" s="17" t="s">
        <v>1386</v>
      </c>
      <c r="G369" s="17" t="s">
        <v>1386</v>
      </c>
      <c r="H369" s="17" t="s">
        <v>1386</v>
      </c>
      <c r="I369" s="17" t="s">
        <v>1386</v>
      </c>
      <c r="J369" s="19" t="s">
        <v>1386</v>
      </c>
      <c r="K369" s="17" t="s">
        <v>1386</v>
      </c>
      <c r="L369" s="17" t="s">
        <v>1386</v>
      </c>
      <c r="M369" s="17" t="s">
        <v>1386</v>
      </c>
      <c r="N369" s="19" t="e">
        <v>#VALUE!</v>
      </c>
      <c r="O369" s="17" t="s">
        <v>1386</v>
      </c>
      <c r="P369" s="17" t="s">
        <v>1386</v>
      </c>
      <c r="Q369" s="19" t="e">
        <v>#VALUE!</v>
      </c>
      <c r="R369" s="17" t="s">
        <v>1386</v>
      </c>
      <c r="S369" s="17" t="s">
        <v>1386</v>
      </c>
      <c r="T369" s="19" t="e">
        <v>#VALUE!</v>
      </c>
      <c r="U369" s="17" t="s">
        <v>1386</v>
      </c>
      <c r="V369" s="17" t="s">
        <v>1386</v>
      </c>
      <c r="W369" s="19" t="e">
        <v>#VALUE!</v>
      </c>
      <c r="X369" s="17" t="s">
        <v>1386</v>
      </c>
      <c r="Y369" s="27" t="s">
        <v>1386</v>
      </c>
      <c r="Z369" s="27" t="s">
        <v>1386</v>
      </c>
      <c r="AA369" s="27" t="s">
        <v>1386</v>
      </c>
      <c r="AB369" s="27" t="s">
        <v>1386</v>
      </c>
      <c r="AC369" s="27" t="s">
        <v>1386</v>
      </c>
      <c r="AD369" s="27" t="s">
        <v>1386</v>
      </c>
      <c r="AE369" s="27" t="s">
        <v>1386</v>
      </c>
      <c r="AF369" s="27" t="s">
        <v>1386</v>
      </c>
      <c r="AG369" s="27" t="s">
        <v>1386</v>
      </c>
      <c r="AH369" s="27" t="s">
        <v>1386</v>
      </c>
      <c r="AI369" s="27" t="s">
        <v>1386</v>
      </c>
      <c r="AJ369" s="27" t="s">
        <v>1386</v>
      </c>
      <c r="AK369" s="37" t="s">
        <v>1386</v>
      </c>
      <c r="AL369" s="43" t="s">
        <v>1386</v>
      </c>
      <c r="AM369" s="60" t="s">
        <v>1386</v>
      </c>
      <c r="AN369" s="60" t="s">
        <v>1386</v>
      </c>
      <c r="AO369" s="60" t="s">
        <v>1386</v>
      </c>
      <c r="AP369" s="60" t="s">
        <v>1386</v>
      </c>
      <c r="AQ369" s="27" t="e">
        <v>#VALUE!</v>
      </c>
      <c r="AR369" s="27" t="e">
        <v>#VALUE!</v>
      </c>
      <c r="AS369" s="60" t="e">
        <v>#VALUE!</v>
      </c>
      <c r="AT369" s="60" t="s">
        <v>1386</v>
      </c>
      <c r="AU369" s="60" t="s">
        <v>1386</v>
      </c>
      <c r="AV369" s="60" t="s">
        <v>1386</v>
      </c>
    </row>
    <row r="370" spans="1:48" hidden="1">
      <c r="A370" s="17" t="s">
        <v>1386</v>
      </c>
      <c r="B370" s="17" t="s">
        <v>1386</v>
      </c>
      <c r="C370" s="17" t="s">
        <v>1386</v>
      </c>
      <c r="D370" s="17" t="s">
        <v>1386</v>
      </c>
      <c r="E370" s="17" t="s">
        <v>1386</v>
      </c>
      <c r="F370" s="17" t="s">
        <v>1386</v>
      </c>
      <c r="G370" s="17" t="s">
        <v>1386</v>
      </c>
      <c r="H370" s="17" t="s">
        <v>1386</v>
      </c>
      <c r="I370" s="17" t="s">
        <v>1386</v>
      </c>
      <c r="J370" s="19" t="s">
        <v>1386</v>
      </c>
      <c r="K370" s="17" t="s">
        <v>1386</v>
      </c>
      <c r="L370" s="17" t="s">
        <v>1386</v>
      </c>
      <c r="M370" s="17" t="s">
        <v>1386</v>
      </c>
      <c r="N370" s="19" t="e">
        <v>#VALUE!</v>
      </c>
      <c r="O370" s="17" t="s">
        <v>1386</v>
      </c>
      <c r="P370" s="17" t="s">
        <v>1386</v>
      </c>
      <c r="Q370" s="19" t="e">
        <v>#VALUE!</v>
      </c>
      <c r="R370" s="17" t="s">
        <v>1386</v>
      </c>
      <c r="S370" s="17" t="s">
        <v>1386</v>
      </c>
      <c r="T370" s="19" t="e">
        <v>#VALUE!</v>
      </c>
      <c r="U370" s="17" t="s">
        <v>1386</v>
      </c>
      <c r="V370" s="17" t="s">
        <v>1386</v>
      </c>
      <c r="W370" s="19" t="e">
        <v>#VALUE!</v>
      </c>
      <c r="X370" s="17" t="s">
        <v>1386</v>
      </c>
      <c r="Y370" s="27" t="s">
        <v>1386</v>
      </c>
      <c r="Z370" s="27" t="s">
        <v>1386</v>
      </c>
      <c r="AA370" s="27" t="s">
        <v>1386</v>
      </c>
      <c r="AB370" s="27" t="s">
        <v>1386</v>
      </c>
      <c r="AC370" s="27" t="s">
        <v>1386</v>
      </c>
      <c r="AD370" s="27" t="s">
        <v>1386</v>
      </c>
      <c r="AE370" s="27" t="s">
        <v>1386</v>
      </c>
      <c r="AF370" s="27" t="s">
        <v>1386</v>
      </c>
      <c r="AG370" s="27" t="s">
        <v>1386</v>
      </c>
      <c r="AH370" s="27" t="s">
        <v>1386</v>
      </c>
      <c r="AI370" s="27" t="s">
        <v>1386</v>
      </c>
      <c r="AJ370" s="27" t="s">
        <v>1386</v>
      </c>
      <c r="AK370" s="37" t="s">
        <v>1386</v>
      </c>
      <c r="AL370" s="43" t="s">
        <v>1386</v>
      </c>
      <c r="AM370" s="60" t="s">
        <v>1386</v>
      </c>
      <c r="AN370" s="60" t="s">
        <v>1386</v>
      </c>
      <c r="AO370" s="60" t="s">
        <v>1386</v>
      </c>
      <c r="AP370" s="60" t="s">
        <v>1386</v>
      </c>
      <c r="AQ370" s="27" t="e">
        <v>#VALUE!</v>
      </c>
      <c r="AR370" s="27" t="e">
        <v>#VALUE!</v>
      </c>
      <c r="AS370" s="60" t="e">
        <v>#VALUE!</v>
      </c>
      <c r="AT370" s="60" t="s">
        <v>1386</v>
      </c>
      <c r="AU370" s="60" t="s">
        <v>1386</v>
      </c>
      <c r="AV370" s="60" t="s">
        <v>1386</v>
      </c>
    </row>
    <row r="371" spans="1:48" hidden="1">
      <c r="A371" s="17" t="s">
        <v>1386</v>
      </c>
      <c r="B371" s="17" t="s">
        <v>1386</v>
      </c>
      <c r="C371" s="17" t="s">
        <v>1386</v>
      </c>
      <c r="D371" s="17" t="s">
        <v>1386</v>
      </c>
      <c r="E371" s="17" t="s">
        <v>1386</v>
      </c>
      <c r="F371" s="17" t="s">
        <v>1386</v>
      </c>
      <c r="G371" s="17" t="s">
        <v>1386</v>
      </c>
      <c r="H371" s="17" t="s">
        <v>1386</v>
      </c>
      <c r="I371" s="17" t="s">
        <v>1386</v>
      </c>
      <c r="J371" s="19" t="s">
        <v>1386</v>
      </c>
      <c r="K371" s="17" t="s">
        <v>1386</v>
      </c>
      <c r="L371" s="17" t="s">
        <v>1386</v>
      </c>
      <c r="M371" s="17" t="s">
        <v>1386</v>
      </c>
      <c r="N371" s="19" t="e">
        <v>#VALUE!</v>
      </c>
      <c r="O371" s="17" t="s">
        <v>1386</v>
      </c>
      <c r="P371" s="17" t="s">
        <v>1386</v>
      </c>
      <c r="Q371" s="19" t="e">
        <v>#VALUE!</v>
      </c>
      <c r="R371" s="17" t="s">
        <v>1386</v>
      </c>
      <c r="S371" s="17" t="s">
        <v>1386</v>
      </c>
      <c r="T371" s="19" t="e">
        <v>#VALUE!</v>
      </c>
      <c r="U371" s="17" t="s">
        <v>1386</v>
      </c>
      <c r="V371" s="17" t="s">
        <v>1386</v>
      </c>
      <c r="W371" s="19" t="e">
        <v>#VALUE!</v>
      </c>
      <c r="X371" s="17" t="s">
        <v>1386</v>
      </c>
      <c r="Y371" s="27" t="s">
        <v>1386</v>
      </c>
      <c r="Z371" s="27" t="s">
        <v>1386</v>
      </c>
      <c r="AA371" s="27" t="s">
        <v>1386</v>
      </c>
      <c r="AB371" s="27" t="s">
        <v>1386</v>
      </c>
      <c r="AC371" s="27" t="s">
        <v>1386</v>
      </c>
      <c r="AD371" s="27" t="s">
        <v>1386</v>
      </c>
      <c r="AE371" s="27" t="s">
        <v>1386</v>
      </c>
      <c r="AF371" s="27" t="s">
        <v>1386</v>
      </c>
      <c r="AG371" s="27" t="s">
        <v>1386</v>
      </c>
      <c r="AH371" s="27" t="s">
        <v>1386</v>
      </c>
      <c r="AI371" s="27" t="s">
        <v>1386</v>
      </c>
      <c r="AJ371" s="27" t="s">
        <v>1386</v>
      </c>
      <c r="AK371" s="37" t="s">
        <v>1386</v>
      </c>
      <c r="AL371" s="43" t="s">
        <v>1386</v>
      </c>
      <c r="AM371" s="60" t="s">
        <v>1386</v>
      </c>
      <c r="AN371" s="60" t="s">
        <v>1386</v>
      </c>
      <c r="AO371" s="60" t="s">
        <v>1386</v>
      </c>
      <c r="AP371" s="60" t="s">
        <v>1386</v>
      </c>
      <c r="AQ371" s="27" t="e">
        <v>#VALUE!</v>
      </c>
      <c r="AR371" s="27" t="e">
        <v>#VALUE!</v>
      </c>
      <c r="AS371" s="60" t="e">
        <v>#VALUE!</v>
      </c>
      <c r="AT371" s="60" t="s">
        <v>1386</v>
      </c>
      <c r="AU371" s="60" t="s">
        <v>1386</v>
      </c>
      <c r="AV371" s="60" t="s">
        <v>1386</v>
      </c>
    </row>
    <row r="372" spans="1:48" hidden="1">
      <c r="A372" s="17" t="s">
        <v>1386</v>
      </c>
      <c r="B372" s="17" t="s">
        <v>1386</v>
      </c>
      <c r="C372" s="17" t="s">
        <v>1386</v>
      </c>
      <c r="D372" s="17" t="s">
        <v>1386</v>
      </c>
      <c r="E372" s="17" t="s">
        <v>1386</v>
      </c>
      <c r="F372" s="17" t="s">
        <v>1386</v>
      </c>
      <c r="G372" s="17" t="s">
        <v>1386</v>
      </c>
      <c r="H372" s="17" t="s">
        <v>1386</v>
      </c>
      <c r="I372" s="17" t="s">
        <v>1386</v>
      </c>
      <c r="J372" s="19" t="s">
        <v>1386</v>
      </c>
      <c r="K372" s="17" t="s">
        <v>1386</v>
      </c>
      <c r="L372" s="17" t="s">
        <v>1386</v>
      </c>
      <c r="M372" s="17" t="s">
        <v>1386</v>
      </c>
      <c r="N372" s="19" t="e">
        <v>#VALUE!</v>
      </c>
      <c r="O372" s="17" t="s">
        <v>1386</v>
      </c>
      <c r="P372" s="17" t="s">
        <v>1386</v>
      </c>
      <c r="Q372" s="19" t="e">
        <v>#VALUE!</v>
      </c>
      <c r="R372" s="17" t="s">
        <v>1386</v>
      </c>
      <c r="S372" s="17" t="s">
        <v>1386</v>
      </c>
      <c r="T372" s="19" t="e">
        <v>#VALUE!</v>
      </c>
      <c r="U372" s="17" t="s">
        <v>1386</v>
      </c>
      <c r="V372" s="17" t="s">
        <v>1386</v>
      </c>
      <c r="W372" s="19" t="e">
        <v>#VALUE!</v>
      </c>
      <c r="X372" s="17" t="s">
        <v>1386</v>
      </c>
      <c r="Y372" s="27" t="s">
        <v>1386</v>
      </c>
      <c r="Z372" s="27" t="s">
        <v>1386</v>
      </c>
      <c r="AA372" s="27" t="s">
        <v>1386</v>
      </c>
      <c r="AB372" s="27" t="s">
        <v>1386</v>
      </c>
      <c r="AC372" s="27" t="s">
        <v>1386</v>
      </c>
      <c r="AD372" s="27" t="s">
        <v>1386</v>
      </c>
      <c r="AE372" s="27" t="s">
        <v>1386</v>
      </c>
      <c r="AF372" s="27" t="s">
        <v>1386</v>
      </c>
      <c r="AG372" s="27" t="s">
        <v>1386</v>
      </c>
      <c r="AH372" s="27" t="s">
        <v>1386</v>
      </c>
      <c r="AI372" s="27" t="s">
        <v>1386</v>
      </c>
      <c r="AJ372" s="27" t="s">
        <v>1386</v>
      </c>
      <c r="AK372" s="37" t="s">
        <v>1386</v>
      </c>
      <c r="AL372" s="43" t="s">
        <v>1386</v>
      </c>
      <c r="AM372" s="60" t="s">
        <v>1386</v>
      </c>
      <c r="AN372" s="60" t="s">
        <v>1386</v>
      </c>
      <c r="AO372" s="60" t="s">
        <v>1386</v>
      </c>
      <c r="AP372" s="60" t="s">
        <v>1386</v>
      </c>
      <c r="AQ372" s="27" t="e">
        <v>#VALUE!</v>
      </c>
      <c r="AR372" s="27" t="e">
        <v>#VALUE!</v>
      </c>
      <c r="AS372" s="60" t="e">
        <v>#VALUE!</v>
      </c>
      <c r="AT372" s="60" t="s">
        <v>1386</v>
      </c>
      <c r="AU372" s="60" t="s">
        <v>1386</v>
      </c>
      <c r="AV372" s="60" t="s">
        <v>1386</v>
      </c>
    </row>
    <row r="373" spans="1:48" hidden="1">
      <c r="A373" s="17" t="s">
        <v>1386</v>
      </c>
      <c r="B373" s="17" t="s">
        <v>1386</v>
      </c>
      <c r="C373" s="17" t="s">
        <v>1386</v>
      </c>
      <c r="D373" s="17" t="s">
        <v>1386</v>
      </c>
      <c r="E373" s="17" t="s">
        <v>1386</v>
      </c>
      <c r="F373" s="17" t="s">
        <v>1386</v>
      </c>
      <c r="G373" s="17" t="s">
        <v>1386</v>
      </c>
      <c r="H373" s="17" t="s">
        <v>1386</v>
      </c>
      <c r="I373" s="17" t="s">
        <v>1386</v>
      </c>
      <c r="J373" s="19" t="s">
        <v>1386</v>
      </c>
      <c r="K373" s="17" t="s">
        <v>1386</v>
      </c>
      <c r="L373" s="17" t="s">
        <v>1386</v>
      </c>
      <c r="M373" s="17" t="s">
        <v>1386</v>
      </c>
      <c r="N373" s="19" t="e">
        <v>#VALUE!</v>
      </c>
      <c r="O373" s="17" t="s">
        <v>1386</v>
      </c>
      <c r="P373" s="17" t="s">
        <v>1386</v>
      </c>
      <c r="Q373" s="19" t="e">
        <v>#VALUE!</v>
      </c>
      <c r="R373" s="17" t="s">
        <v>1386</v>
      </c>
      <c r="S373" s="17" t="s">
        <v>1386</v>
      </c>
      <c r="T373" s="19" t="e">
        <v>#VALUE!</v>
      </c>
      <c r="U373" s="17" t="s">
        <v>1386</v>
      </c>
      <c r="V373" s="17" t="s">
        <v>1386</v>
      </c>
      <c r="W373" s="19" t="e">
        <v>#VALUE!</v>
      </c>
      <c r="X373" s="17" t="s">
        <v>1386</v>
      </c>
      <c r="Y373" s="27" t="s">
        <v>1386</v>
      </c>
      <c r="Z373" s="27" t="s">
        <v>1386</v>
      </c>
      <c r="AA373" s="27" t="s">
        <v>1386</v>
      </c>
      <c r="AB373" s="27" t="s">
        <v>1386</v>
      </c>
      <c r="AC373" s="27" t="s">
        <v>1386</v>
      </c>
      <c r="AD373" s="27" t="s">
        <v>1386</v>
      </c>
      <c r="AE373" s="27" t="s">
        <v>1386</v>
      </c>
      <c r="AF373" s="27" t="s">
        <v>1386</v>
      </c>
      <c r="AG373" s="27" t="s">
        <v>1386</v>
      </c>
      <c r="AH373" s="27" t="s">
        <v>1386</v>
      </c>
      <c r="AI373" s="27" t="s">
        <v>1386</v>
      </c>
      <c r="AJ373" s="27" t="s">
        <v>1386</v>
      </c>
      <c r="AK373" s="37" t="s">
        <v>1386</v>
      </c>
      <c r="AL373" s="43" t="s">
        <v>1386</v>
      </c>
      <c r="AM373" s="60" t="s">
        <v>1386</v>
      </c>
      <c r="AN373" s="60" t="s">
        <v>1386</v>
      </c>
      <c r="AO373" s="60" t="s">
        <v>1386</v>
      </c>
      <c r="AP373" s="60" t="s">
        <v>1386</v>
      </c>
      <c r="AQ373" s="27" t="e">
        <v>#VALUE!</v>
      </c>
      <c r="AR373" s="27" t="e">
        <v>#VALUE!</v>
      </c>
      <c r="AS373" s="60" t="e">
        <v>#VALUE!</v>
      </c>
      <c r="AT373" s="60" t="s">
        <v>1386</v>
      </c>
      <c r="AU373" s="60" t="s">
        <v>1386</v>
      </c>
      <c r="AV373" s="60" t="s">
        <v>1386</v>
      </c>
    </row>
    <row r="374" spans="1:48" hidden="1">
      <c r="A374" s="17" t="s">
        <v>1386</v>
      </c>
      <c r="B374" s="17" t="s">
        <v>1386</v>
      </c>
      <c r="C374" s="17" t="s">
        <v>1386</v>
      </c>
      <c r="D374" s="17" t="s">
        <v>1386</v>
      </c>
      <c r="E374" s="17" t="s">
        <v>1386</v>
      </c>
      <c r="F374" s="17" t="s">
        <v>1386</v>
      </c>
      <c r="G374" s="17" t="s">
        <v>1386</v>
      </c>
      <c r="H374" s="17" t="s">
        <v>1386</v>
      </c>
      <c r="I374" s="17" t="s">
        <v>1386</v>
      </c>
      <c r="J374" s="19" t="s">
        <v>1386</v>
      </c>
      <c r="K374" s="17" t="s">
        <v>1386</v>
      </c>
      <c r="L374" s="17" t="s">
        <v>1386</v>
      </c>
      <c r="M374" s="17" t="s">
        <v>1386</v>
      </c>
      <c r="N374" s="19" t="e">
        <v>#VALUE!</v>
      </c>
      <c r="O374" s="17" t="s">
        <v>1386</v>
      </c>
      <c r="P374" s="17" t="s">
        <v>1386</v>
      </c>
      <c r="Q374" s="19" t="e">
        <v>#VALUE!</v>
      </c>
      <c r="R374" s="17" t="s">
        <v>1386</v>
      </c>
      <c r="S374" s="17" t="s">
        <v>1386</v>
      </c>
      <c r="T374" s="19" t="e">
        <v>#VALUE!</v>
      </c>
      <c r="U374" s="17" t="s">
        <v>1386</v>
      </c>
      <c r="V374" s="17" t="s">
        <v>1386</v>
      </c>
      <c r="W374" s="19" t="e">
        <v>#VALUE!</v>
      </c>
      <c r="X374" s="17" t="s">
        <v>1386</v>
      </c>
      <c r="Y374" s="27" t="s">
        <v>1386</v>
      </c>
      <c r="Z374" s="27" t="s">
        <v>1386</v>
      </c>
      <c r="AA374" s="27" t="s">
        <v>1386</v>
      </c>
      <c r="AB374" s="27" t="s">
        <v>1386</v>
      </c>
      <c r="AC374" s="27" t="s">
        <v>1386</v>
      </c>
      <c r="AD374" s="27" t="s">
        <v>1386</v>
      </c>
      <c r="AE374" s="27" t="s">
        <v>1386</v>
      </c>
      <c r="AF374" s="27" t="s">
        <v>1386</v>
      </c>
      <c r="AG374" s="27" t="s">
        <v>1386</v>
      </c>
      <c r="AH374" s="27" t="s">
        <v>1386</v>
      </c>
      <c r="AI374" s="27" t="s">
        <v>1386</v>
      </c>
      <c r="AJ374" s="27" t="s">
        <v>1386</v>
      </c>
      <c r="AK374" s="37" t="s">
        <v>1386</v>
      </c>
      <c r="AL374" s="43" t="s">
        <v>1386</v>
      </c>
      <c r="AM374" s="60" t="s">
        <v>1386</v>
      </c>
      <c r="AN374" s="60" t="s">
        <v>1386</v>
      </c>
      <c r="AO374" s="60" t="s">
        <v>1386</v>
      </c>
      <c r="AP374" s="60" t="s">
        <v>1386</v>
      </c>
      <c r="AQ374" s="27" t="e">
        <v>#VALUE!</v>
      </c>
      <c r="AR374" s="27" t="e">
        <v>#VALUE!</v>
      </c>
      <c r="AS374" s="60" t="e">
        <v>#VALUE!</v>
      </c>
      <c r="AT374" s="60" t="s">
        <v>1386</v>
      </c>
      <c r="AU374" s="60" t="s">
        <v>1386</v>
      </c>
      <c r="AV374" s="60" t="s">
        <v>1386</v>
      </c>
    </row>
    <row r="375" spans="1:48" hidden="1">
      <c r="A375" s="17" t="s">
        <v>1386</v>
      </c>
      <c r="B375" s="17" t="s">
        <v>1386</v>
      </c>
      <c r="C375" s="17" t="s">
        <v>1386</v>
      </c>
      <c r="D375" s="17" t="s">
        <v>1386</v>
      </c>
      <c r="E375" s="17" t="s">
        <v>1386</v>
      </c>
      <c r="F375" s="17" t="s">
        <v>1386</v>
      </c>
      <c r="G375" s="17" t="s">
        <v>1386</v>
      </c>
      <c r="H375" s="17" t="s">
        <v>1386</v>
      </c>
      <c r="I375" s="17" t="s">
        <v>1386</v>
      </c>
      <c r="J375" s="19" t="s">
        <v>1386</v>
      </c>
      <c r="K375" s="17" t="s">
        <v>1386</v>
      </c>
      <c r="L375" s="17" t="s">
        <v>1386</v>
      </c>
      <c r="M375" s="17" t="s">
        <v>1386</v>
      </c>
      <c r="N375" s="19" t="e">
        <v>#VALUE!</v>
      </c>
      <c r="O375" s="17" t="s">
        <v>1386</v>
      </c>
      <c r="P375" s="17" t="s">
        <v>1386</v>
      </c>
      <c r="Q375" s="19" t="e">
        <v>#VALUE!</v>
      </c>
      <c r="R375" s="17" t="s">
        <v>1386</v>
      </c>
      <c r="S375" s="17" t="s">
        <v>1386</v>
      </c>
      <c r="T375" s="19" t="e">
        <v>#VALUE!</v>
      </c>
      <c r="U375" s="17" t="s">
        <v>1386</v>
      </c>
      <c r="V375" s="17" t="s">
        <v>1386</v>
      </c>
      <c r="W375" s="19" t="e">
        <v>#VALUE!</v>
      </c>
      <c r="X375" s="17" t="s">
        <v>1386</v>
      </c>
      <c r="Y375" s="27" t="s">
        <v>1386</v>
      </c>
      <c r="Z375" s="27" t="s">
        <v>1386</v>
      </c>
      <c r="AA375" s="27" t="s">
        <v>1386</v>
      </c>
      <c r="AB375" s="27" t="s">
        <v>1386</v>
      </c>
      <c r="AC375" s="27" t="s">
        <v>1386</v>
      </c>
      <c r="AD375" s="27" t="s">
        <v>1386</v>
      </c>
      <c r="AE375" s="27" t="s">
        <v>1386</v>
      </c>
      <c r="AF375" s="27" t="s">
        <v>1386</v>
      </c>
      <c r="AG375" s="27" t="s">
        <v>1386</v>
      </c>
      <c r="AH375" s="27" t="s">
        <v>1386</v>
      </c>
      <c r="AI375" s="27" t="s">
        <v>1386</v>
      </c>
      <c r="AJ375" s="27" t="s">
        <v>1386</v>
      </c>
      <c r="AK375" s="37" t="s">
        <v>1386</v>
      </c>
      <c r="AL375" s="43" t="s">
        <v>1386</v>
      </c>
      <c r="AM375" s="60" t="s">
        <v>1386</v>
      </c>
      <c r="AN375" s="60" t="s">
        <v>1386</v>
      </c>
      <c r="AO375" s="60" t="s">
        <v>1386</v>
      </c>
      <c r="AP375" s="60" t="s">
        <v>1386</v>
      </c>
      <c r="AQ375" s="27" t="e">
        <v>#VALUE!</v>
      </c>
      <c r="AR375" s="27" t="e">
        <v>#VALUE!</v>
      </c>
      <c r="AS375" s="60" t="e">
        <v>#VALUE!</v>
      </c>
      <c r="AT375" s="60" t="s">
        <v>1386</v>
      </c>
      <c r="AU375" s="60" t="s">
        <v>1386</v>
      </c>
      <c r="AV375" s="60" t="s">
        <v>1386</v>
      </c>
    </row>
    <row r="376" spans="1:48" hidden="1">
      <c r="A376" s="17" t="s">
        <v>1386</v>
      </c>
      <c r="B376" s="17" t="s">
        <v>1386</v>
      </c>
      <c r="C376" s="17" t="s">
        <v>1386</v>
      </c>
      <c r="D376" s="17" t="s">
        <v>1386</v>
      </c>
      <c r="E376" s="17" t="s">
        <v>1386</v>
      </c>
      <c r="F376" s="17" t="s">
        <v>1386</v>
      </c>
      <c r="G376" s="17" t="s">
        <v>1386</v>
      </c>
      <c r="H376" s="17" t="s">
        <v>1386</v>
      </c>
      <c r="I376" s="17" t="s">
        <v>1386</v>
      </c>
      <c r="J376" s="19" t="s">
        <v>1386</v>
      </c>
      <c r="K376" s="17" t="s">
        <v>1386</v>
      </c>
      <c r="L376" s="17" t="s">
        <v>1386</v>
      </c>
      <c r="M376" s="17" t="s">
        <v>1386</v>
      </c>
      <c r="N376" s="19" t="e">
        <v>#VALUE!</v>
      </c>
      <c r="O376" s="17" t="s">
        <v>1386</v>
      </c>
      <c r="P376" s="17" t="s">
        <v>1386</v>
      </c>
      <c r="Q376" s="19" t="e">
        <v>#VALUE!</v>
      </c>
      <c r="R376" s="17" t="s">
        <v>1386</v>
      </c>
      <c r="S376" s="17" t="s">
        <v>1386</v>
      </c>
      <c r="T376" s="19" t="e">
        <v>#VALUE!</v>
      </c>
      <c r="U376" s="17" t="s">
        <v>1386</v>
      </c>
      <c r="V376" s="17" t="s">
        <v>1386</v>
      </c>
      <c r="W376" s="19" t="e">
        <v>#VALUE!</v>
      </c>
      <c r="X376" s="17" t="s">
        <v>1386</v>
      </c>
      <c r="Y376" s="27" t="s">
        <v>1386</v>
      </c>
      <c r="Z376" s="27" t="s">
        <v>1386</v>
      </c>
      <c r="AA376" s="27" t="s">
        <v>1386</v>
      </c>
      <c r="AB376" s="27" t="s">
        <v>1386</v>
      </c>
      <c r="AC376" s="27" t="s">
        <v>1386</v>
      </c>
      <c r="AD376" s="27" t="s">
        <v>1386</v>
      </c>
      <c r="AE376" s="27" t="s">
        <v>1386</v>
      </c>
      <c r="AF376" s="27" t="s">
        <v>1386</v>
      </c>
      <c r="AG376" s="27" t="s">
        <v>1386</v>
      </c>
      <c r="AH376" s="27" t="s">
        <v>1386</v>
      </c>
      <c r="AI376" s="27" t="s">
        <v>1386</v>
      </c>
      <c r="AJ376" s="27" t="s">
        <v>1386</v>
      </c>
      <c r="AK376" s="37" t="s">
        <v>1386</v>
      </c>
      <c r="AL376" s="43" t="s">
        <v>1386</v>
      </c>
      <c r="AM376" s="60" t="s">
        <v>1386</v>
      </c>
      <c r="AN376" s="60" t="s">
        <v>1386</v>
      </c>
      <c r="AO376" s="60" t="s">
        <v>1386</v>
      </c>
      <c r="AP376" s="60" t="s">
        <v>1386</v>
      </c>
      <c r="AQ376" s="27" t="e">
        <v>#VALUE!</v>
      </c>
      <c r="AR376" s="27" t="e">
        <v>#VALUE!</v>
      </c>
      <c r="AS376" s="60" t="e">
        <v>#VALUE!</v>
      </c>
      <c r="AT376" s="60" t="s">
        <v>1386</v>
      </c>
      <c r="AU376" s="60" t="s">
        <v>1386</v>
      </c>
      <c r="AV376" s="60" t="s">
        <v>1386</v>
      </c>
    </row>
    <row r="377" spans="1:48" hidden="1">
      <c r="A377" s="17" t="s">
        <v>1386</v>
      </c>
      <c r="B377" s="17" t="s">
        <v>1386</v>
      </c>
      <c r="C377" s="17" t="s">
        <v>1386</v>
      </c>
      <c r="D377" s="17" t="s">
        <v>1386</v>
      </c>
      <c r="E377" s="17" t="s">
        <v>1386</v>
      </c>
      <c r="F377" s="17" t="s">
        <v>1386</v>
      </c>
      <c r="G377" s="17" t="s">
        <v>1386</v>
      </c>
      <c r="H377" s="17" t="s">
        <v>1386</v>
      </c>
      <c r="I377" s="17" t="s">
        <v>1386</v>
      </c>
      <c r="J377" s="19" t="s">
        <v>1386</v>
      </c>
      <c r="K377" s="17" t="s">
        <v>1386</v>
      </c>
      <c r="L377" s="17" t="s">
        <v>1386</v>
      </c>
      <c r="M377" s="17" t="s">
        <v>1386</v>
      </c>
      <c r="N377" s="19" t="e">
        <v>#VALUE!</v>
      </c>
      <c r="O377" s="17" t="s">
        <v>1386</v>
      </c>
      <c r="P377" s="17" t="s">
        <v>1386</v>
      </c>
      <c r="Q377" s="19" t="e">
        <v>#VALUE!</v>
      </c>
      <c r="R377" s="17" t="s">
        <v>1386</v>
      </c>
      <c r="S377" s="17" t="s">
        <v>1386</v>
      </c>
      <c r="T377" s="19" t="e">
        <v>#VALUE!</v>
      </c>
      <c r="U377" s="17" t="s">
        <v>1386</v>
      </c>
      <c r="V377" s="17" t="s">
        <v>1386</v>
      </c>
      <c r="W377" s="19" t="e">
        <v>#VALUE!</v>
      </c>
      <c r="X377" s="17" t="s">
        <v>1386</v>
      </c>
      <c r="Y377" s="27" t="s">
        <v>1386</v>
      </c>
      <c r="Z377" s="27" t="s">
        <v>1386</v>
      </c>
      <c r="AA377" s="27" t="s">
        <v>1386</v>
      </c>
      <c r="AB377" s="27" t="s">
        <v>1386</v>
      </c>
      <c r="AC377" s="27" t="s">
        <v>1386</v>
      </c>
      <c r="AD377" s="27" t="s">
        <v>1386</v>
      </c>
      <c r="AE377" s="27" t="s">
        <v>1386</v>
      </c>
      <c r="AF377" s="27" t="s">
        <v>1386</v>
      </c>
      <c r="AG377" s="27" t="s">
        <v>1386</v>
      </c>
      <c r="AH377" s="27" t="s">
        <v>1386</v>
      </c>
      <c r="AI377" s="27" t="s">
        <v>1386</v>
      </c>
      <c r="AJ377" s="27" t="s">
        <v>1386</v>
      </c>
      <c r="AK377" s="37" t="s">
        <v>1386</v>
      </c>
      <c r="AL377" s="43" t="s">
        <v>1386</v>
      </c>
      <c r="AM377" s="60" t="s">
        <v>1386</v>
      </c>
      <c r="AN377" s="60" t="s">
        <v>1386</v>
      </c>
      <c r="AO377" s="60" t="s">
        <v>1386</v>
      </c>
      <c r="AP377" s="60" t="s">
        <v>1386</v>
      </c>
      <c r="AQ377" s="27" t="e">
        <v>#VALUE!</v>
      </c>
      <c r="AR377" s="27" t="e">
        <v>#VALUE!</v>
      </c>
      <c r="AS377" s="60" t="e">
        <v>#VALUE!</v>
      </c>
      <c r="AT377" s="60" t="s">
        <v>1386</v>
      </c>
      <c r="AU377" s="60" t="s">
        <v>1386</v>
      </c>
      <c r="AV377" s="60" t="s">
        <v>1386</v>
      </c>
    </row>
    <row r="378" spans="1:48" hidden="1">
      <c r="A378" s="17" t="s">
        <v>1386</v>
      </c>
      <c r="B378" s="17" t="s">
        <v>1386</v>
      </c>
      <c r="C378" s="17" t="s">
        <v>1386</v>
      </c>
      <c r="D378" s="17" t="s">
        <v>1386</v>
      </c>
      <c r="E378" s="17" t="s">
        <v>1386</v>
      </c>
      <c r="F378" s="17" t="s">
        <v>1386</v>
      </c>
      <c r="G378" s="17" t="s">
        <v>1386</v>
      </c>
      <c r="H378" s="17" t="s">
        <v>1386</v>
      </c>
      <c r="I378" s="17" t="s">
        <v>1386</v>
      </c>
      <c r="J378" s="19" t="s">
        <v>1386</v>
      </c>
      <c r="K378" s="17" t="s">
        <v>1386</v>
      </c>
      <c r="L378" s="17" t="s">
        <v>1386</v>
      </c>
      <c r="M378" s="17" t="s">
        <v>1386</v>
      </c>
      <c r="N378" s="19" t="e">
        <v>#VALUE!</v>
      </c>
      <c r="O378" s="17" t="s">
        <v>1386</v>
      </c>
      <c r="P378" s="17" t="s">
        <v>1386</v>
      </c>
      <c r="Q378" s="19" t="e">
        <v>#VALUE!</v>
      </c>
      <c r="R378" s="17" t="s">
        <v>1386</v>
      </c>
      <c r="S378" s="17" t="s">
        <v>1386</v>
      </c>
      <c r="T378" s="19" t="e">
        <v>#VALUE!</v>
      </c>
      <c r="U378" s="17" t="s">
        <v>1386</v>
      </c>
      <c r="V378" s="17" t="s">
        <v>1386</v>
      </c>
      <c r="W378" s="19" t="e">
        <v>#VALUE!</v>
      </c>
      <c r="X378" s="17" t="s">
        <v>1386</v>
      </c>
      <c r="Y378" s="27" t="s">
        <v>1386</v>
      </c>
      <c r="Z378" s="27" t="s">
        <v>1386</v>
      </c>
      <c r="AA378" s="27" t="s">
        <v>1386</v>
      </c>
      <c r="AB378" s="27" t="s">
        <v>1386</v>
      </c>
      <c r="AC378" s="27" t="s">
        <v>1386</v>
      </c>
      <c r="AD378" s="27" t="s">
        <v>1386</v>
      </c>
      <c r="AE378" s="27" t="s">
        <v>1386</v>
      </c>
      <c r="AF378" s="27" t="s">
        <v>1386</v>
      </c>
      <c r="AG378" s="27" t="s">
        <v>1386</v>
      </c>
      <c r="AH378" s="27" t="s">
        <v>1386</v>
      </c>
      <c r="AI378" s="27" t="s">
        <v>1386</v>
      </c>
      <c r="AJ378" s="27" t="s">
        <v>1386</v>
      </c>
      <c r="AK378" s="37" t="s">
        <v>1386</v>
      </c>
      <c r="AL378" s="43" t="s">
        <v>1386</v>
      </c>
      <c r="AM378" s="60" t="s">
        <v>1386</v>
      </c>
      <c r="AN378" s="60" t="s">
        <v>1386</v>
      </c>
      <c r="AO378" s="60" t="s">
        <v>1386</v>
      </c>
      <c r="AP378" s="60" t="s">
        <v>1386</v>
      </c>
      <c r="AQ378" s="27" t="e">
        <v>#VALUE!</v>
      </c>
      <c r="AR378" s="27" t="e">
        <v>#VALUE!</v>
      </c>
      <c r="AS378" s="60" t="e">
        <v>#VALUE!</v>
      </c>
      <c r="AT378" s="60" t="s">
        <v>1386</v>
      </c>
      <c r="AU378" s="60" t="s">
        <v>1386</v>
      </c>
      <c r="AV378" s="60" t="s">
        <v>1386</v>
      </c>
    </row>
    <row r="379" spans="1:48" hidden="1">
      <c r="A379" s="17" t="s">
        <v>1386</v>
      </c>
      <c r="B379" s="17" t="s">
        <v>1386</v>
      </c>
      <c r="C379" s="17" t="s">
        <v>1386</v>
      </c>
      <c r="D379" s="17" t="s">
        <v>1386</v>
      </c>
      <c r="E379" s="17" t="s">
        <v>1386</v>
      </c>
      <c r="F379" s="17" t="s">
        <v>1386</v>
      </c>
      <c r="G379" s="17" t="s">
        <v>1386</v>
      </c>
      <c r="H379" s="17" t="s">
        <v>1386</v>
      </c>
      <c r="I379" s="17" t="s">
        <v>1386</v>
      </c>
      <c r="J379" s="19" t="s">
        <v>1386</v>
      </c>
      <c r="K379" s="17" t="s">
        <v>1386</v>
      </c>
      <c r="L379" s="17" t="s">
        <v>1386</v>
      </c>
      <c r="M379" s="17" t="s">
        <v>1386</v>
      </c>
      <c r="N379" s="19" t="e">
        <v>#VALUE!</v>
      </c>
      <c r="O379" s="17" t="s">
        <v>1386</v>
      </c>
      <c r="P379" s="17" t="s">
        <v>1386</v>
      </c>
      <c r="Q379" s="19" t="e">
        <v>#VALUE!</v>
      </c>
      <c r="R379" s="17" t="s">
        <v>1386</v>
      </c>
      <c r="S379" s="17" t="s">
        <v>1386</v>
      </c>
      <c r="T379" s="19" t="e">
        <v>#VALUE!</v>
      </c>
      <c r="U379" s="17" t="s">
        <v>1386</v>
      </c>
      <c r="V379" s="17" t="s">
        <v>1386</v>
      </c>
      <c r="W379" s="19" t="e">
        <v>#VALUE!</v>
      </c>
      <c r="X379" s="17" t="s">
        <v>1386</v>
      </c>
      <c r="Y379" s="27" t="s">
        <v>1386</v>
      </c>
      <c r="Z379" s="27" t="s">
        <v>1386</v>
      </c>
      <c r="AA379" s="27" t="s">
        <v>1386</v>
      </c>
      <c r="AB379" s="27" t="s">
        <v>1386</v>
      </c>
      <c r="AC379" s="27" t="s">
        <v>1386</v>
      </c>
      <c r="AD379" s="27" t="s">
        <v>1386</v>
      </c>
      <c r="AE379" s="27" t="s">
        <v>1386</v>
      </c>
      <c r="AF379" s="27" t="s">
        <v>1386</v>
      </c>
      <c r="AG379" s="27" t="s">
        <v>1386</v>
      </c>
      <c r="AH379" s="27" t="s">
        <v>1386</v>
      </c>
      <c r="AI379" s="27" t="s">
        <v>1386</v>
      </c>
      <c r="AJ379" s="27" t="s">
        <v>1386</v>
      </c>
      <c r="AK379" s="37" t="s">
        <v>1386</v>
      </c>
      <c r="AL379" s="43" t="s">
        <v>1386</v>
      </c>
      <c r="AM379" s="60" t="s">
        <v>1386</v>
      </c>
      <c r="AN379" s="60" t="s">
        <v>1386</v>
      </c>
      <c r="AO379" s="60" t="s">
        <v>1386</v>
      </c>
      <c r="AP379" s="60" t="s">
        <v>1386</v>
      </c>
      <c r="AQ379" s="27" t="e">
        <v>#VALUE!</v>
      </c>
      <c r="AR379" s="27" t="e">
        <v>#VALUE!</v>
      </c>
      <c r="AS379" s="60" t="e">
        <v>#VALUE!</v>
      </c>
      <c r="AT379" s="60" t="s">
        <v>1386</v>
      </c>
      <c r="AU379" s="60" t="s">
        <v>1386</v>
      </c>
      <c r="AV379" s="60" t="s">
        <v>1386</v>
      </c>
    </row>
    <row r="380" spans="1:48" hidden="1">
      <c r="A380" s="17" t="s">
        <v>1386</v>
      </c>
      <c r="B380" s="17" t="s">
        <v>1386</v>
      </c>
      <c r="C380" s="17" t="s">
        <v>1386</v>
      </c>
      <c r="D380" s="17" t="s">
        <v>1386</v>
      </c>
      <c r="E380" s="17" t="s">
        <v>1386</v>
      </c>
      <c r="F380" s="17" t="s">
        <v>1386</v>
      </c>
      <c r="G380" s="17" t="s">
        <v>1386</v>
      </c>
      <c r="H380" s="17" t="s">
        <v>1386</v>
      </c>
      <c r="I380" s="17" t="s">
        <v>1386</v>
      </c>
      <c r="J380" s="19" t="s">
        <v>1386</v>
      </c>
      <c r="K380" s="17" t="s">
        <v>1386</v>
      </c>
      <c r="L380" s="17" t="s">
        <v>1386</v>
      </c>
      <c r="M380" s="17" t="s">
        <v>1386</v>
      </c>
      <c r="N380" s="19" t="e">
        <v>#VALUE!</v>
      </c>
      <c r="O380" s="17" t="s">
        <v>1386</v>
      </c>
      <c r="P380" s="17" t="s">
        <v>1386</v>
      </c>
      <c r="Q380" s="19" t="e">
        <v>#VALUE!</v>
      </c>
      <c r="R380" s="17" t="s">
        <v>1386</v>
      </c>
      <c r="S380" s="17" t="s">
        <v>1386</v>
      </c>
      <c r="T380" s="19" t="e">
        <v>#VALUE!</v>
      </c>
      <c r="U380" s="17" t="s">
        <v>1386</v>
      </c>
      <c r="V380" s="17" t="s">
        <v>1386</v>
      </c>
      <c r="W380" s="19" t="e">
        <v>#VALUE!</v>
      </c>
      <c r="X380" s="17" t="s">
        <v>1386</v>
      </c>
      <c r="Y380" s="27" t="s">
        <v>1386</v>
      </c>
      <c r="Z380" s="27" t="s">
        <v>1386</v>
      </c>
      <c r="AA380" s="27" t="s">
        <v>1386</v>
      </c>
      <c r="AB380" s="27" t="s">
        <v>1386</v>
      </c>
      <c r="AC380" s="27" t="s">
        <v>1386</v>
      </c>
      <c r="AD380" s="27" t="s">
        <v>1386</v>
      </c>
      <c r="AE380" s="27" t="s">
        <v>1386</v>
      </c>
      <c r="AF380" s="27" t="s">
        <v>1386</v>
      </c>
      <c r="AG380" s="27" t="s">
        <v>1386</v>
      </c>
      <c r="AH380" s="27" t="s">
        <v>1386</v>
      </c>
      <c r="AI380" s="27" t="s">
        <v>1386</v>
      </c>
      <c r="AJ380" s="27" t="s">
        <v>1386</v>
      </c>
      <c r="AK380" s="37" t="s">
        <v>1386</v>
      </c>
      <c r="AL380" s="43" t="s">
        <v>1386</v>
      </c>
      <c r="AM380" s="60" t="s">
        <v>1386</v>
      </c>
      <c r="AN380" s="60" t="s">
        <v>1386</v>
      </c>
      <c r="AO380" s="60" t="s">
        <v>1386</v>
      </c>
      <c r="AP380" s="60" t="s">
        <v>1386</v>
      </c>
      <c r="AQ380" s="27" t="e">
        <v>#VALUE!</v>
      </c>
      <c r="AR380" s="27" t="e">
        <v>#VALUE!</v>
      </c>
      <c r="AS380" s="60" t="e">
        <v>#VALUE!</v>
      </c>
      <c r="AT380" s="60" t="s">
        <v>1386</v>
      </c>
      <c r="AU380" s="60" t="s">
        <v>1386</v>
      </c>
      <c r="AV380" s="60" t="s">
        <v>1386</v>
      </c>
    </row>
    <row r="381" spans="1:48" ht="33.75">
      <c r="A381" s="17" t="s">
        <v>61</v>
      </c>
      <c r="B381" s="17" t="s">
        <v>12</v>
      </c>
      <c r="C381" s="17" t="s">
        <v>61</v>
      </c>
      <c r="D381" s="17" t="s">
        <v>290</v>
      </c>
      <c r="E381" s="17" t="s">
        <v>1193</v>
      </c>
      <c r="F381" s="17" t="s">
        <v>860</v>
      </c>
      <c r="G381" s="17" t="s">
        <v>861</v>
      </c>
      <c r="H381" s="17">
        <v>1</v>
      </c>
      <c r="I381" s="17">
        <v>1</v>
      </c>
      <c r="J381" s="19">
        <v>0</v>
      </c>
      <c r="K381" s="17">
        <v>0</v>
      </c>
      <c r="L381" s="17">
        <v>0</v>
      </c>
      <c r="M381" s="17">
        <v>0</v>
      </c>
      <c r="N381" s="19">
        <v>0</v>
      </c>
      <c r="O381" s="17">
        <v>0.3</v>
      </c>
      <c r="P381" s="17" t="s">
        <v>862</v>
      </c>
      <c r="Q381" s="19">
        <v>0</v>
      </c>
      <c r="R381" s="17">
        <v>0.5</v>
      </c>
      <c r="S381" s="17" t="s">
        <v>862</v>
      </c>
      <c r="T381" s="19">
        <v>0</v>
      </c>
      <c r="U381" s="17">
        <v>0.2</v>
      </c>
      <c r="V381" s="17" t="s">
        <v>862</v>
      </c>
      <c r="W381" s="19">
        <v>0</v>
      </c>
      <c r="X381" s="17">
        <v>0</v>
      </c>
      <c r="Y381" s="27">
        <v>0</v>
      </c>
      <c r="Z381" s="27">
        <v>0</v>
      </c>
      <c r="AA381" s="27">
        <v>0</v>
      </c>
      <c r="AB381" s="27">
        <v>0.3</v>
      </c>
      <c r="AC381" s="27">
        <v>0</v>
      </c>
      <c r="AD381" s="27">
        <v>0</v>
      </c>
      <c r="AE381" s="27">
        <v>0.5</v>
      </c>
      <c r="AF381" s="27">
        <v>0</v>
      </c>
      <c r="AG381" s="27">
        <v>0</v>
      </c>
      <c r="AH381" s="27">
        <v>0.2</v>
      </c>
      <c r="AI381" s="27">
        <v>0</v>
      </c>
      <c r="AJ381" s="27">
        <v>0</v>
      </c>
      <c r="AK381" s="37">
        <v>2.5000000000000001E-2</v>
      </c>
      <c r="AL381" s="43">
        <v>0</v>
      </c>
      <c r="AM381" s="60">
        <v>2.5000000000000001E-2</v>
      </c>
      <c r="AN381" s="60">
        <v>2.5000000000000001E-2</v>
      </c>
      <c r="AO381" s="60">
        <v>2.5000000000000001E-2</v>
      </c>
      <c r="AP381" s="60">
        <v>2.5000000000000001E-2</v>
      </c>
      <c r="AQ381" s="27">
        <v>1</v>
      </c>
      <c r="AR381" s="27">
        <v>0</v>
      </c>
      <c r="AS381" s="60">
        <v>1</v>
      </c>
      <c r="AT381" s="60" t="e">
        <v>#DIV/0!</v>
      </c>
      <c r="AU381" s="60">
        <v>2.5000000000000001E-2</v>
      </c>
      <c r="AV381" s="60" t="e">
        <v>#DIV/0!</v>
      </c>
    </row>
    <row r="382" spans="1:48" ht="22.5">
      <c r="A382" s="17" t="s">
        <v>62</v>
      </c>
      <c r="B382" s="17" t="s">
        <v>12</v>
      </c>
      <c r="C382" s="17" t="s">
        <v>61</v>
      </c>
      <c r="D382" s="17" t="s">
        <v>291</v>
      </c>
      <c r="E382" s="17" t="s">
        <v>1194</v>
      </c>
      <c r="F382" s="17" t="s">
        <v>864</v>
      </c>
      <c r="G382" s="17" t="s">
        <v>2982</v>
      </c>
      <c r="H382" s="17">
        <v>1</v>
      </c>
      <c r="I382" s="17">
        <v>5</v>
      </c>
      <c r="J382" s="19">
        <v>0</v>
      </c>
      <c r="K382" s="17">
        <v>0</v>
      </c>
      <c r="L382" s="17">
        <v>0</v>
      </c>
      <c r="M382" s="17">
        <v>0</v>
      </c>
      <c r="N382" s="19">
        <v>0</v>
      </c>
      <c r="O382" s="17">
        <v>0</v>
      </c>
      <c r="P382" s="17">
        <v>0</v>
      </c>
      <c r="Q382" s="19">
        <v>0</v>
      </c>
      <c r="R382" s="17">
        <v>2</v>
      </c>
      <c r="S382" s="17" t="s">
        <v>866</v>
      </c>
      <c r="T382" s="19">
        <v>0</v>
      </c>
      <c r="U382" s="17">
        <v>3</v>
      </c>
      <c r="V382" s="17" t="s">
        <v>866</v>
      </c>
      <c r="W382" s="19">
        <v>0</v>
      </c>
      <c r="X382" s="17">
        <v>0</v>
      </c>
      <c r="Y382" s="27">
        <v>0</v>
      </c>
      <c r="Z382" s="27">
        <v>0</v>
      </c>
      <c r="AA382" s="27">
        <v>0</v>
      </c>
      <c r="AB382" s="27">
        <v>0</v>
      </c>
      <c r="AC382" s="27">
        <v>0</v>
      </c>
      <c r="AD382" s="27">
        <v>0</v>
      </c>
      <c r="AE382" s="27">
        <v>2</v>
      </c>
      <c r="AF382" s="27">
        <v>0</v>
      </c>
      <c r="AG382" s="27">
        <v>0</v>
      </c>
      <c r="AH382" s="27">
        <v>3</v>
      </c>
      <c r="AI382" s="27">
        <v>0</v>
      </c>
      <c r="AJ382" s="27">
        <v>0</v>
      </c>
      <c r="AK382" s="37">
        <v>2.5000000000000001E-2</v>
      </c>
      <c r="AL382" s="43">
        <v>0</v>
      </c>
      <c r="AM382" s="60">
        <v>2.5000000000000001E-2</v>
      </c>
      <c r="AN382" s="60">
        <v>2.5000000000000001E-2</v>
      </c>
      <c r="AO382" s="60">
        <v>2.5000000000000001E-2</v>
      </c>
      <c r="AP382" s="60">
        <v>2.5000000000000001E-2</v>
      </c>
      <c r="AQ382" s="27">
        <v>5</v>
      </c>
      <c r="AR382" s="27">
        <v>0</v>
      </c>
      <c r="AS382" s="60">
        <v>1</v>
      </c>
      <c r="AT382" s="60" t="e">
        <v>#DIV/0!</v>
      </c>
      <c r="AU382" s="60">
        <v>2.5000000000000001E-2</v>
      </c>
      <c r="AV382" s="60" t="e">
        <v>#DIV/0!</v>
      </c>
    </row>
    <row r="383" spans="1:48" ht="33.75">
      <c r="A383" s="17" t="s">
        <v>63</v>
      </c>
      <c r="B383" s="17" t="s">
        <v>12</v>
      </c>
      <c r="C383" s="17" t="s">
        <v>62</v>
      </c>
      <c r="D383" s="17" t="s">
        <v>292</v>
      </c>
      <c r="E383" s="17" t="s">
        <v>1195</v>
      </c>
      <c r="F383" s="17" t="s">
        <v>1196</v>
      </c>
      <c r="G383" s="17" t="s">
        <v>1211</v>
      </c>
      <c r="H383" s="17">
        <v>1</v>
      </c>
      <c r="I383" s="17">
        <v>4</v>
      </c>
      <c r="J383" s="19">
        <v>0</v>
      </c>
      <c r="K383" s="17">
        <v>0</v>
      </c>
      <c r="L383" s="17">
        <v>2</v>
      </c>
      <c r="M383" s="17" t="s">
        <v>1022</v>
      </c>
      <c r="N383" s="19">
        <v>0</v>
      </c>
      <c r="O383" s="17">
        <v>0</v>
      </c>
      <c r="P383" s="17">
        <v>0</v>
      </c>
      <c r="Q383" s="19">
        <v>0</v>
      </c>
      <c r="R383" s="17">
        <v>2</v>
      </c>
      <c r="S383" s="17" t="s">
        <v>1218</v>
      </c>
      <c r="T383" s="19">
        <v>0</v>
      </c>
      <c r="U383" s="17">
        <v>0</v>
      </c>
      <c r="V383" s="17">
        <v>0</v>
      </c>
      <c r="W383" s="19">
        <v>0</v>
      </c>
      <c r="X383" s="17">
        <v>0</v>
      </c>
      <c r="Y383" s="27">
        <v>2</v>
      </c>
      <c r="Z383" s="27">
        <v>0</v>
      </c>
      <c r="AA383" s="27" t="s">
        <v>3036</v>
      </c>
      <c r="AB383" s="27">
        <v>0</v>
      </c>
      <c r="AC383" s="27">
        <v>0</v>
      </c>
      <c r="AD383" s="27">
        <v>0</v>
      </c>
      <c r="AE383" s="27">
        <v>2</v>
      </c>
      <c r="AF383" s="27">
        <v>0</v>
      </c>
      <c r="AG383" s="27" t="s">
        <v>3376</v>
      </c>
      <c r="AH383" s="27">
        <v>0</v>
      </c>
      <c r="AI383" s="27">
        <v>0</v>
      </c>
      <c r="AJ383" s="27">
        <v>0</v>
      </c>
      <c r="AK383" s="37">
        <v>0.15</v>
      </c>
      <c r="AL383" s="43">
        <v>0</v>
      </c>
      <c r="AM383" s="60">
        <v>0.15</v>
      </c>
      <c r="AN383" s="60">
        <v>0.15</v>
      </c>
      <c r="AO383" s="60">
        <v>0.15</v>
      </c>
      <c r="AP383" s="60">
        <v>0.15</v>
      </c>
      <c r="AQ383" s="27">
        <v>4</v>
      </c>
      <c r="AR383" s="27">
        <v>0</v>
      </c>
      <c r="AS383" s="60">
        <v>1</v>
      </c>
      <c r="AT383" s="60" t="e">
        <v>#DIV/0!</v>
      </c>
      <c r="AU383" s="60">
        <v>0.15</v>
      </c>
      <c r="AV383" s="60" t="e">
        <v>#DIV/0!</v>
      </c>
    </row>
    <row r="384" spans="1:48" ht="33.75">
      <c r="A384" s="17" t="s">
        <v>65</v>
      </c>
      <c r="B384" s="17" t="s">
        <v>12</v>
      </c>
      <c r="C384" s="17" t="s">
        <v>62</v>
      </c>
      <c r="D384" s="17" t="s">
        <v>294</v>
      </c>
      <c r="E384" s="17" t="s">
        <v>1197</v>
      </c>
      <c r="F384" s="17" t="s">
        <v>1200</v>
      </c>
      <c r="G384" s="17" t="s">
        <v>1212</v>
      </c>
      <c r="H384" s="17">
        <v>1</v>
      </c>
      <c r="I384" s="17">
        <v>1</v>
      </c>
      <c r="J384" s="19">
        <v>0</v>
      </c>
      <c r="K384" s="17">
        <v>0</v>
      </c>
      <c r="L384" s="17">
        <v>0</v>
      </c>
      <c r="M384" s="17">
        <v>0</v>
      </c>
      <c r="N384" s="19">
        <v>0</v>
      </c>
      <c r="O384" s="17">
        <v>1</v>
      </c>
      <c r="P384" s="17" t="s">
        <v>3037</v>
      </c>
      <c r="Q384" s="19">
        <v>0</v>
      </c>
      <c r="R384" s="17">
        <v>0</v>
      </c>
      <c r="S384" s="17">
        <v>0</v>
      </c>
      <c r="T384" s="19">
        <v>0</v>
      </c>
      <c r="U384" s="17">
        <v>0</v>
      </c>
      <c r="V384" s="17">
        <v>0</v>
      </c>
      <c r="W384" s="19">
        <v>0</v>
      </c>
      <c r="X384" s="17">
        <v>0</v>
      </c>
      <c r="Y384" s="27">
        <v>0</v>
      </c>
      <c r="Z384" s="27">
        <v>0</v>
      </c>
      <c r="AA384" s="27">
        <v>0</v>
      </c>
      <c r="AB384" s="27">
        <v>1</v>
      </c>
      <c r="AC384" s="27">
        <v>0</v>
      </c>
      <c r="AD384" s="27" t="s">
        <v>3038</v>
      </c>
      <c r="AE384" s="27">
        <v>0</v>
      </c>
      <c r="AF384" s="27">
        <v>0</v>
      </c>
      <c r="AG384" s="27">
        <v>0</v>
      </c>
      <c r="AH384" s="27">
        <v>0</v>
      </c>
      <c r="AI384" s="27">
        <v>0</v>
      </c>
      <c r="AJ384" s="27">
        <v>0</v>
      </c>
      <c r="AK384" s="37">
        <v>0.1</v>
      </c>
      <c r="AL384" s="43">
        <v>0</v>
      </c>
      <c r="AM384" s="60">
        <v>0.1</v>
      </c>
      <c r="AN384" s="60">
        <v>0.1</v>
      </c>
      <c r="AO384" s="60">
        <v>0.1</v>
      </c>
      <c r="AP384" s="60">
        <v>0.1</v>
      </c>
      <c r="AQ384" s="27">
        <v>1</v>
      </c>
      <c r="AR384" s="27">
        <v>0</v>
      </c>
      <c r="AS384" s="60">
        <v>1</v>
      </c>
      <c r="AT384" s="60" t="e">
        <v>#DIV/0!</v>
      </c>
      <c r="AU384" s="60">
        <v>0.1</v>
      </c>
      <c r="AV384" s="60" t="e">
        <v>#DIV/0!</v>
      </c>
    </row>
    <row r="385" spans="1:48" ht="45">
      <c r="A385" s="17" t="s">
        <v>2916</v>
      </c>
      <c r="B385" s="17" t="s">
        <v>12</v>
      </c>
      <c r="C385" s="17" t="s">
        <v>62</v>
      </c>
      <c r="D385" s="17" t="s">
        <v>295</v>
      </c>
      <c r="E385" s="17" t="s">
        <v>1198</v>
      </c>
      <c r="F385" s="17" t="s">
        <v>1202</v>
      </c>
      <c r="G385" s="17" t="s">
        <v>1213</v>
      </c>
      <c r="H385" s="17">
        <v>1</v>
      </c>
      <c r="I385" s="17">
        <v>1</v>
      </c>
      <c r="J385" s="19">
        <v>0</v>
      </c>
      <c r="K385" s="17">
        <v>0</v>
      </c>
      <c r="L385" s="17">
        <v>0</v>
      </c>
      <c r="M385" s="17">
        <v>0</v>
      </c>
      <c r="N385" s="19">
        <v>0</v>
      </c>
      <c r="O385" s="17">
        <v>0</v>
      </c>
      <c r="P385" s="17">
        <v>0</v>
      </c>
      <c r="Q385" s="19">
        <v>0</v>
      </c>
      <c r="R385" s="17">
        <v>0</v>
      </c>
      <c r="S385" s="17">
        <v>0</v>
      </c>
      <c r="T385" s="19">
        <v>0</v>
      </c>
      <c r="U385" s="17">
        <v>1</v>
      </c>
      <c r="V385" s="17" t="s">
        <v>1022</v>
      </c>
      <c r="W385" s="19">
        <v>0</v>
      </c>
      <c r="X385" s="17">
        <v>0</v>
      </c>
      <c r="Y385" s="27">
        <v>0</v>
      </c>
      <c r="Z385" s="27">
        <v>0</v>
      </c>
      <c r="AA385" s="27">
        <v>0</v>
      </c>
      <c r="AB385" s="27">
        <v>0</v>
      </c>
      <c r="AC385" s="27">
        <v>0</v>
      </c>
      <c r="AD385" s="27">
        <v>0</v>
      </c>
      <c r="AE385" s="27">
        <v>0</v>
      </c>
      <c r="AF385" s="27">
        <v>0</v>
      </c>
      <c r="AG385" s="27">
        <v>0</v>
      </c>
      <c r="AH385" s="27">
        <v>1</v>
      </c>
      <c r="AI385" s="27">
        <v>0</v>
      </c>
      <c r="AJ385" s="27" t="s">
        <v>3632</v>
      </c>
      <c r="AK385" s="37">
        <v>0.05</v>
      </c>
      <c r="AL385" s="43">
        <v>0</v>
      </c>
      <c r="AM385" s="60">
        <v>0.05</v>
      </c>
      <c r="AN385" s="60">
        <v>0.05</v>
      </c>
      <c r="AO385" s="60">
        <v>0.05</v>
      </c>
      <c r="AP385" s="60">
        <v>0.05</v>
      </c>
      <c r="AQ385" s="27">
        <v>1</v>
      </c>
      <c r="AR385" s="27">
        <v>0</v>
      </c>
      <c r="AS385" s="60">
        <v>1</v>
      </c>
      <c r="AT385" s="60" t="e">
        <v>#DIV/0!</v>
      </c>
      <c r="AU385" s="60">
        <v>0.05</v>
      </c>
      <c r="AV385" s="60" t="e">
        <v>#DIV/0!</v>
      </c>
    </row>
    <row r="386" spans="1:48" ht="33.75">
      <c r="A386" s="17" t="s">
        <v>2917</v>
      </c>
      <c r="B386" s="17" t="s">
        <v>12</v>
      </c>
      <c r="C386" s="17" t="s">
        <v>62</v>
      </c>
      <c r="D386" s="17" t="s">
        <v>296</v>
      </c>
      <c r="E386" s="17" t="s">
        <v>1199</v>
      </c>
      <c r="F386" s="17" t="s">
        <v>1203</v>
      </c>
      <c r="G386" s="17" t="s">
        <v>1214</v>
      </c>
      <c r="H386" s="17">
        <v>1</v>
      </c>
      <c r="I386" s="17">
        <v>1</v>
      </c>
      <c r="J386" s="19">
        <v>0</v>
      </c>
      <c r="K386" s="17">
        <v>0</v>
      </c>
      <c r="L386" s="17">
        <v>0</v>
      </c>
      <c r="M386" s="17">
        <v>0</v>
      </c>
      <c r="N386" s="19">
        <v>0</v>
      </c>
      <c r="O386" s="17">
        <v>0</v>
      </c>
      <c r="P386" s="17">
        <v>0</v>
      </c>
      <c r="Q386" s="19">
        <v>0</v>
      </c>
      <c r="R386" s="17">
        <v>1</v>
      </c>
      <c r="S386" s="17" t="s">
        <v>1022</v>
      </c>
      <c r="T386" s="19">
        <v>0</v>
      </c>
      <c r="U386" s="17">
        <v>0</v>
      </c>
      <c r="V386" s="17">
        <v>0</v>
      </c>
      <c r="W386" s="19">
        <v>0</v>
      </c>
      <c r="X386" s="17">
        <v>0</v>
      </c>
      <c r="Y386" s="27">
        <v>0</v>
      </c>
      <c r="Z386" s="27">
        <v>0</v>
      </c>
      <c r="AA386" s="27">
        <v>0</v>
      </c>
      <c r="AB386" s="27">
        <v>0</v>
      </c>
      <c r="AC386" s="27">
        <v>0</v>
      </c>
      <c r="AD386" s="27">
        <v>0</v>
      </c>
      <c r="AE386" s="27">
        <v>1</v>
      </c>
      <c r="AF386" s="27">
        <v>0</v>
      </c>
      <c r="AG386" s="27" t="s">
        <v>3358</v>
      </c>
      <c r="AH386" s="27">
        <v>0</v>
      </c>
      <c r="AI386" s="27">
        <v>0</v>
      </c>
      <c r="AJ386" s="27">
        <v>0</v>
      </c>
      <c r="AK386" s="37">
        <v>0.05</v>
      </c>
      <c r="AL386" s="43">
        <v>0</v>
      </c>
      <c r="AM386" s="60">
        <v>0.05</v>
      </c>
      <c r="AN386" s="60">
        <v>0.05</v>
      </c>
      <c r="AO386" s="60">
        <v>0.05</v>
      </c>
      <c r="AP386" s="60">
        <v>0.05</v>
      </c>
      <c r="AQ386" s="27">
        <v>1</v>
      </c>
      <c r="AR386" s="27">
        <v>0</v>
      </c>
      <c r="AS386" s="60">
        <v>1</v>
      </c>
      <c r="AT386" s="60" t="e">
        <v>#DIV/0!</v>
      </c>
      <c r="AU386" s="60">
        <v>0.05</v>
      </c>
      <c r="AV386" s="60" t="e">
        <v>#DIV/0!</v>
      </c>
    </row>
    <row r="387" spans="1:48" ht="33.75">
      <c r="A387" s="17" t="s">
        <v>2918</v>
      </c>
      <c r="B387" s="17" t="s">
        <v>12</v>
      </c>
      <c r="C387" s="17" t="s">
        <v>62</v>
      </c>
      <c r="D387" s="17" t="s">
        <v>297</v>
      </c>
      <c r="E387" s="17" t="s">
        <v>1201</v>
      </c>
      <c r="F387" s="17" t="s">
        <v>1204</v>
      </c>
      <c r="G387" s="17" t="s">
        <v>1215</v>
      </c>
      <c r="H387" s="17">
        <v>1</v>
      </c>
      <c r="I387" s="17">
        <v>25</v>
      </c>
      <c r="J387" s="19">
        <v>0</v>
      </c>
      <c r="K387" s="17">
        <v>0</v>
      </c>
      <c r="L387" s="17">
        <v>5</v>
      </c>
      <c r="M387" s="17" t="s">
        <v>1022</v>
      </c>
      <c r="N387" s="19">
        <v>0</v>
      </c>
      <c r="O387" s="17">
        <v>4</v>
      </c>
      <c r="P387" s="17" t="s">
        <v>1022</v>
      </c>
      <c r="Q387" s="19">
        <v>0</v>
      </c>
      <c r="R387" s="17">
        <v>12</v>
      </c>
      <c r="S387" s="17" t="s">
        <v>1022</v>
      </c>
      <c r="T387" s="19">
        <v>0</v>
      </c>
      <c r="U387" s="17">
        <v>4</v>
      </c>
      <c r="V387" s="17" t="s">
        <v>1022</v>
      </c>
      <c r="W387" s="19">
        <v>0</v>
      </c>
      <c r="X387" s="17">
        <v>0</v>
      </c>
      <c r="Y387" s="27">
        <v>5</v>
      </c>
      <c r="Z387" s="27">
        <v>0</v>
      </c>
      <c r="AA387" s="27" t="s">
        <v>3039</v>
      </c>
      <c r="AB387" s="27">
        <v>4</v>
      </c>
      <c r="AC387" s="27">
        <v>0</v>
      </c>
      <c r="AD387" s="27" t="s">
        <v>3062</v>
      </c>
      <c r="AE387" s="27">
        <v>12</v>
      </c>
      <c r="AF387" s="27">
        <v>0</v>
      </c>
      <c r="AG387" s="27" t="s">
        <v>3359</v>
      </c>
      <c r="AH387" s="27">
        <v>4</v>
      </c>
      <c r="AI387" s="27">
        <v>0</v>
      </c>
      <c r="AJ387" s="27" t="s">
        <v>3633</v>
      </c>
      <c r="AK387" s="37">
        <v>0.15</v>
      </c>
      <c r="AL387" s="43">
        <v>0</v>
      </c>
      <c r="AM387" s="60">
        <v>0.15</v>
      </c>
      <c r="AN387" s="60">
        <v>0.15</v>
      </c>
      <c r="AO387" s="60">
        <v>0.15</v>
      </c>
      <c r="AP387" s="60">
        <v>0.15</v>
      </c>
      <c r="AQ387" s="27">
        <v>25</v>
      </c>
      <c r="AR387" s="27">
        <v>0</v>
      </c>
      <c r="AS387" s="60">
        <v>1</v>
      </c>
      <c r="AT387" s="60" t="e">
        <v>#DIV/0!</v>
      </c>
      <c r="AU387" s="60">
        <v>0.15</v>
      </c>
      <c r="AV387" s="60" t="e">
        <v>#DIV/0!</v>
      </c>
    </row>
    <row r="388" spans="1:48" ht="22.5">
      <c r="A388" s="17" t="s">
        <v>2919</v>
      </c>
      <c r="B388" s="17" t="s">
        <v>12</v>
      </c>
      <c r="C388" s="17" t="s">
        <v>63</v>
      </c>
      <c r="D388" s="17" t="s">
        <v>300</v>
      </c>
      <c r="E388" s="17" t="s">
        <v>1205</v>
      </c>
      <c r="F388" s="17" t="s">
        <v>1206</v>
      </c>
      <c r="G388" s="17" t="s">
        <v>1216</v>
      </c>
      <c r="H388" s="17">
        <v>1</v>
      </c>
      <c r="I388" s="17">
        <v>6</v>
      </c>
      <c r="J388" s="19">
        <v>0</v>
      </c>
      <c r="K388" s="17">
        <v>0</v>
      </c>
      <c r="L388" s="17">
        <v>3</v>
      </c>
      <c r="M388" s="17" t="s">
        <v>1022</v>
      </c>
      <c r="N388" s="19">
        <v>0</v>
      </c>
      <c r="O388" s="17">
        <v>1</v>
      </c>
      <c r="P388" s="17" t="s">
        <v>1022</v>
      </c>
      <c r="Q388" s="19">
        <v>0</v>
      </c>
      <c r="R388" s="17">
        <v>1</v>
      </c>
      <c r="S388" s="17" t="s">
        <v>1022</v>
      </c>
      <c r="T388" s="19">
        <v>0</v>
      </c>
      <c r="U388" s="17">
        <v>1</v>
      </c>
      <c r="V388" s="17" t="s">
        <v>1022</v>
      </c>
      <c r="W388" s="19">
        <v>0</v>
      </c>
      <c r="X388" s="17">
        <v>0</v>
      </c>
      <c r="Y388" s="27">
        <v>3</v>
      </c>
      <c r="Z388" s="27">
        <v>0</v>
      </c>
      <c r="AA388" s="27" t="s">
        <v>3041</v>
      </c>
      <c r="AB388" s="27">
        <v>1</v>
      </c>
      <c r="AC388" s="27">
        <v>0</v>
      </c>
      <c r="AD388" s="27" t="s">
        <v>3040</v>
      </c>
      <c r="AE388" s="27">
        <v>1</v>
      </c>
      <c r="AF388" s="27">
        <v>0</v>
      </c>
      <c r="AG388" s="27" t="s">
        <v>3360</v>
      </c>
      <c r="AH388" s="27">
        <v>1</v>
      </c>
      <c r="AI388" s="27">
        <v>0</v>
      </c>
      <c r="AJ388" s="27" t="s">
        <v>3634</v>
      </c>
      <c r="AK388" s="37">
        <v>0.13500000000000001</v>
      </c>
      <c r="AL388" s="43">
        <v>0</v>
      </c>
      <c r="AM388" s="60">
        <v>0.13500000000000001</v>
      </c>
      <c r="AN388" s="60">
        <v>0.13500000000000001</v>
      </c>
      <c r="AO388" s="60">
        <v>0.13500000000000001</v>
      </c>
      <c r="AP388" s="60">
        <v>0.13500000000000001</v>
      </c>
      <c r="AQ388" s="27">
        <v>6</v>
      </c>
      <c r="AR388" s="27">
        <v>0</v>
      </c>
      <c r="AS388" s="60">
        <v>1</v>
      </c>
      <c r="AT388" s="60" t="e">
        <v>#DIV/0!</v>
      </c>
      <c r="AU388" s="60">
        <v>0.13500000000000001</v>
      </c>
      <c r="AV388" s="60" t="e">
        <v>#DIV/0!</v>
      </c>
    </row>
    <row r="389" spans="1:48" ht="33.75">
      <c r="A389" s="17" t="s">
        <v>3353</v>
      </c>
      <c r="B389" s="17" t="s">
        <v>12</v>
      </c>
      <c r="C389" s="17" t="s">
        <v>63</v>
      </c>
      <c r="D389" s="17" t="s">
        <v>301</v>
      </c>
      <c r="E389" s="17" t="s">
        <v>1207</v>
      </c>
      <c r="F389" s="17" t="s">
        <v>1209</v>
      </c>
      <c r="G389" s="17" t="s">
        <v>1217</v>
      </c>
      <c r="H389" s="17">
        <v>1</v>
      </c>
      <c r="I389" s="17">
        <v>2</v>
      </c>
      <c r="J389" s="19">
        <v>0</v>
      </c>
      <c r="K389" s="17">
        <v>0</v>
      </c>
      <c r="L389" s="17">
        <v>1</v>
      </c>
      <c r="M389" s="17" t="s">
        <v>1022</v>
      </c>
      <c r="N389" s="19">
        <v>0</v>
      </c>
      <c r="O389" s="17">
        <v>0</v>
      </c>
      <c r="P389" s="17">
        <v>0</v>
      </c>
      <c r="Q389" s="19">
        <v>0</v>
      </c>
      <c r="R389" s="17">
        <v>1</v>
      </c>
      <c r="S389" s="17" t="s">
        <v>1022</v>
      </c>
      <c r="T389" s="19">
        <v>0</v>
      </c>
      <c r="U389" s="17">
        <v>0</v>
      </c>
      <c r="V389" s="17">
        <v>0</v>
      </c>
      <c r="W389" s="19">
        <v>0</v>
      </c>
      <c r="X389" s="17">
        <v>0</v>
      </c>
      <c r="Y389" s="27">
        <v>1</v>
      </c>
      <c r="Z389" s="27">
        <v>0</v>
      </c>
      <c r="AA389" s="27" t="s">
        <v>3042</v>
      </c>
      <c r="AB389" s="27">
        <v>0</v>
      </c>
      <c r="AC389" s="27">
        <v>0</v>
      </c>
      <c r="AD389" s="27">
        <v>0</v>
      </c>
      <c r="AE389" s="27">
        <v>1</v>
      </c>
      <c r="AF389" s="27">
        <v>0</v>
      </c>
      <c r="AG389" s="27" t="s">
        <v>3361</v>
      </c>
      <c r="AH389" s="27">
        <v>0</v>
      </c>
      <c r="AI389" s="27">
        <v>0</v>
      </c>
      <c r="AJ389" s="27">
        <v>0</v>
      </c>
      <c r="AK389" s="37">
        <v>0.18000000000000002</v>
      </c>
      <c r="AL389" s="43">
        <v>0</v>
      </c>
      <c r="AM389" s="60">
        <v>0.18000000000000002</v>
      </c>
      <c r="AN389" s="60">
        <v>0.18000000000000002</v>
      </c>
      <c r="AO389" s="60">
        <v>0.18000000000000002</v>
      </c>
      <c r="AP389" s="60">
        <v>0.18000000000000002</v>
      </c>
      <c r="AQ389" s="27">
        <v>2</v>
      </c>
      <c r="AR389" s="27">
        <v>0</v>
      </c>
      <c r="AS389" s="60">
        <v>1</v>
      </c>
      <c r="AT389" s="60" t="e">
        <v>#DIV/0!</v>
      </c>
      <c r="AU389" s="60">
        <v>0.18000000000000002</v>
      </c>
      <c r="AV389" s="60" t="e">
        <v>#DIV/0!</v>
      </c>
    </row>
    <row r="390" spans="1:48" ht="33.75">
      <c r="A390" s="17" t="s">
        <v>3901</v>
      </c>
      <c r="B390" s="17" t="s">
        <v>12</v>
      </c>
      <c r="C390" s="17" t="s">
        <v>63</v>
      </c>
      <c r="D390" s="17" t="s">
        <v>302</v>
      </c>
      <c r="E390" s="17" t="s">
        <v>1208</v>
      </c>
      <c r="F390" s="17" t="s">
        <v>1210</v>
      </c>
      <c r="G390" s="17" t="s">
        <v>3044</v>
      </c>
      <c r="H390" s="17">
        <v>1</v>
      </c>
      <c r="I390" s="17">
        <v>8</v>
      </c>
      <c r="J390" s="19">
        <v>0</v>
      </c>
      <c r="K390" s="17">
        <v>0</v>
      </c>
      <c r="L390" s="17">
        <v>3</v>
      </c>
      <c r="M390" s="17" t="s">
        <v>3043</v>
      </c>
      <c r="N390" s="19">
        <v>0</v>
      </c>
      <c r="O390" s="17">
        <v>1</v>
      </c>
      <c r="P390" s="17" t="s">
        <v>3043</v>
      </c>
      <c r="Q390" s="19">
        <v>0</v>
      </c>
      <c r="R390" s="17">
        <v>3</v>
      </c>
      <c r="S390" s="17" t="s">
        <v>3043</v>
      </c>
      <c r="T390" s="19">
        <v>0</v>
      </c>
      <c r="U390" s="17">
        <v>1</v>
      </c>
      <c r="V390" s="17" t="s">
        <v>3043</v>
      </c>
      <c r="W390" s="19">
        <v>0</v>
      </c>
      <c r="X390" s="17">
        <v>0</v>
      </c>
      <c r="Y390" s="27">
        <v>3</v>
      </c>
      <c r="Z390" s="27">
        <v>0</v>
      </c>
      <c r="AA390" s="27" t="s">
        <v>3045</v>
      </c>
      <c r="AB390" s="27">
        <v>1</v>
      </c>
      <c r="AC390" s="27">
        <v>0</v>
      </c>
      <c r="AD390" s="27" t="s">
        <v>3046</v>
      </c>
      <c r="AE390" s="27">
        <v>3</v>
      </c>
      <c r="AF390" s="27">
        <v>0</v>
      </c>
      <c r="AG390" s="27" t="s">
        <v>3362</v>
      </c>
      <c r="AH390" s="27">
        <v>1</v>
      </c>
      <c r="AI390" s="27">
        <v>0</v>
      </c>
      <c r="AJ390" s="27" t="s">
        <v>3635</v>
      </c>
      <c r="AK390" s="37">
        <v>0.13500000000000001</v>
      </c>
      <c r="AL390" s="43">
        <v>0</v>
      </c>
      <c r="AM390" s="60">
        <v>0.13500000000000001</v>
      </c>
      <c r="AN390" s="60">
        <v>0.13500000000000001</v>
      </c>
      <c r="AO390" s="60">
        <v>0.13500000000000001</v>
      </c>
      <c r="AP390" s="60">
        <v>0.13500000000000001</v>
      </c>
      <c r="AQ390" s="27">
        <v>8</v>
      </c>
      <c r="AR390" s="27">
        <v>0</v>
      </c>
      <c r="AS390" s="60">
        <v>1</v>
      </c>
      <c r="AT390" s="60" t="e">
        <v>#DIV/0!</v>
      </c>
      <c r="AU390" s="60">
        <v>0.13500000000000001</v>
      </c>
      <c r="AV390" s="60" t="e">
        <v>#DIV/0!</v>
      </c>
    </row>
    <row r="391" spans="1:48" hidden="1">
      <c r="A391" s="17" t="s">
        <v>1386</v>
      </c>
      <c r="B391" s="17" t="s">
        <v>1386</v>
      </c>
      <c r="C391" s="17" t="s">
        <v>1386</v>
      </c>
      <c r="D391" s="17" t="s">
        <v>1386</v>
      </c>
      <c r="E391" s="17" t="s">
        <v>1386</v>
      </c>
      <c r="F391" s="17" t="s">
        <v>1386</v>
      </c>
      <c r="G391" s="17" t="s">
        <v>1386</v>
      </c>
      <c r="H391" s="17" t="s">
        <v>1386</v>
      </c>
      <c r="I391" s="17" t="s">
        <v>1386</v>
      </c>
      <c r="J391" s="19" t="s">
        <v>1386</v>
      </c>
      <c r="K391" s="17" t="s">
        <v>1386</v>
      </c>
      <c r="L391" s="17" t="s">
        <v>1386</v>
      </c>
      <c r="M391" s="17" t="s">
        <v>1386</v>
      </c>
      <c r="N391" s="19" t="e">
        <v>#VALUE!</v>
      </c>
      <c r="O391" s="17" t="s">
        <v>1386</v>
      </c>
      <c r="P391" s="17" t="s">
        <v>1386</v>
      </c>
      <c r="Q391" s="19" t="e">
        <v>#VALUE!</v>
      </c>
      <c r="R391" s="17" t="s">
        <v>1386</v>
      </c>
      <c r="S391" s="17" t="s">
        <v>1386</v>
      </c>
      <c r="T391" s="19" t="e">
        <v>#VALUE!</v>
      </c>
      <c r="U391" s="17" t="s">
        <v>1386</v>
      </c>
      <c r="V391" s="17" t="s">
        <v>1386</v>
      </c>
      <c r="W391" s="19" t="e">
        <v>#VALUE!</v>
      </c>
      <c r="X391" s="17" t="s">
        <v>1386</v>
      </c>
      <c r="Y391" s="27" t="s">
        <v>1386</v>
      </c>
      <c r="Z391" s="27" t="s">
        <v>1386</v>
      </c>
      <c r="AA391" s="27" t="s">
        <v>1386</v>
      </c>
      <c r="AB391" s="27" t="s">
        <v>1386</v>
      </c>
      <c r="AC391" s="27" t="s">
        <v>1386</v>
      </c>
      <c r="AD391" s="27" t="s">
        <v>1386</v>
      </c>
      <c r="AE391" s="27" t="s">
        <v>1386</v>
      </c>
      <c r="AF391" s="27" t="s">
        <v>1386</v>
      </c>
      <c r="AG391" s="27" t="s">
        <v>1386</v>
      </c>
      <c r="AH391" s="27" t="s">
        <v>1386</v>
      </c>
      <c r="AI391" s="27" t="s">
        <v>1386</v>
      </c>
      <c r="AJ391" s="27" t="s">
        <v>1386</v>
      </c>
      <c r="AK391" s="37" t="s">
        <v>1386</v>
      </c>
      <c r="AL391" s="43" t="s">
        <v>1386</v>
      </c>
      <c r="AM391" s="60" t="s">
        <v>1386</v>
      </c>
      <c r="AN391" s="60" t="s">
        <v>1386</v>
      </c>
      <c r="AO391" s="60" t="s">
        <v>1386</v>
      </c>
      <c r="AP391" s="60" t="s">
        <v>1386</v>
      </c>
      <c r="AQ391" s="27" t="e">
        <v>#VALUE!</v>
      </c>
      <c r="AR391" s="27" t="e">
        <v>#VALUE!</v>
      </c>
      <c r="AS391" s="60" t="e">
        <v>#VALUE!</v>
      </c>
      <c r="AT391" s="60" t="s">
        <v>1386</v>
      </c>
      <c r="AU391" s="60" t="s">
        <v>1386</v>
      </c>
      <c r="AV391" s="60" t="s">
        <v>1386</v>
      </c>
    </row>
    <row r="392" spans="1:48" hidden="1">
      <c r="A392" s="17" t="s">
        <v>1386</v>
      </c>
      <c r="B392" s="17" t="s">
        <v>1386</v>
      </c>
      <c r="C392" s="17" t="s">
        <v>1386</v>
      </c>
      <c r="D392" s="17" t="s">
        <v>1386</v>
      </c>
      <c r="E392" s="17" t="s">
        <v>1386</v>
      </c>
      <c r="F392" s="17" t="s">
        <v>1386</v>
      </c>
      <c r="G392" s="17" t="s">
        <v>1386</v>
      </c>
      <c r="H392" s="17" t="s">
        <v>1386</v>
      </c>
      <c r="I392" s="17" t="s">
        <v>1386</v>
      </c>
      <c r="J392" s="19" t="s">
        <v>1386</v>
      </c>
      <c r="K392" s="17" t="s">
        <v>1386</v>
      </c>
      <c r="L392" s="17" t="s">
        <v>1386</v>
      </c>
      <c r="M392" s="17" t="s">
        <v>1386</v>
      </c>
      <c r="N392" s="19" t="e">
        <v>#VALUE!</v>
      </c>
      <c r="O392" s="17" t="s">
        <v>1386</v>
      </c>
      <c r="P392" s="17" t="s">
        <v>1386</v>
      </c>
      <c r="Q392" s="19" t="e">
        <v>#VALUE!</v>
      </c>
      <c r="R392" s="17" t="s">
        <v>1386</v>
      </c>
      <c r="S392" s="17" t="s">
        <v>1386</v>
      </c>
      <c r="T392" s="19" t="e">
        <v>#VALUE!</v>
      </c>
      <c r="U392" s="17" t="s">
        <v>1386</v>
      </c>
      <c r="V392" s="17" t="s">
        <v>1386</v>
      </c>
      <c r="W392" s="19" t="e">
        <v>#VALUE!</v>
      </c>
      <c r="X392" s="17" t="s">
        <v>1386</v>
      </c>
      <c r="Y392" s="27" t="s">
        <v>1386</v>
      </c>
      <c r="Z392" s="27" t="s">
        <v>1386</v>
      </c>
      <c r="AA392" s="27" t="s">
        <v>1386</v>
      </c>
      <c r="AB392" s="27" t="s">
        <v>1386</v>
      </c>
      <c r="AC392" s="27" t="s">
        <v>1386</v>
      </c>
      <c r="AD392" s="27" t="s">
        <v>1386</v>
      </c>
      <c r="AE392" s="27" t="s">
        <v>1386</v>
      </c>
      <c r="AF392" s="27" t="s">
        <v>1386</v>
      </c>
      <c r="AG392" s="27" t="s">
        <v>1386</v>
      </c>
      <c r="AH392" s="27" t="s">
        <v>1386</v>
      </c>
      <c r="AI392" s="27" t="s">
        <v>1386</v>
      </c>
      <c r="AJ392" s="27" t="s">
        <v>1386</v>
      </c>
      <c r="AK392" s="37" t="s">
        <v>1386</v>
      </c>
      <c r="AL392" s="43" t="s">
        <v>1386</v>
      </c>
      <c r="AM392" s="60" t="s">
        <v>1386</v>
      </c>
      <c r="AN392" s="60" t="s">
        <v>1386</v>
      </c>
      <c r="AO392" s="60" t="s">
        <v>1386</v>
      </c>
      <c r="AP392" s="60" t="s">
        <v>1386</v>
      </c>
      <c r="AQ392" s="27" t="e">
        <v>#VALUE!</v>
      </c>
      <c r="AR392" s="27" t="e">
        <v>#VALUE!</v>
      </c>
      <c r="AS392" s="60" t="e">
        <v>#VALUE!</v>
      </c>
      <c r="AT392" s="60" t="s">
        <v>1386</v>
      </c>
      <c r="AU392" s="60" t="s">
        <v>1386</v>
      </c>
      <c r="AV392" s="60" t="s">
        <v>1386</v>
      </c>
    </row>
    <row r="393" spans="1:48" hidden="1">
      <c r="A393" s="17" t="s">
        <v>1386</v>
      </c>
      <c r="B393" s="17" t="s">
        <v>1386</v>
      </c>
      <c r="C393" s="17" t="s">
        <v>1386</v>
      </c>
      <c r="D393" s="17" t="s">
        <v>1386</v>
      </c>
      <c r="E393" s="17" t="s">
        <v>1386</v>
      </c>
      <c r="F393" s="17" t="s">
        <v>1386</v>
      </c>
      <c r="G393" s="17" t="s">
        <v>1386</v>
      </c>
      <c r="H393" s="17" t="s">
        <v>1386</v>
      </c>
      <c r="I393" s="17" t="s">
        <v>1386</v>
      </c>
      <c r="J393" s="19" t="s">
        <v>1386</v>
      </c>
      <c r="K393" s="17" t="s">
        <v>1386</v>
      </c>
      <c r="L393" s="17" t="s">
        <v>1386</v>
      </c>
      <c r="M393" s="17" t="s">
        <v>1386</v>
      </c>
      <c r="N393" s="19" t="e">
        <v>#VALUE!</v>
      </c>
      <c r="O393" s="17" t="s">
        <v>1386</v>
      </c>
      <c r="P393" s="17" t="s">
        <v>1386</v>
      </c>
      <c r="Q393" s="19" t="e">
        <v>#VALUE!</v>
      </c>
      <c r="R393" s="17" t="s">
        <v>1386</v>
      </c>
      <c r="S393" s="17" t="s">
        <v>1386</v>
      </c>
      <c r="T393" s="19" t="e">
        <v>#VALUE!</v>
      </c>
      <c r="U393" s="17" t="s">
        <v>1386</v>
      </c>
      <c r="V393" s="17" t="s">
        <v>1386</v>
      </c>
      <c r="W393" s="19" t="e">
        <v>#VALUE!</v>
      </c>
      <c r="X393" s="17" t="s">
        <v>1386</v>
      </c>
      <c r="Y393" s="27" t="s">
        <v>1386</v>
      </c>
      <c r="Z393" s="27" t="s">
        <v>1386</v>
      </c>
      <c r="AA393" s="27" t="s">
        <v>1386</v>
      </c>
      <c r="AB393" s="27" t="s">
        <v>1386</v>
      </c>
      <c r="AC393" s="27" t="s">
        <v>1386</v>
      </c>
      <c r="AD393" s="27" t="s">
        <v>1386</v>
      </c>
      <c r="AE393" s="27" t="s">
        <v>1386</v>
      </c>
      <c r="AF393" s="27" t="s">
        <v>1386</v>
      </c>
      <c r="AG393" s="27" t="s">
        <v>1386</v>
      </c>
      <c r="AH393" s="27" t="s">
        <v>1386</v>
      </c>
      <c r="AI393" s="27" t="s">
        <v>1386</v>
      </c>
      <c r="AJ393" s="27" t="s">
        <v>1386</v>
      </c>
      <c r="AK393" s="37" t="s">
        <v>1386</v>
      </c>
      <c r="AL393" s="43" t="s">
        <v>1386</v>
      </c>
      <c r="AM393" s="60" t="s">
        <v>1386</v>
      </c>
      <c r="AN393" s="60" t="s">
        <v>1386</v>
      </c>
      <c r="AO393" s="60" t="s">
        <v>1386</v>
      </c>
      <c r="AP393" s="60" t="s">
        <v>1386</v>
      </c>
      <c r="AQ393" s="27" t="e">
        <v>#VALUE!</v>
      </c>
      <c r="AR393" s="27" t="e">
        <v>#VALUE!</v>
      </c>
      <c r="AS393" s="60" t="e">
        <v>#VALUE!</v>
      </c>
      <c r="AT393" s="60" t="s">
        <v>1386</v>
      </c>
      <c r="AU393" s="60" t="s">
        <v>1386</v>
      </c>
      <c r="AV393" s="60" t="s">
        <v>1386</v>
      </c>
    </row>
    <row r="394" spans="1:48" hidden="1">
      <c r="A394" s="17" t="s">
        <v>1386</v>
      </c>
      <c r="B394" s="17" t="s">
        <v>1386</v>
      </c>
      <c r="C394" s="17" t="s">
        <v>1386</v>
      </c>
      <c r="D394" s="17" t="s">
        <v>1386</v>
      </c>
      <c r="E394" s="17" t="s">
        <v>1386</v>
      </c>
      <c r="F394" s="17" t="s">
        <v>1386</v>
      </c>
      <c r="G394" s="17" t="s">
        <v>1386</v>
      </c>
      <c r="H394" s="17" t="s">
        <v>1386</v>
      </c>
      <c r="I394" s="17" t="s">
        <v>1386</v>
      </c>
      <c r="J394" s="19" t="s">
        <v>1386</v>
      </c>
      <c r="K394" s="17" t="s">
        <v>1386</v>
      </c>
      <c r="L394" s="17" t="s">
        <v>1386</v>
      </c>
      <c r="M394" s="17" t="s">
        <v>1386</v>
      </c>
      <c r="N394" s="19" t="e">
        <v>#VALUE!</v>
      </c>
      <c r="O394" s="17" t="s">
        <v>1386</v>
      </c>
      <c r="P394" s="17" t="s">
        <v>1386</v>
      </c>
      <c r="Q394" s="19" t="e">
        <v>#VALUE!</v>
      </c>
      <c r="R394" s="17" t="s">
        <v>1386</v>
      </c>
      <c r="S394" s="17" t="s">
        <v>1386</v>
      </c>
      <c r="T394" s="19" t="e">
        <v>#VALUE!</v>
      </c>
      <c r="U394" s="17" t="s">
        <v>1386</v>
      </c>
      <c r="V394" s="17" t="s">
        <v>1386</v>
      </c>
      <c r="W394" s="19" t="e">
        <v>#VALUE!</v>
      </c>
      <c r="X394" s="17" t="s">
        <v>1386</v>
      </c>
      <c r="Y394" s="27" t="s">
        <v>1386</v>
      </c>
      <c r="Z394" s="27" t="s">
        <v>1386</v>
      </c>
      <c r="AA394" s="27" t="s">
        <v>1386</v>
      </c>
      <c r="AB394" s="27" t="s">
        <v>1386</v>
      </c>
      <c r="AC394" s="27" t="s">
        <v>1386</v>
      </c>
      <c r="AD394" s="27" t="s">
        <v>1386</v>
      </c>
      <c r="AE394" s="27" t="s">
        <v>1386</v>
      </c>
      <c r="AF394" s="27" t="s">
        <v>1386</v>
      </c>
      <c r="AG394" s="27" t="s">
        <v>1386</v>
      </c>
      <c r="AH394" s="27" t="s">
        <v>1386</v>
      </c>
      <c r="AI394" s="27" t="s">
        <v>1386</v>
      </c>
      <c r="AJ394" s="27" t="s">
        <v>1386</v>
      </c>
      <c r="AK394" s="37" t="s">
        <v>1386</v>
      </c>
      <c r="AL394" s="43" t="s">
        <v>1386</v>
      </c>
      <c r="AM394" s="60" t="s">
        <v>1386</v>
      </c>
      <c r="AN394" s="60" t="s">
        <v>1386</v>
      </c>
      <c r="AO394" s="60" t="s">
        <v>1386</v>
      </c>
      <c r="AP394" s="60" t="s">
        <v>1386</v>
      </c>
      <c r="AQ394" s="27" t="e">
        <v>#VALUE!</v>
      </c>
      <c r="AR394" s="27" t="e">
        <v>#VALUE!</v>
      </c>
      <c r="AS394" s="60" t="e">
        <v>#VALUE!</v>
      </c>
      <c r="AT394" s="60" t="s">
        <v>1386</v>
      </c>
      <c r="AU394" s="60" t="s">
        <v>1386</v>
      </c>
      <c r="AV394" s="60" t="s">
        <v>1386</v>
      </c>
    </row>
    <row r="395" spans="1:48" hidden="1">
      <c r="A395" s="17" t="s">
        <v>1386</v>
      </c>
      <c r="B395" s="17" t="s">
        <v>1386</v>
      </c>
      <c r="C395" s="17" t="s">
        <v>1386</v>
      </c>
      <c r="D395" s="17" t="s">
        <v>1386</v>
      </c>
      <c r="E395" s="17" t="s">
        <v>1386</v>
      </c>
      <c r="F395" s="17" t="s">
        <v>1386</v>
      </c>
      <c r="G395" s="17" t="s">
        <v>1386</v>
      </c>
      <c r="H395" s="17" t="s">
        <v>1386</v>
      </c>
      <c r="I395" s="17" t="s">
        <v>1386</v>
      </c>
      <c r="J395" s="19" t="s">
        <v>1386</v>
      </c>
      <c r="K395" s="17" t="s">
        <v>1386</v>
      </c>
      <c r="L395" s="17" t="s">
        <v>1386</v>
      </c>
      <c r="M395" s="17" t="s">
        <v>1386</v>
      </c>
      <c r="N395" s="19" t="e">
        <v>#VALUE!</v>
      </c>
      <c r="O395" s="17" t="s">
        <v>1386</v>
      </c>
      <c r="P395" s="17" t="s">
        <v>1386</v>
      </c>
      <c r="Q395" s="19" t="e">
        <v>#VALUE!</v>
      </c>
      <c r="R395" s="17" t="s">
        <v>1386</v>
      </c>
      <c r="S395" s="17" t="s">
        <v>1386</v>
      </c>
      <c r="T395" s="19" t="e">
        <v>#VALUE!</v>
      </c>
      <c r="U395" s="17" t="s">
        <v>1386</v>
      </c>
      <c r="V395" s="17" t="s">
        <v>1386</v>
      </c>
      <c r="W395" s="19" t="e">
        <v>#VALUE!</v>
      </c>
      <c r="X395" s="17" t="s">
        <v>1386</v>
      </c>
      <c r="Y395" s="27" t="s">
        <v>1386</v>
      </c>
      <c r="Z395" s="27" t="s">
        <v>1386</v>
      </c>
      <c r="AA395" s="27" t="s">
        <v>1386</v>
      </c>
      <c r="AB395" s="27" t="s">
        <v>1386</v>
      </c>
      <c r="AC395" s="27" t="s">
        <v>1386</v>
      </c>
      <c r="AD395" s="27" t="s">
        <v>1386</v>
      </c>
      <c r="AE395" s="27" t="s">
        <v>1386</v>
      </c>
      <c r="AF395" s="27" t="s">
        <v>1386</v>
      </c>
      <c r="AG395" s="27" t="s">
        <v>1386</v>
      </c>
      <c r="AH395" s="27" t="s">
        <v>1386</v>
      </c>
      <c r="AI395" s="27" t="s">
        <v>1386</v>
      </c>
      <c r="AJ395" s="27" t="s">
        <v>1386</v>
      </c>
      <c r="AK395" s="37" t="s">
        <v>1386</v>
      </c>
      <c r="AL395" s="43" t="s">
        <v>1386</v>
      </c>
      <c r="AM395" s="60" t="s">
        <v>1386</v>
      </c>
      <c r="AN395" s="60" t="s">
        <v>1386</v>
      </c>
      <c r="AO395" s="60" t="s">
        <v>1386</v>
      </c>
      <c r="AP395" s="60" t="s">
        <v>1386</v>
      </c>
      <c r="AQ395" s="27" t="e">
        <v>#VALUE!</v>
      </c>
      <c r="AR395" s="27" t="e">
        <v>#VALUE!</v>
      </c>
      <c r="AS395" s="60" t="e">
        <v>#VALUE!</v>
      </c>
      <c r="AT395" s="60" t="s">
        <v>1386</v>
      </c>
      <c r="AU395" s="60" t="s">
        <v>1386</v>
      </c>
      <c r="AV395" s="60" t="s">
        <v>1386</v>
      </c>
    </row>
    <row r="396" spans="1:48" hidden="1">
      <c r="A396" s="17" t="s">
        <v>1386</v>
      </c>
      <c r="B396" s="17" t="s">
        <v>1386</v>
      </c>
      <c r="C396" s="17" t="s">
        <v>1386</v>
      </c>
      <c r="D396" s="17" t="s">
        <v>1386</v>
      </c>
      <c r="E396" s="17" t="s">
        <v>1386</v>
      </c>
      <c r="F396" s="17" t="s">
        <v>1386</v>
      </c>
      <c r="G396" s="17" t="s">
        <v>1386</v>
      </c>
      <c r="H396" s="17" t="s">
        <v>1386</v>
      </c>
      <c r="I396" s="17" t="s">
        <v>1386</v>
      </c>
      <c r="J396" s="19" t="s">
        <v>1386</v>
      </c>
      <c r="K396" s="17" t="s">
        <v>1386</v>
      </c>
      <c r="L396" s="17" t="s">
        <v>1386</v>
      </c>
      <c r="M396" s="17" t="s">
        <v>1386</v>
      </c>
      <c r="N396" s="19" t="e">
        <v>#VALUE!</v>
      </c>
      <c r="O396" s="17" t="s">
        <v>1386</v>
      </c>
      <c r="P396" s="17" t="s">
        <v>1386</v>
      </c>
      <c r="Q396" s="19" t="e">
        <v>#VALUE!</v>
      </c>
      <c r="R396" s="17" t="s">
        <v>1386</v>
      </c>
      <c r="S396" s="17" t="s">
        <v>1386</v>
      </c>
      <c r="T396" s="19" t="e">
        <v>#VALUE!</v>
      </c>
      <c r="U396" s="17" t="s">
        <v>1386</v>
      </c>
      <c r="V396" s="17" t="s">
        <v>1386</v>
      </c>
      <c r="W396" s="19" t="e">
        <v>#VALUE!</v>
      </c>
      <c r="X396" s="17" t="s">
        <v>1386</v>
      </c>
      <c r="Y396" s="27" t="s">
        <v>1386</v>
      </c>
      <c r="Z396" s="27" t="s">
        <v>1386</v>
      </c>
      <c r="AA396" s="27" t="s">
        <v>1386</v>
      </c>
      <c r="AB396" s="27" t="s">
        <v>1386</v>
      </c>
      <c r="AC396" s="27" t="s">
        <v>1386</v>
      </c>
      <c r="AD396" s="27" t="s">
        <v>1386</v>
      </c>
      <c r="AE396" s="27" t="s">
        <v>1386</v>
      </c>
      <c r="AF396" s="27" t="s">
        <v>1386</v>
      </c>
      <c r="AG396" s="27" t="s">
        <v>1386</v>
      </c>
      <c r="AH396" s="27" t="s">
        <v>1386</v>
      </c>
      <c r="AI396" s="27" t="s">
        <v>1386</v>
      </c>
      <c r="AJ396" s="27" t="s">
        <v>1386</v>
      </c>
      <c r="AK396" s="37" t="s">
        <v>1386</v>
      </c>
      <c r="AL396" s="43" t="s">
        <v>1386</v>
      </c>
      <c r="AM396" s="60" t="s">
        <v>1386</v>
      </c>
      <c r="AN396" s="60" t="s">
        <v>1386</v>
      </c>
      <c r="AO396" s="60" t="s">
        <v>1386</v>
      </c>
      <c r="AP396" s="60" t="s">
        <v>1386</v>
      </c>
      <c r="AQ396" s="27" t="e">
        <v>#VALUE!</v>
      </c>
      <c r="AR396" s="27" t="e">
        <v>#VALUE!</v>
      </c>
      <c r="AS396" s="60" t="e">
        <v>#VALUE!</v>
      </c>
      <c r="AT396" s="60" t="s">
        <v>1386</v>
      </c>
      <c r="AU396" s="60" t="s">
        <v>1386</v>
      </c>
      <c r="AV396" s="60" t="s">
        <v>1386</v>
      </c>
    </row>
    <row r="397" spans="1:48" hidden="1">
      <c r="A397" s="17" t="s">
        <v>1386</v>
      </c>
      <c r="B397" s="17" t="s">
        <v>1386</v>
      </c>
      <c r="C397" s="17" t="s">
        <v>1386</v>
      </c>
      <c r="D397" s="17" t="s">
        <v>1386</v>
      </c>
      <c r="E397" s="17" t="s">
        <v>1386</v>
      </c>
      <c r="F397" s="17" t="s">
        <v>1386</v>
      </c>
      <c r="G397" s="17" t="s">
        <v>1386</v>
      </c>
      <c r="H397" s="17" t="s">
        <v>1386</v>
      </c>
      <c r="I397" s="17" t="s">
        <v>1386</v>
      </c>
      <c r="J397" s="19" t="s">
        <v>1386</v>
      </c>
      <c r="K397" s="17" t="s">
        <v>1386</v>
      </c>
      <c r="L397" s="17" t="s">
        <v>1386</v>
      </c>
      <c r="M397" s="17" t="s">
        <v>1386</v>
      </c>
      <c r="N397" s="19" t="e">
        <v>#VALUE!</v>
      </c>
      <c r="O397" s="17" t="s">
        <v>1386</v>
      </c>
      <c r="P397" s="17" t="s">
        <v>1386</v>
      </c>
      <c r="Q397" s="19" t="e">
        <v>#VALUE!</v>
      </c>
      <c r="R397" s="17" t="s">
        <v>1386</v>
      </c>
      <c r="S397" s="17" t="s">
        <v>1386</v>
      </c>
      <c r="T397" s="19" t="e">
        <v>#VALUE!</v>
      </c>
      <c r="U397" s="17" t="s">
        <v>1386</v>
      </c>
      <c r="V397" s="17" t="s">
        <v>1386</v>
      </c>
      <c r="W397" s="19" t="e">
        <v>#VALUE!</v>
      </c>
      <c r="X397" s="17" t="s">
        <v>1386</v>
      </c>
      <c r="Y397" s="27" t="s">
        <v>1386</v>
      </c>
      <c r="Z397" s="27" t="s">
        <v>1386</v>
      </c>
      <c r="AA397" s="27" t="s">
        <v>1386</v>
      </c>
      <c r="AB397" s="27" t="s">
        <v>1386</v>
      </c>
      <c r="AC397" s="27" t="s">
        <v>1386</v>
      </c>
      <c r="AD397" s="27" t="s">
        <v>1386</v>
      </c>
      <c r="AE397" s="27" t="s">
        <v>1386</v>
      </c>
      <c r="AF397" s="27" t="s">
        <v>1386</v>
      </c>
      <c r="AG397" s="27" t="s">
        <v>1386</v>
      </c>
      <c r="AH397" s="27" t="s">
        <v>1386</v>
      </c>
      <c r="AI397" s="27" t="s">
        <v>1386</v>
      </c>
      <c r="AJ397" s="27" t="s">
        <v>1386</v>
      </c>
      <c r="AK397" s="37" t="s">
        <v>1386</v>
      </c>
      <c r="AL397" s="43" t="s">
        <v>1386</v>
      </c>
      <c r="AM397" s="60" t="s">
        <v>1386</v>
      </c>
      <c r="AN397" s="60" t="s">
        <v>1386</v>
      </c>
      <c r="AO397" s="60" t="s">
        <v>1386</v>
      </c>
      <c r="AP397" s="60" t="s">
        <v>1386</v>
      </c>
      <c r="AQ397" s="27" t="e">
        <v>#VALUE!</v>
      </c>
      <c r="AR397" s="27" t="e">
        <v>#VALUE!</v>
      </c>
      <c r="AS397" s="60" t="e">
        <v>#VALUE!</v>
      </c>
      <c r="AT397" s="60" t="s">
        <v>1386</v>
      </c>
      <c r="AU397" s="60" t="s">
        <v>1386</v>
      </c>
      <c r="AV397" s="60" t="s">
        <v>1386</v>
      </c>
    </row>
    <row r="398" spans="1:48" hidden="1">
      <c r="A398" s="17" t="s">
        <v>1386</v>
      </c>
      <c r="B398" s="17" t="s">
        <v>1386</v>
      </c>
      <c r="C398" s="17" t="s">
        <v>1386</v>
      </c>
      <c r="D398" s="17" t="s">
        <v>1386</v>
      </c>
      <c r="E398" s="17" t="s">
        <v>1386</v>
      </c>
      <c r="F398" s="17" t="s">
        <v>1386</v>
      </c>
      <c r="G398" s="17" t="s">
        <v>1386</v>
      </c>
      <c r="H398" s="17" t="s">
        <v>1386</v>
      </c>
      <c r="I398" s="17" t="s">
        <v>1386</v>
      </c>
      <c r="J398" s="19" t="s">
        <v>1386</v>
      </c>
      <c r="K398" s="17" t="s">
        <v>1386</v>
      </c>
      <c r="L398" s="17" t="s">
        <v>1386</v>
      </c>
      <c r="M398" s="17" t="s">
        <v>1386</v>
      </c>
      <c r="N398" s="19" t="e">
        <v>#VALUE!</v>
      </c>
      <c r="O398" s="17" t="s">
        <v>1386</v>
      </c>
      <c r="P398" s="17" t="s">
        <v>1386</v>
      </c>
      <c r="Q398" s="19" t="e">
        <v>#VALUE!</v>
      </c>
      <c r="R398" s="17" t="s">
        <v>1386</v>
      </c>
      <c r="S398" s="17" t="s">
        <v>1386</v>
      </c>
      <c r="T398" s="19" t="e">
        <v>#VALUE!</v>
      </c>
      <c r="U398" s="17" t="s">
        <v>1386</v>
      </c>
      <c r="V398" s="17" t="s">
        <v>1386</v>
      </c>
      <c r="W398" s="19" t="e">
        <v>#VALUE!</v>
      </c>
      <c r="X398" s="17" t="s">
        <v>1386</v>
      </c>
      <c r="Y398" s="27" t="s">
        <v>1386</v>
      </c>
      <c r="Z398" s="27" t="s">
        <v>1386</v>
      </c>
      <c r="AA398" s="27" t="s">
        <v>1386</v>
      </c>
      <c r="AB398" s="27" t="s">
        <v>1386</v>
      </c>
      <c r="AC398" s="27" t="s">
        <v>1386</v>
      </c>
      <c r="AD398" s="27" t="s">
        <v>1386</v>
      </c>
      <c r="AE398" s="27" t="s">
        <v>1386</v>
      </c>
      <c r="AF398" s="27" t="s">
        <v>1386</v>
      </c>
      <c r="AG398" s="27" t="s">
        <v>1386</v>
      </c>
      <c r="AH398" s="27" t="s">
        <v>1386</v>
      </c>
      <c r="AI398" s="27" t="s">
        <v>1386</v>
      </c>
      <c r="AJ398" s="27" t="s">
        <v>1386</v>
      </c>
      <c r="AK398" s="37" t="s">
        <v>1386</v>
      </c>
      <c r="AL398" s="43" t="s">
        <v>1386</v>
      </c>
      <c r="AM398" s="60" t="s">
        <v>1386</v>
      </c>
      <c r="AN398" s="60" t="s">
        <v>1386</v>
      </c>
      <c r="AO398" s="60" t="s">
        <v>1386</v>
      </c>
      <c r="AP398" s="60" t="s">
        <v>1386</v>
      </c>
      <c r="AQ398" s="27" t="e">
        <v>#VALUE!</v>
      </c>
      <c r="AR398" s="27" t="e">
        <v>#VALUE!</v>
      </c>
      <c r="AS398" s="60" t="e">
        <v>#VALUE!</v>
      </c>
      <c r="AT398" s="60" t="s">
        <v>1386</v>
      </c>
      <c r="AU398" s="60" t="s">
        <v>1386</v>
      </c>
      <c r="AV398" s="60" t="s">
        <v>1386</v>
      </c>
    </row>
    <row r="399" spans="1:48" hidden="1">
      <c r="A399" s="17" t="s">
        <v>1386</v>
      </c>
      <c r="B399" s="17" t="s">
        <v>1386</v>
      </c>
      <c r="C399" s="17" t="s">
        <v>1386</v>
      </c>
      <c r="D399" s="17" t="s">
        <v>1386</v>
      </c>
      <c r="E399" s="17" t="s">
        <v>1386</v>
      </c>
      <c r="F399" s="17" t="s">
        <v>1386</v>
      </c>
      <c r="G399" s="17" t="s">
        <v>1386</v>
      </c>
      <c r="H399" s="17" t="s">
        <v>1386</v>
      </c>
      <c r="I399" s="17" t="s">
        <v>1386</v>
      </c>
      <c r="J399" s="19" t="s">
        <v>1386</v>
      </c>
      <c r="K399" s="17" t="s">
        <v>1386</v>
      </c>
      <c r="L399" s="17" t="s">
        <v>1386</v>
      </c>
      <c r="M399" s="17" t="s">
        <v>1386</v>
      </c>
      <c r="N399" s="19" t="e">
        <v>#VALUE!</v>
      </c>
      <c r="O399" s="17" t="s">
        <v>1386</v>
      </c>
      <c r="P399" s="17" t="s">
        <v>1386</v>
      </c>
      <c r="Q399" s="19" t="e">
        <v>#VALUE!</v>
      </c>
      <c r="R399" s="17" t="s">
        <v>1386</v>
      </c>
      <c r="S399" s="17" t="s">
        <v>1386</v>
      </c>
      <c r="T399" s="19" t="e">
        <v>#VALUE!</v>
      </c>
      <c r="U399" s="17" t="s">
        <v>1386</v>
      </c>
      <c r="V399" s="17" t="s">
        <v>1386</v>
      </c>
      <c r="W399" s="19" t="e">
        <v>#VALUE!</v>
      </c>
      <c r="X399" s="17" t="s">
        <v>1386</v>
      </c>
      <c r="Y399" s="27" t="s">
        <v>1386</v>
      </c>
      <c r="Z399" s="27" t="s">
        <v>1386</v>
      </c>
      <c r="AA399" s="27" t="s">
        <v>1386</v>
      </c>
      <c r="AB399" s="27" t="s">
        <v>1386</v>
      </c>
      <c r="AC399" s="27" t="s">
        <v>1386</v>
      </c>
      <c r="AD399" s="27" t="s">
        <v>1386</v>
      </c>
      <c r="AE399" s="27" t="s">
        <v>1386</v>
      </c>
      <c r="AF399" s="27" t="s">
        <v>1386</v>
      </c>
      <c r="AG399" s="27" t="s">
        <v>1386</v>
      </c>
      <c r="AH399" s="27" t="s">
        <v>1386</v>
      </c>
      <c r="AI399" s="27" t="s">
        <v>1386</v>
      </c>
      <c r="AJ399" s="27" t="s">
        <v>1386</v>
      </c>
      <c r="AK399" s="37" t="s">
        <v>1386</v>
      </c>
      <c r="AL399" s="43" t="s">
        <v>1386</v>
      </c>
      <c r="AM399" s="60" t="s">
        <v>1386</v>
      </c>
      <c r="AN399" s="60" t="s">
        <v>1386</v>
      </c>
      <c r="AO399" s="60" t="s">
        <v>1386</v>
      </c>
      <c r="AP399" s="60" t="s">
        <v>1386</v>
      </c>
      <c r="AQ399" s="27" t="e">
        <v>#VALUE!</v>
      </c>
      <c r="AR399" s="27" t="e">
        <v>#VALUE!</v>
      </c>
      <c r="AS399" s="60" t="e">
        <v>#VALUE!</v>
      </c>
      <c r="AT399" s="60" t="s">
        <v>1386</v>
      </c>
      <c r="AU399" s="60" t="s">
        <v>1386</v>
      </c>
      <c r="AV399" s="60" t="s">
        <v>1386</v>
      </c>
    </row>
    <row r="400" spans="1:48" hidden="1">
      <c r="A400" s="17" t="s">
        <v>1386</v>
      </c>
      <c r="B400" s="17" t="s">
        <v>1386</v>
      </c>
      <c r="C400" s="17" t="s">
        <v>1386</v>
      </c>
      <c r="D400" s="17" t="s">
        <v>1386</v>
      </c>
      <c r="E400" s="17" t="s">
        <v>1386</v>
      </c>
      <c r="F400" s="17" t="s">
        <v>1386</v>
      </c>
      <c r="G400" s="17" t="s">
        <v>1386</v>
      </c>
      <c r="H400" s="17" t="s">
        <v>1386</v>
      </c>
      <c r="I400" s="17" t="s">
        <v>1386</v>
      </c>
      <c r="J400" s="19" t="s">
        <v>1386</v>
      </c>
      <c r="K400" s="17" t="s">
        <v>1386</v>
      </c>
      <c r="L400" s="17" t="s">
        <v>1386</v>
      </c>
      <c r="M400" s="17" t="s">
        <v>1386</v>
      </c>
      <c r="N400" s="19" t="e">
        <v>#VALUE!</v>
      </c>
      <c r="O400" s="17" t="s">
        <v>1386</v>
      </c>
      <c r="P400" s="17" t="s">
        <v>1386</v>
      </c>
      <c r="Q400" s="19" t="e">
        <v>#VALUE!</v>
      </c>
      <c r="R400" s="17" t="s">
        <v>1386</v>
      </c>
      <c r="S400" s="17" t="s">
        <v>1386</v>
      </c>
      <c r="T400" s="19" t="e">
        <v>#VALUE!</v>
      </c>
      <c r="U400" s="17" t="s">
        <v>1386</v>
      </c>
      <c r="V400" s="17" t="s">
        <v>1386</v>
      </c>
      <c r="W400" s="19" t="e">
        <v>#VALUE!</v>
      </c>
      <c r="X400" s="17" t="s">
        <v>1386</v>
      </c>
      <c r="Y400" s="27" t="s">
        <v>1386</v>
      </c>
      <c r="Z400" s="27" t="s">
        <v>1386</v>
      </c>
      <c r="AA400" s="27" t="s">
        <v>1386</v>
      </c>
      <c r="AB400" s="27" t="s">
        <v>1386</v>
      </c>
      <c r="AC400" s="27" t="s">
        <v>1386</v>
      </c>
      <c r="AD400" s="27" t="s">
        <v>1386</v>
      </c>
      <c r="AE400" s="27" t="s">
        <v>1386</v>
      </c>
      <c r="AF400" s="27" t="s">
        <v>1386</v>
      </c>
      <c r="AG400" s="27" t="s">
        <v>1386</v>
      </c>
      <c r="AH400" s="27" t="s">
        <v>1386</v>
      </c>
      <c r="AI400" s="27" t="s">
        <v>1386</v>
      </c>
      <c r="AJ400" s="27" t="s">
        <v>1386</v>
      </c>
      <c r="AK400" s="37" t="s">
        <v>1386</v>
      </c>
      <c r="AL400" s="43" t="s">
        <v>1386</v>
      </c>
      <c r="AM400" s="60" t="s">
        <v>1386</v>
      </c>
      <c r="AN400" s="60" t="s">
        <v>1386</v>
      </c>
      <c r="AO400" s="60" t="s">
        <v>1386</v>
      </c>
      <c r="AP400" s="60" t="s">
        <v>1386</v>
      </c>
      <c r="AQ400" s="27" t="e">
        <v>#VALUE!</v>
      </c>
      <c r="AR400" s="27" t="e">
        <v>#VALUE!</v>
      </c>
      <c r="AS400" s="60" t="e">
        <v>#VALUE!</v>
      </c>
      <c r="AT400" s="60" t="s">
        <v>1386</v>
      </c>
      <c r="AU400" s="60" t="s">
        <v>1386</v>
      </c>
      <c r="AV400" s="60" t="s">
        <v>1386</v>
      </c>
    </row>
    <row r="401" spans="1:48" hidden="1">
      <c r="A401" s="17" t="s">
        <v>1386</v>
      </c>
      <c r="B401" s="17" t="s">
        <v>1386</v>
      </c>
      <c r="C401" s="17" t="s">
        <v>1386</v>
      </c>
      <c r="D401" s="17" t="s">
        <v>1386</v>
      </c>
      <c r="E401" s="17" t="s">
        <v>1386</v>
      </c>
      <c r="F401" s="17" t="s">
        <v>1386</v>
      </c>
      <c r="G401" s="17" t="s">
        <v>1386</v>
      </c>
      <c r="H401" s="17" t="s">
        <v>1386</v>
      </c>
      <c r="I401" s="17" t="s">
        <v>1386</v>
      </c>
      <c r="J401" s="19" t="s">
        <v>1386</v>
      </c>
      <c r="K401" s="17" t="s">
        <v>1386</v>
      </c>
      <c r="L401" s="17" t="s">
        <v>1386</v>
      </c>
      <c r="M401" s="17" t="s">
        <v>1386</v>
      </c>
      <c r="N401" s="19" t="e">
        <v>#VALUE!</v>
      </c>
      <c r="O401" s="17" t="s">
        <v>1386</v>
      </c>
      <c r="P401" s="17" t="s">
        <v>1386</v>
      </c>
      <c r="Q401" s="19" t="e">
        <v>#VALUE!</v>
      </c>
      <c r="R401" s="17" t="s">
        <v>1386</v>
      </c>
      <c r="S401" s="17" t="s">
        <v>1386</v>
      </c>
      <c r="T401" s="19" t="e">
        <v>#VALUE!</v>
      </c>
      <c r="U401" s="17" t="s">
        <v>1386</v>
      </c>
      <c r="V401" s="17" t="s">
        <v>1386</v>
      </c>
      <c r="W401" s="19" t="e">
        <v>#VALUE!</v>
      </c>
      <c r="X401" s="17" t="s">
        <v>1386</v>
      </c>
      <c r="Y401" s="27" t="s">
        <v>1386</v>
      </c>
      <c r="Z401" s="27" t="s">
        <v>1386</v>
      </c>
      <c r="AA401" s="27" t="s">
        <v>1386</v>
      </c>
      <c r="AB401" s="27" t="s">
        <v>1386</v>
      </c>
      <c r="AC401" s="27" t="s">
        <v>1386</v>
      </c>
      <c r="AD401" s="27" t="s">
        <v>1386</v>
      </c>
      <c r="AE401" s="27" t="s">
        <v>1386</v>
      </c>
      <c r="AF401" s="27" t="s">
        <v>1386</v>
      </c>
      <c r="AG401" s="27" t="s">
        <v>1386</v>
      </c>
      <c r="AH401" s="27" t="s">
        <v>1386</v>
      </c>
      <c r="AI401" s="27" t="s">
        <v>1386</v>
      </c>
      <c r="AJ401" s="27" t="s">
        <v>1386</v>
      </c>
      <c r="AK401" s="37" t="s">
        <v>1386</v>
      </c>
      <c r="AL401" s="43" t="s">
        <v>1386</v>
      </c>
      <c r="AM401" s="60" t="s">
        <v>1386</v>
      </c>
      <c r="AN401" s="60" t="s">
        <v>1386</v>
      </c>
      <c r="AO401" s="60" t="s">
        <v>1386</v>
      </c>
      <c r="AP401" s="60" t="s">
        <v>1386</v>
      </c>
      <c r="AQ401" s="27" t="e">
        <v>#VALUE!</v>
      </c>
      <c r="AR401" s="27" t="e">
        <v>#VALUE!</v>
      </c>
      <c r="AS401" s="60" t="e">
        <v>#VALUE!</v>
      </c>
      <c r="AT401" s="60" t="s">
        <v>1386</v>
      </c>
      <c r="AU401" s="60" t="s">
        <v>1386</v>
      </c>
      <c r="AV401" s="60" t="s">
        <v>1386</v>
      </c>
    </row>
    <row r="402" spans="1:48" hidden="1">
      <c r="A402" s="17" t="s">
        <v>1386</v>
      </c>
      <c r="B402" s="17" t="s">
        <v>1386</v>
      </c>
      <c r="C402" s="17" t="s">
        <v>1386</v>
      </c>
      <c r="D402" s="17" t="s">
        <v>1386</v>
      </c>
      <c r="E402" s="17" t="s">
        <v>1386</v>
      </c>
      <c r="F402" s="17" t="s">
        <v>1386</v>
      </c>
      <c r="G402" s="17" t="s">
        <v>1386</v>
      </c>
      <c r="H402" s="17" t="s">
        <v>1386</v>
      </c>
      <c r="I402" s="17" t="s">
        <v>1386</v>
      </c>
      <c r="J402" s="19" t="s">
        <v>1386</v>
      </c>
      <c r="K402" s="17" t="s">
        <v>1386</v>
      </c>
      <c r="L402" s="17" t="s">
        <v>1386</v>
      </c>
      <c r="M402" s="17" t="s">
        <v>1386</v>
      </c>
      <c r="N402" s="19" t="e">
        <v>#VALUE!</v>
      </c>
      <c r="O402" s="17" t="s">
        <v>1386</v>
      </c>
      <c r="P402" s="17" t="s">
        <v>1386</v>
      </c>
      <c r="Q402" s="19" t="e">
        <v>#VALUE!</v>
      </c>
      <c r="R402" s="17" t="s">
        <v>1386</v>
      </c>
      <c r="S402" s="17" t="s">
        <v>1386</v>
      </c>
      <c r="T402" s="19" t="e">
        <v>#VALUE!</v>
      </c>
      <c r="U402" s="17" t="s">
        <v>1386</v>
      </c>
      <c r="V402" s="17" t="s">
        <v>1386</v>
      </c>
      <c r="W402" s="19" t="e">
        <v>#VALUE!</v>
      </c>
      <c r="X402" s="17" t="s">
        <v>1386</v>
      </c>
      <c r="Y402" s="27" t="s">
        <v>1386</v>
      </c>
      <c r="Z402" s="27" t="s">
        <v>1386</v>
      </c>
      <c r="AA402" s="27" t="s">
        <v>1386</v>
      </c>
      <c r="AB402" s="27" t="s">
        <v>1386</v>
      </c>
      <c r="AC402" s="27" t="s">
        <v>1386</v>
      </c>
      <c r="AD402" s="27" t="s">
        <v>1386</v>
      </c>
      <c r="AE402" s="27" t="s">
        <v>1386</v>
      </c>
      <c r="AF402" s="27" t="s">
        <v>1386</v>
      </c>
      <c r="AG402" s="27" t="s">
        <v>1386</v>
      </c>
      <c r="AH402" s="27" t="s">
        <v>1386</v>
      </c>
      <c r="AI402" s="27" t="s">
        <v>1386</v>
      </c>
      <c r="AJ402" s="27" t="s">
        <v>1386</v>
      </c>
      <c r="AK402" s="37" t="s">
        <v>1386</v>
      </c>
      <c r="AL402" s="43" t="s">
        <v>1386</v>
      </c>
      <c r="AM402" s="60" t="s">
        <v>1386</v>
      </c>
      <c r="AN402" s="60" t="s">
        <v>1386</v>
      </c>
      <c r="AO402" s="60" t="s">
        <v>1386</v>
      </c>
      <c r="AP402" s="60" t="s">
        <v>1386</v>
      </c>
      <c r="AQ402" s="27" t="e">
        <v>#VALUE!</v>
      </c>
      <c r="AR402" s="27" t="e">
        <v>#VALUE!</v>
      </c>
      <c r="AS402" s="60" t="e">
        <v>#VALUE!</v>
      </c>
      <c r="AT402" s="60" t="s">
        <v>1386</v>
      </c>
      <c r="AU402" s="60" t="s">
        <v>1386</v>
      </c>
      <c r="AV402" s="60" t="s">
        <v>1386</v>
      </c>
    </row>
    <row r="403" spans="1:48" hidden="1">
      <c r="A403" s="17" t="s">
        <v>1386</v>
      </c>
      <c r="B403" s="17" t="s">
        <v>1386</v>
      </c>
      <c r="C403" s="17" t="s">
        <v>1386</v>
      </c>
      <c r="D403" s="17" t="s">
        <v>1386</v>
      </c>
      <c r="E403" s="17" t="s">
        <v>1386</v>
      </c>
      <c r="F403" s="17" t="s">
        <v>1386</v>
      </c>
      <c r="G403" s="17" t="s">
        <v>1386</v>
      </c>
      <c r="H403" s="17" t="s">
        <v>1386</v>
      </c>
      <c r="I403" s="17" t="s">
        <v>1386</v>
      </c>
      <c r="J403" s="19" t="s">
        <v>1386</v>
      </c>
      <c r="K403" s="17" t="s">
        <v>1386</v>
      </c>
      <c r="L403" s="17" t="s">
        <v>1386</v>
      </c>
      <c r="M403" s="17" t="s">
        <v>1386</v>
      </c>
      <c r="N403" s="19" t="e">
        <v>#VALUE!</v>
      </c>
      <c r="O403" s="17" t="s">
        <v>1386</v>
      </c>
      <c r="P403" s="17" t="s">
        <v>1386</v>
      </c>
      <c r="Q403" s="19" t="e">
        <v>#VALUE!</v>
      </c>
      <c r="R403" s="17" t="s">
        <v>1386</v>
      </c>
      <c r="S403" s="17" t="s">
        <v>1386</v>
      </c>
      <c r="T403" s="19" t="e">
        <v>#VALUE!</v>
      </c>
      <c r="U403" s="17" t="s">
        <v>1386</v>
      </c>
      <c r="V403" s="17" t="s">
        <v>1386</v>
      </c>
      <c r="W403" s="19" t="e">
        <v>#VALUE!</v>
      </c>
      <c r="X403" s="17" t="s">
        <v>1386</v>
      </c>
      <c r="Y403" s="27" t="s">
        <v>1386</v>
      </c>
      <c r="Z403" s="27" t="s">
        <v>1386</v>
      </c>
      <c r="AA403" s="27" t="s">
        <v>1386</v>
      </c>
      <c r="AB403" s="27" t="s">
        <v>1386</v>
      </c>
      <c r="AC403" s="27" t="s">
        <v>1386</v>
      </c>
      <c r="AD403" s="27" t="s">
        <v>1386</v>
      </c>
      <c r="AE403" s="27" t="s">
        <v>1386</v>
      </c>
      <c r="AF403" s="27" t="s">
        <v>1386</v>
      </c>
      <c r="AG403" s="27" t="s">
        <v>1386</v>
      </c>
      <c r="AH403" s="27" t="s">
        <v>1386</v>
      </c>
      <c r="AI403" s="27" t="s">
        <v>1386</v>
      </c>
      <c r="AJ403" s="27" t="s">
        <v>1386</v>
      </c>
      <c r="AK403" s="37" t="s">
        <v>1386</v>
      </c>
      <c r="AL403" s="43" t="s">
        <v>1386</v>
      </c>
      <c r="AM403" s="60" t="s">
        <v>1386</v>
      </c>
      <c r="AN403" s="60" t="s">
        <v>1386</v>
      </c>
      <c r="AO403" s="60" t="s">
        <v>1386</v>
      </c>
      <c r="AP403" s="60" t="s">
        <v>1386</v>
      </c>
      <c r="AQ403" s="27" t="e">
        <v>#VALUE!</v>
      </c>
      <c r="AR403" s="27" t="e">
        <v>#VALUE!</v>
      </c>
      <c r="AS403" s="60" t="e">
        <v>#VALUE!</v>
      </c>
      <c r="AT403" s="60" t="s">
        <v>1386</v>
      </c>
      <c r="AU403" s="60" t="s">
        <v>1386</v>
      </c>
      <c r="AV403" s="60" t="s">
        <v>1386</v>
      </c>
    </row>
    <row r="404" spans="1:48" hidden="1">
      <c r="A404" s="17" t="s">
        <v>1386</v>
      </c>
      <c r="B404" s="17" t="s">
        <v>1386</v>
      </c>
      <c r="C404" s="17" t="s">
        <v>1386</v>
      </c>
      <c r="D404" s="17" t="s">
        <v>1386</v>
      </c>
      <c r="E404" s="17" t="s">
        <v>1386</v>
      </c>
      <c r="F404" s="17" t="s">
        <v>1386</v>
      </c>
      <c r="G404" s="17" t="s">
        <v>1386</v>
      </c>
      <c r="H404" s="17" t="s">
        <v>1386</v>
      </c>
      <c r="I404" s="17" t="s">
        <v>1386</v>
      </c>
      <c r="J404" s="19" t="s">
        <v>1386</v>
      </c>
      <c r="K404" s="17" t="s">
        <v>1386</v>
      </c>
      <c r="L404" s="17" t="s">
        <v>1386</v>
      </c>
      <c r="M404" s="17" t="s">
        <v>1386</v>
      </c>
      <c r="N404" s="19" t="e">
        <v>#VALUE!</v>
      </c>
      <c r="O404" s="17" t="s">
        <v>1386</v>
      </c>
      <c r="P404" s="17" t="s">
        <v>1386</v>
      </c>
      <c r="Q404" s="19" t="e">
        <v>#VALUE!</v>
      </c>
      <c r="R404" s="17" t="s">
        <v>1386</v>
      </c>
      <c r="S404" s="17" t="s">
        <v>1386</v>
      </c>
      <c r="T404" s="19" t="e">
        <v>#VALUE!</v>
      </c>
      <c r="U404" s="17" t="s">
        <v>1386</v>
      </c>
      <c r="V404" s="17" t="s">
        <v>1386</v>
      </c>
      <c r="W404" s="19" t="e">
        <v>#VALUE!</v>
      </c>
      <c r="X404" s="17" t="s">
        <v>1386</v>
      </c>
      <c r="Y404" s="27" t="s">
        <v>1386</v>
      </c>
      <c r="Z404" s="27" t="s">
        <v>1386</v>
      </c>
      <c r="AA404" s="27" t="s">
        <v>1386</v>
      </c>
      <c r="AB404" s="27" t="s">
        <v>1386</v>
      </c>
      <c r="AC404" s="27" t="s">
        <v>1386</v>
      </c>
      <c r="AD404" s="27" t="s">
        <v>1386</v>
      </c>
      <c r="AE404" s="27" t="s">
        <v>1386</v>
      </c>
      <c r="AF404" s="27" t="s">
        <v>1386</v>
      </c>
      <c r="AG404" s="27" t="s">
        <v>1386</v>
      </c>
      <c r="AH404" s="27" t="s">
        <v>1386</v>
      </c>
      <c r="AI404" s="27" t="s">
        <v>1386</v>
      </c>
      <c r="AJ404" s="27" t="s">
        <v>1386</v>
      </c>
      <c r="AK404" s="37" t="s">
        <v>1386</v>
      </c>
      <c r="AL404" s="43" t="s">
        <v>1386</v>
      </c>
      <c r="AM404" s="60" t="s">
        <v>1386</v>
      </c>
      <c r="AN404" s="60" t="s">
        <v>1386</v>
      </c>
      <c r="AO404" s="60" t="s">
        <v>1386</v>
      </c>
      <c r="AP404" s="60" t="s">
        <v>1386</v>
      </c>
      <c r="AQ404" s="27" t="e">
        <v>#VALUE!</v>
      </c>
      <c r="AR404" s="27" t="e">
        <v>#VALUE!</v>
      </c>
      <c r="AS404" s="60" t="e">
        <v>#VALUE!</v>
      </c>
      <c r="AT404" s="60" t="s">
        <v>1386</v>
      </c>
      <c r="AU404" s="60" t="s">
        <v>1386</v>
      </c>
      <c r="AV404" s="60" t="s">
        <v>1386</v>
      </c>
    </row>
    <row r="405" spans="1:48" hidden="1">
      <c r="A405" s="17" t="s">
        <v>1386</v>
      </c>
      <c r="B405" s="17" t="s">
        <v>1386</v>
      </c>
      <c r="C405" s="17" t="s">
        <v>1386</v>
      </c>
      <c r="D405" s="17" t="s">
        <v>1386</v>
      </c>
      <c r="E405" s="17" t="s">
        <v>1386</v>
      </c>
      <c r="F405" s="17" t="s">
        <v>1386</v>
      </c>
      <c r="G405" s="17" t="s">
        <v>1386</v>
      </c>
      <c r="H405" s="17" t="s">
        <v>1386</v>
      </c>
      <c r="I405" s="17" t="s">
        <v>1386</v>
      </c>
      <c r="J405" s="19" t="s">
        <v>1386</v>
      </c>
      <c r="K405" s="17" t="s">
        <v>1386</v>
      </c>
      <c r="L405" s="17" t="s">
        <v>1386</v>
      </c>
      <c r="M405" s="17" t="s">
        <v>1386</v>
      </c>
      <c r="N405" s="19" t="e">
        <v>#VALUE!</v>
      </c>
      <c r="O405" s="17" t="s">
        <v>1386</v>
      </c>
      <c r="P405" s="17" t="s">
        <v>1386</v>
      </c>
      <c r="Q405" s="19" t="e">
        <v>#VALUE!</v>
      </c>
      <c r="R405" s="17" t="s">
        <v>1386</v>
      </c>
      <c r="S405" s="17" t="s">
        <v>1386</v>
      </c>
      <c r="T405" s="19" t="e">
        <v>#VALUE!</v>
      </c>
      <c r="U405" s="17" t="s">
        <v>1386</v>
      </c>
      <c r="V405" s="17" t="s">
        <v>1386</v>
      </c>
      <c r="W405" s="19" t="e">
        <v>#VALUE!</v>
      </c>
      <c r="X405" s="17" t="s">
        <v>1386</v>
      </c>
      <c r="Y405" s="27" t="s">
        <v>1386</v>
      </c>
      <c r="Z405" s="27" t="s">
        <v>1386</v>
      </c>
      <c r="AA405" s="27" t="s">
        <v>1386</v>
      </c>
      <c r="AB405" s="27" t="s">
        <v>1386</v>
      </c>
      <c r="AC405" s="27" t="s">
        <v>1386</v>
      </c>
      <c r="AD405" s="27" t="s">
        <v>1386</v>
      </c>
      <c r="AE405" s="27" t="s">
        <v>1386</v>
      </c>
      <c r="AF405" s="27" t="s">
        <v>1386</v>
      </c>
      <c r="AG405" s="27" t="s">
        <v>1386</v>
      </c>
      <c r="AH405" s="27" t="s">
        <v>1386</v>
      </c>
      <c r="AI405" s="27" t="s">
        <v>1386</v>
      </c>
      <c r="AJ405" s="27" t="s">
        <v>1386</v>
      </c>
      <c r="AK405" s="37" t="s">
        <v>1386</v>
      </c>
      <c r="AL405" s="43" t="s">
        <v>1386</v>
      </c>
      <c r="AM405" s="60" t="s">
        <v>1386</v>
      </c>
      <c r="AN405" s="60" t="s">
        <v>1386</v>
      </c>
      <c r="AO405" s="60" t="s">
        <v>1386</v>
      </c>
      <c r="AP405" s="60" t="s">
        <v>1386</v>
      </c>
      <c r="AQ405" s="27" t="e">
        <v>#VALUE!</v>
      </c>
      <c r="AR405" s="27" t="e">
        <v>#VALUE!</v>
      </c>
      <c r="AS405" s="60" t="e">
        <v>#VALUE!</v>
      </c>
      <c r="AT405" s="60" t="s">
        <v>1386</v>
      </c>
      <c r="AU405" s="60" t="s">
        <v>1386</v>
      </c>
      <c r="AV405" s="60" t="s">
        <v>1386</v>
      </c>
    </row>
    <row r="406" spans="1:48" hidden="1">
      <c r="A406" s="17" t="s">
        <v>1386</v>
      </c>
      <c r="B406" s="17" t="s">
        <v>1386</v>
      </c>
      <c r="C406" s="17" t="s">
        <v>1386</v>
      </c>
      <c r="D406" s="17" t="s">
        <v>1386</v>
      </c>
      <c r="E406" s="17" t="s">
        <v>1386</v>
      </c>
      <c r="F406" s="17" t="s">
        <v>1386</v>
      </c>
      <c r="G406" s="17" t="s">
        <v>1386</v>
      </c>
      <c r="H406" s="17" t="s">
        <v>1386</v>
      </c>
      <c r="I406" s="17" t="s">
        <v>1386</v>
      </c>
      <c r="J406" s="19" t="s">
        <v>1386</v>
      </c>
      <c r="K406" s="17" t="s">
        <v>1386</v>
      </c>
      <c r="L406" s="17" t="s">
        <v>1386</v>
      </c>
      <c r="M406" s="17" t="s">
        <v>1386</v>
      </c>
      <c r="N406" s="19" t="e">
        <v>#VALUE!</v>
      </c>
      <c r="O406" s="17" t="s">
        <v>1386</v>
      </c>
      <c r="P406" s="17" t="s">
        <v>1386</v>
      </c>
      <c r="Q406" s="19" t="e">
        <v>#VALUE!</v>
      </c>
      <c r="R406" s="17" t="s">
        <v>1386</v>
      </c>
      <c r="S406" s="17" t="s">
        <v>1386</v>
      </c>
      <c r="T406" s="19" t="e">
        <v>#VALUE!</v>
      </c>
      <c r="U406" s="17" t="s">
        <v>1386</v>
      </c>
      <c r="V406" s="17" t="s">
        <v>1386</v>
      </c>
      <c r="W406" s="19" t="e">
        <v>#VALUE!</v>
      </c>
      <c r="X406" s="17" t="s">
        <v>1386</v>
      </c>
      <c r="Y406" s="27" t="s">
        <v>1386</v>
      </c>
      <c r="Z406" s="27" t="s">
        <v>1386</v>
      </c>
      <c r="AA406" s="27" t="s">
        <v>1386</v>
      </c>
      <c r="AB406" s="27" t="s">
        <v>1386</v>
      </c>
      <c r="AC406" s="27" t="s">
        <v>1386</v>
      </c>
      <c r="AD406" s="27" t="s">
        <v>1386</v>
      </c>
      <c r="AE406" s="27" t="s">
        <v>1386</v>
      </c>
      <c r="AF406" s="27" t="s">
        <v>1386</v>
      </c>
      <c r="AG406" s="27" t="s">
        <v>1386</v>
      </c>
      <c r="AH406" s="27" t="s">
        <v>1386</v>
      </c>
      <c r="AI406" s="27" t="s">
        <v>1386</v>
      </c>
      <c r="AJ406" s="27" t="s">
        <v>1386</v>
      </c>
      <c r="AK406" s="37" t="s">
        <v>1386</v>
      </c>
      <c r="AL406" s="43" t="s">
        <v>1386</v>
      </c>
      <c r="AM406" s="60" t="s">
        <v>1386</v>
      </c>
      <c r="AN406" s="60" t="s">
        <v>1386</v>
      </c>
      <c r="AO406" s="60" t="s">
        <v>1386</v>
      </c>
      <c r="AP406" s="60" t="s">
        <v>1386</v>
      </c>
      <c r="AQ406" s="27" t="e">
        <v>#VALUE!</v>
      </c>
      <c r="AR406" s="27" t="e">
        <v>#VALUE!</v>
      </c>
      <c r="AS406" s="60" t="e">
        <v>#VALUE!</v>
      </c>
      <c r="AT406" s="60" t="s">
        <v>1386</v>
      </c>
      <c r="AU406" s="60" t="s">
        <v>1386</v>
      </c>
      <c r="AV406" s="60" t="s">
        <v>1386</v>
      </c>
    </row>
    <row r="407" spans="1:48" hidden="1">
      <c r="A407" s="17" t="s">
        <v>1386</v>
      </c>
      <c r="B407" s="17" t="s">
        <v>1386</v>
      </c>
      <c r="C407" s="17" t="s">
        <v>1386</v>
      </c>
      <c r="D407" s="17" t="s">
        <v>1386</v>
      </c>
      <c r="E407" s="17" t="s">
        <v>1386</v>
      </c>
      <c r="F407" s="17" t="s">
        <v>1386</v>
      </c>
      <c r="G407" s="17" t="s">
        <v>1386</v>
      </c>
      <c r="H407" s="17" t="s">
        <v>1386</v>
      </c>
      <c r="I407" s="17" t="s">
        <v>1386</v>
      </c>
      <c r="J407" s="19" t="s">
        <v>1386</v>
      </c>
      <c r="K407" s="17" t="s">
        <v>1386</v>
      </c>
      <c r="L407" s="17" t="s">
        <v>1386</v>
      </c>
      <c r="M407" s="17" t="s">
        <v>1386</v>
      </c>
      <c r="N407" s="19" t="e">
        <v>#VALUE!</v>
      </c>
      <c r="O407" s="17" t="s">
        <v>1386</v>
      </c>
      <c r="P407" s="17" t="s">
        <v>1386</v>
      </c>
      <c r="Q407" s="19" t="e">
        <v>#VALUE!</v>
      </c>
      <c r="R407" s="17" t="s">
        <v>1386</v>
      </c>
      <c r="S407" s="17" t="s">
        <v>1386</v>
      </c>
      <c r="T407" s="19" t="e">
        <v>#VALUE!</v>
      </c>
      <c r="U407" s="17" t="s">
        <v>1386</v>
      </c>
      <c r="V407" s="17" t="s">
        <v>1386</v>
      </c>
      <c r="W407" s="19" t="e">
        <v>#VALUE!</v>
      </c>
      <c r="X407" s="17" t="s">
        <v>1386</v>
      </c>
      <c r="Y407" s="27" t="s">
        <v>1386</v>
      </c>
      <c r="Z407" s="27" t="s">
        <v>1386</v>
      </c>
      <c r="AA407" s="27" t="s">
        <v>1386</v>
      </c>
      <c r="AB407" s="27" t="s">
        <v>1386</v>
      </c>
      <c r="AC407" s="27" t="s">
        <v>1386</v>
      </c>
      <c r="AD407" s="27" t="s">
        <v>1386</v>
      </c>
      <c r="AE407" s="27" t="s">
        <v>1386</v>
      </c>
      <c r="AF407" s="27" t="s">
        <v>1386</v>
      </c>
      <c r="AG407" s="27" t="s">
        <v>1386</v>
      </c>
      <c r="AH407" s="27" t="s">
        <v>1386</v>
      </c>
      <c r="AI407" s="27" t="s">
        <v>1386</v>
      </c>
      <c r="AJ407" s="27" t="s">
        <v>1386</v>
      </c>
      <c r="AK407" s="37" t="s">
        <v>1386</v>
      </c>
      <c r="AL407" s="43" t="s">
        <v>1386</v>
      </c>
      <c r="AM407" s="60" t="s">
        <v>1386</v>
      </c>
      <c r="AN407" s="60" t="s">
        <v>1386</v>
      </c>
      <c r="AO407" s="60" t="s">
        <v>1386</v>
      </c>
      <c r="AP407" s="60" t="s">
        <v>1386</v>
      </c>
      <c r="AQ407" s="27" t="e">
        <v>#VALUE!</v>
      </c>
      <c r="AR407" s="27" t="e">
        <v>#VALUE!</v>
      </c>
      <c r="AS407" s="60" t="e">
        <v>#VALUE!</v>
      </c>
      <c r="AT407" s="60" t="s">
        <v>1386</v>
      </c>
      <c r="AU407" s="60" t="s">
        <v>1386</v>
      </c>
      <c r="AV407" s="60" t="s">
        <v>1386</v>
      </c>
    </row>
    <row r="408" spans="1:48" hidden="1">
      <c r="A408" s="17" t="s">
        <v>1386</v>
      </c>
      <c r="B408" s="17" t="s">
        <v>1386</v>
      </c>
      <c r="C408" s="17" t="s">
        <v>1386</v>
      </c>
      <c r="D408" s="17" t="s">
        <v>1386</v>
      </c>
      <c r="E408" s="17" t="s">
        <v>1386</v>
      </c>
      <c r="F408" s="17" t="s">
        <v>1386</v>
      </c>
      <c r="G408" s="17" t="s">
        <v>1386</v>
      </c>
      <c r="H408" s="17" t="s">
        <v>1386</v>
      </c>
      <c r="I408" s="17" t="s">
        <v>1386</v>
      </c>
      <c r="J408" s="19" t="s">
        <v>1386</v>
      </c>
      <c r="K408" s="17" t="s">
        <v>1386</v>
      </c>
      <c r="L408" s="17" t="s">
        <v>1386</v>
      </c>
      <c r="M408" s="17" t="s">
        <v>1386</v>
      </c>
      <c r="N408" s="19" t="e">
        <v>#VALUE!</v>
      </c>
      <c r="O408" s="17" t="s">
        <v>1386</v>
      </c>
      <c r="P408" s="17" t="s">
        <v>1386</v>
      </c>
      <c r="Q408" s="19" t="e">
        <v>#VALUE!</v>
      </c>
      <c r="R408" s="17" t="s">
        <v>1386</v>
      </c>
      <c r="S408" s="17" t="s">
        <v>1386</v>
      </c>
      <c r="T408" s="19" t="e">
        <v>#VALUE!</v>
      </c>
      <c r="U408" s="17" t="s">
        <v>1386</v>
      </c>
      <c r="V408" s="17" t="s">
        <v>1386</v>
      </c>
      <c r="W408" s="19" t="e">
        <v>#VALUE!</v>
      </c>
      <c r="X408" s="17" t="s">
        <v>1386</v>
      </c>
      <c r="Y408" s="27" t="s">
        <v>1386</v>
      </c>
      <c r="Z408" s="27" t="s">
        <v>1386</v>
      </c>
      <c r="AA408" s="27" t="s">
        <v>1386</v>
      </c>
      <c r="AB408" s="27" t="s">
        <v>1386</v>
      </c>
      <c r="AC408" s="27" t="s">
        <v>1386</v>
      </c>
      <c r="AD408" s="27" t="s">
        <v>1386</v>
      </c>
      <c r="AE408" s="27" t="s">
        <v>1386</v>
      </c>
      <c r="AF408" s="27" t="s">
        <v>1386</v>
      </c>
      <c r="AG408" s="27" t="s">
        <v>1386</v>
      </c>
      <c r="AH408" s="27" t="s">
        <v>1386</v>
      </c>
      <c r="AI408" s="27" t="s">
        <v>1386</v>
      </c>
      <c r="AJ408" s="27" t="s">
        <v>1386</v>
      </c>
      <c r="AK408" s="37" t="s">
        <v>1386</v>
      </c>
      <c r="AL408" s="43" t="s">
        <v>1386</v>
      </c>
      <c r="AM408" s="60" t="s">
        <v>1386</v>
      </c>
      <c r="AN408" s="60" t="s">
        <v>1386</v>
      </c>
      <c r="AO408" s="60" t="s">
        <v>1386</v>
      </c>
      <c r="AP408" s="60" t="s">
        <v>1386</v>
      </c>
      <c r="AQ408" s="27" t="e">
        <v>#VALUE!</v>
      </c>
      <c r="AR408" s="27" t="e">
        <v>#VALUE!</v>
      </c>
      <c r="AS408" s="60" t="e">
        <v>#VALUE!</v>
      </c>
      <c r="AT408" s="60" t="s">
        <v>1386</v>
      </c>
      <c r="AU408" s="60" t="s">
        <v>1386</v>
      </c>
      <c r="AV408" s="60" t="s">
        <v>1386</v>
      </c>
    </row>
    <row r="409" spans="1:48" hidden="1">
      <c r="A409" s="17" t="s">
        <v>1386</v>
      </c>
      <c r="B409" s="17" t="s">
        <v>1386</v>
      </c>
      <c r="C409" s="17" t="s">
        <v>1386</v>
      </c>
      <c r="D409" s="17" t="s">
        <v>1386</v>
      </c>
      <c r="E409" s="17" t="s">
        <v>1386</v>
      </c>
      <c r="F409" s="17" t="s">
        <v>1386</v>
      </c>
      <c r="G409" s="17" t="s">
        <v>1386</v>
      </c>
      <c r="H409" s="17" t="s">
        <v>1386</v>
      </c>
      <c r="I409" s="17" t="s">
        <v>1386</v>
      </c>
      <c r="J409" s="19" t="s">
        <v>1386</v>
      </c>
      <c r="K409" s="17" t="s">
        <v>1386</v>
      </c>
      <c r="L409" s="17" t="s">
        <v>1386</v>
      </c>
      <c r="M409" s="17" t="s">
        <v>1386</v>
      </c>
      <c r="N409" s="19" t="e">
        <v>#VALUE!</v>
      </c>
      <c r="O409" s="17" t="s">
        <v>1386</v>
      </c>
      <c r="P409" s="17" t="s">
        <v>1386</v>
      </c>
      <c r="Q409" s="19" t="e">
        <v>#VALUE!</v>
      </c>
      <c r="R409" s="17" t="s">
        <v>1386</v>
      </c>
      <c r="S409" s="17" t="s">
        <v>1386</v>
      </c>
      <c r="T409" s="19" t="e">
        <v>#VALUE!</v>
      </c>
      <c r="U409" s="17" t="s">
        <v>1386</v>
      </c>
      <c r="V409" s="17" t="s">
        <v>1386</v>
      </c>
      <c r="W409" s="19" t="e">
        <v>#VALUE!</v>
      </c>
      <c r="X409" s="17" t="s">
        <v>1386</v>
      </c>
      <c r="Y409" s="27" t="s">
        <v>1386</v>
      </c>
      <c r="Z409" s="27" t="s">
        <v>1386</v>
      </c>
      <c r="AA409" s="27" t="s">
        <v>1386</v>
      </c>
      <c r="AB409" s="27" t="s">
        <v>1386</v>
      </c>
      <c r="AC409" s="27" t="s">
        <v>1386</v>
      </c>
      <c r="AD409" s="27" t="s">
        <v>1386</v>
      </c>
      <c r="AE409" s="27" t="s">
        <v>1386</v>
      </c>
      <c r="AF409" s="27" t="s">
        <v>1386</v>
      </c>
      <c r="AG409" s="27" t="s">
        <v>1386</v>
      </c>
      <c r="AH409" s="27" t="s">
        <v>1386</v>
      </c>
      <c r="AI409" s="27" t="s">
        <v>1386</v>
      </c>
      <c r="AJ409" s="27" t="s">
        <v>1386</v>
      </c>
      <c r="AK409" s="37" t="s">
        <v>1386</v>
      </c>
      <c r="AL409" s="43" t="s">
        <v>1386</v>
      </c>
      <c r="AM409" s="60" t="s">
        <v>1386</v>
      </c>
      <c r="AN409" s="60" t="s">
        <v>1386</v>
      </c>
      <c r="AO409" s="60" t="s">
        <v>1386</v>
      </c>
      <c r="AP409" s="60" t="s">
        <v>1386</v>
      </c>
      <c r="AQ409" s="27" t="e">
        <v>#VALUE!</v>
      </c>
      <c r="AR409" s="27" t="e">
        <v>#VALUE!</v>
      </c>
      <c r="AS409" s="60" t="e">
        <v>#VALUE!</v>
      </c>
      <c r="AT409" s="60" t="s">
        <v>1386</v>
      </c>
      <c r="AU409" s="60" t="s">
        <v>1386</v>
      </c>
      <c r="AV409" s="60" t="s">
        <v>1386</v>
      </c>
    </row>
    <row r="410" spans="1:48" hidden="1">
      <c r="A410" s="17" t="s">
        <v>1386</v>
      </c>
      <c r="B410" s="17" t="s">
        <v>1386</v>
      </c>
      <c r="C410" s="17" t="s">
        <v>1386</v>
      </c>
      <c r="D410" s="17" t="s">
        <v>1386</v>
      </c>
      <c r="E410" s="17" t="s">
        <v>1386</v>
      </c>
      <c r="F410" s="17" t="s">
        <v>1386</v>
      </c>
      <c r="G410" s="17" t="s">
        <v>1386</v>
      </c>
      <c r="H410" s="17" t="s">
        <v>1386</v>
      </c>
      <c r="I410" s="17" t="s">
        <v>1386</v>
      </c>
      <c r="J410" s="19" t="s">
        <v>1386</v>
      </c>
      <c r="K410" s="17" t="s">
        <v>1386</v>
      </c>
      <c r="L410" s="17" t="s">
        <v>1386</v>
      </c>
      <c r="M410" s="17" t="s">
        <v>1386</v>
      </c>
      <c r="N410" s="19" t="e">
        <v>#VALUE!</v>
      </c>
      <c r="O410" s="17" t="s">
        <v>1386</v>
      </c>
      <c r="P410" s="17" t="s">
        <v>1386</v>
      </c>
      <c r="Q410" s="19" t="e">
        <v>#VALUE!</v>
      </c>
      <c r="R410" s="17" t="s">
        <v>1386</v>
      </c>
      <c r="S410" s="17" t="s">
        <v>1386</v>
      </c>
      <c r="T410" s="19" t="e">
        <v>#VALUE!</v>
      </c>
      <c r="U410" s="17" t="s">
        <v>1386</v>
      </c>
      <c r="V410" s="17" t="s">
        <v>1386</v>
      </c>
      <c r="W410" s="19" t="e">
        <v>#VALUE!</v>
      </c>
      <c r="X410" s="17" t="s">
        <v>1386</v>
      </c>
      <c r="Y410" s="27" t="s">
        <v>1386</v>
      </c>
      <c r="Z410" s="27" t="s">
        <v>1386</v>
      </c>
      <c r="AA410" s="27" t="s">
        <v>1386</v>
      </c>
      <c r="AB410" s="27" t="s">
        <v>1386</v>
      </c>
      <c r="AC410" s="27" t="s">
        <v>1386</v>
      </c>
      <c r="AD410" s="27" t="s">
        <v>1386</v>
      </c>
      <c r="AE410" s="27" t="s">
        <v>1386</v>
      </c>
      <c r="AF410" s="27" t="s">
        <v>1386</v>
      </c>
      <c r="AG410" s="27" t="s">
        <v>1386</v>
      </c>
      <c r="AH410" s="27" t="s">
        <v>1386</v>
      </c>
      <c r="AI410" s="27" t="s">
        <v>1386</v>
      </c>
      <c r="AJ410" s="27" t="s">
        <v>1386</v>
      </c>
      <c r="AK410" s="37" t="s">
        <v>1386</v>
      </c>
      <c r="AL410" s="43" t="s">
        <v>1386</v>
      </c>
      <c r="AM410" s="60" t="s">
        <v>1386</v>
      </c>
      <c r="AN410" s="60" t="s">
        <v>1386</v>
      </c>
      <c r="AO410" s="60" t="s">
        <v>1386</v>
      </c>
      <c r="AP410" s="60" t="s">
        <v>1386</v>
      </c>
      <c r="AQ410" s="27" t="e">
        <v>#VALUE!</v>
      </c>
      <c r="AR410" s="27" t="e">
        <v>#VALUE!</v>
      </c>
      <c r="AS410" s="60" t="e">
        <v>#VALUE!</v>
      </c>
      <c r="AT410" s="60" t="s">
        <v>1386</v>
      </c>
      <c r="AU410" s="60" t="s">
        <v>1386</v>
      </c>
      <c r="AV410" s="60" t="s">
        <v>1386</v>
      </c>
    </row>
    <row r="411" spans="1:48" hidden="1">
      <c r="A411" s="17" t="s">
        <v>1386</v>
      </c>
      <c r="B411" s="17" t="s">
        <v>1386</v>
      </c>
      <c r="C411" s="17" t="s">
        <v>1386</v>
      </c>
      <c r="D411" s="17" t="s">
        <v>1386</v>
      </c>
      <c r="E411" s="17" t="s">
        <v>1386</v>
      </c>
      <c r="F411" s="17" t="s">
        <v>1386</v>
      </c>
      <c r="G411" s="17" t="s">
        <v>1386</v>
      </c>
      <c r="H411" s="17" t="s">
        <v>1386</v>
      </c>
      <c r="I411" s="17" t="s">
        <v>1386</v>
      </c>
      <c r="J411" s="19" t="s">
        <v>1386</v>
      </c>
      <c r="K411" s="17" t="s">
        <v>1386</v>
      </c>
      <c r="L411" s="17" t="s">
        <v>1386</v>
      </c>
      <c r="M411" s="17" t="s">
        <v>1386</v>
      </c>
      <c r="N411" s="19" t="e">
        <v>#VALUE!</v>
      </c>
      <c r="O411" s="17" t="s">
        <v>1386</v>
      </c>
      <c r="P411" s="17" t="s">
        <v>1386</v>
      </c>
      <c r="Q411" s="19" t="e">
        <v>#VALUE!</v>
      </c>
      <c r="R411" s="17" t="s">
        <v>1386</v>
      </c>
      <c r="S411" s="17" t="s">
        <v>1386</v>
      </c>
      <c r="T411" s="19" t="e">
        <v>#VALUE!</v>
      </c>
      <c r="U411" s="17" t="s">
        <v>1386</v>
      </c>
      <c r="V411" s="17" t="s">
        <v>1386</v>
      </c>
      <c r="W411" s="19" t="e">
        <v>#VALUE!</v>
      </c>
      <c r="X411" s="17" t="s">
        <v>1386</v>
      </c>
      <c r="Y411" s="27" t="s">
        <v>1386</v>
      </c>
      <c r="Z411" s="27" t="s">
        <v>1386</v>
      </c>
      <c r="AA411" s="27" t="s">
        <v>1386</v>
      </c>
      <c r="AB411" s="27" t="s">
        <v>1386</v>
      </c>
      <c r="AC411" s="27" t="s">
        <v>1386</v>
      </c>
      <c r="AD411" s="27" t="s">
        <v>1386</v>
      </c>
      <c r="AE411" s="27" t="s">
        <v>1386</v>
      </c>
      <c r="AF411" s="27" t="s">
        <v>1386</v>
      </c>
      <c r="AG411" s="27" t="s">
        <v>1386</v>
      </c>
      <c r="AH411" s="27" t="s">
        <v>1386</v>
      </c>
      <c r="AI411" s="27" t="s">
        <v>1386</v>
      </c>
      <c r="AJ411" s="27" t="s">
        <v>1386</v>
      </c>
      <c r="AK411" s="37" t="s">
        <v>1386</v>
      </c>
      <c r="AL411" s="43" t="s">
        <v>1386</v>
      </c>
      <c r="AM411" s="60" t="s">
        <v>1386</v>
      </c>
      <c r="AN411" s="60" t="s">
        <v>1386</v>
      </c>
      <c r="AO411" s="60" t="s">
        <v>1386</v>
      </c>
      <c r="AP411" s="60" t="s">
        <v>1386</v>
      </c>
      <c r="AQ411" s="27" t="e">
        <v>#VALUE!</v>
      </c>
      <c r="AR411" s="27" t="e">
        <v>#VALUE!</v>
      </c>
      <c r="AS411" s="60" t="e">
        <v>#VALUE!</v>
      </c>
      <c r="AT411" s="60" t="s">
        <v>1386</v>
      </c>
      <c r="AU411" s="60" t="s">
        <v>1386</v>
      </c>
      <c r="AV411" s="60" t="s">
        <v>1386</v>
      </c>
    </row>
    <row r="412" spans="1:48" hidden="1">
      <c r="A412" s="17" t="s">
        <v>1386</v>
      </c>
      <c r="B412" s="17" t="s">
        <v>1386</v>
      </c>
      <c r="C412" s="17" t="s">
        <v>1386</v>
      </c>
      <c r="D412" s="17" t="s">
        <v>1386</v>
      </c>
      <c r="E412" s="17" t="s">
        <v>1386</v>
      </c>
      <c r="F412" s="17" t="s">
        <v>1386</v>
      </c>
      <c r="G412" s="17" t="s">
        <v>1386</v>
      </c>
      <c r="H412" s="17" t="s">
        <v>1386</v>
      </c>
      <c r="I412" s="17" t="s">
        <v>1386</v>
      </c>
      <c r="J412" s="19" t="s">
        <v>1386</v>
      </c>
      <c r="K412" s="17" t="s">
        <v>1386</v>
      </c>
      <c r="L412" s="17" t="s">
        <v>1386</v>
      </c>
      <c r="M412" s="17" t="s">
        <v>1386</v>
      </c>
      <c r="N412" s="19" t="e">
        <v>#VALUE!</v>
      </c>
      <c r="O412" s="17" t="s">
        <v>1386</v>
      </c>
      <c r="P412" s="17" t="s">
        <v>1386</v>
      </c>
      <c r="Q412" s="19" t="e">
        <v>#VALUE!</v>
      </c>
      <c r="R412" s="17" t="s">
        <v>1386</v>
      </c>
      <c r="S412" s="17" t="s">
        <v>1386</v>
      </c>
      <c r="T412" s="19" t="e">
        <v>#VALUE!</v>
      </c>
      <c r="U412" s="17" t="s">
        <v>1386</v>
      </c>
      <c r="V412" s="17" t="s">
        <v>1386</v>
      </c>
      <c r="W412" s="19" t="e">
        <v>#VALUE!</v>
      </c>
      <c r="X412" s="17" t="s">
        <v>1386</v>
      </c>
      <c r="Y412" s="27" t="s">
        <v>1386</v>
      </c>
      <c r="Z412" s="27" t="s">
        <v>1386</v>
      </c>
      <c r="AA412" s="27" t="s">
        <v>1386</v>
      </c>
      <c r="AB412" s="27" t="s">
        <v>1386</v>
      </c>
      <c r="AC412" s="27" t="s">
        <v>1386</v>
      </c>
      <c r="AD412" s="27" t="s">
        <v>1386</v>
      </c>
      <c r="AE412" s="27" t="s">
        <v>1386</v>
      </c>
      <c r="AF412" s="27" t="s">
        <v>1386</v>
      </c>
      <c r="AG412" s="27" t="s">
        <v>1386</v>
      </c>
      <c r="AH412" s="27" t="s">
        <v>1386</v>
      </c>
      <c r="AI412" s="27" t="s">
        <v>1386</v>
      </c>
      <c r="AJ412" s="27" t="s">
        <v>1386</v>
      </c>
      <c r="AK412" s="37" t="s">
        <v>1386</v>
      </c>
      <c r="AL412" s="43" t="s">
        <v>1386</v>
      </c>
      <c r="AM412" s="60" t="s">
        <v>1386</v>
      </c>
      <c r="AN412" s="60" t="s">
        <v>1386</v>
      </c>
      <c r="AO412" s="60" t="s">
        <v>1386</v>
      </c>
      <c r="AP412" s="60" t="s">
        <v>1386</v>
      </c>
      <c r="AQ412" s="27" t="e">
        <v>#VALUE!</v>
      </c>
      <c r="AR412" s="27" t="e">
        <v>#VALUE!</v>
      </c>
      <c r="AS412" s="60" t="e">
        <v>#VALUE!</v>
      </c>
      <c r="AT412" s="60" t="s">
        <v>1386</v>
      </c>
      <c r="AU412" s="60" t="s">
        <v>1386</v>
      </c>
      <c r="AV412" s="60" t="s">
        <v>1386</v>
      </c>
    </row>
    <row r="413" spans="1:48" hidden="1">
      <c r="A413" s="17" t="s">
        <v>1386</v>
      </c>
      <c r="B413" s="17" t="s">
        <v>1386</v>
      </c>
      <c r="C413" s="17" t="s">
        <v>1386</v>
      </c>
      <c r="D413" s="17" t="s">
        <v>1386</v>
      </c>
      <c r="E413" s="17" t="s">
        <v>1386</v>
      </c>
      <c r="F413" s="17" t="s">
        <v>1386</v>
      </c>
      <c r="G413" s="17" t="s">
        <v>1386</v>
      </c>
      <c r="H413" s="17" t="s">
        <v>1386</v>
      </c>
      <c r="I413" s="17" t="s">
        <v>1386</v>
      </c>
      <c r="J413" s="19" t="s">
        <v>1386</v>
      </c>
      <c r="K413" s="17" t="s">
        <v>1386</v>
      </c>
      <c r="L413" s="17" t="s">
        <v>1386</v>
      </c>
      <c r="M413" s="17" t="s">
        <v>1386</v>
      </c>
      <c r="N413" s="19" t="e">
        <v>#VALUE!</v>
      </c>
      <c r="O413" s="17" t="s">
        <v>1386</v>
      </c>
      <c r="P413" s="17" t="s">
        <v>1386</v>
      </c>
      <c r="Q413" s="19" t="e">
        <v>#VALUE!</v>
      </c>
      <c r="R413" s="17" t="s">
        <v>1386</v>
      </c>
      <c r="S413" s="17" t="s">
        <v>1386</v>
      </c>
      <c r="T413" s="19" t="e">
        <v>#VALUE!</v>
      </c>
      <c r="U413" s="17" t="s">
        <v>1386</v>
      </c>
      <c r="V413" s="17" t="s">
        <v>1386</v>
      </c>
      <c r="W413" s="19" t="e">
        <v>#VALUE!</v>
      </c>
      <c r="X413" s="17" t="s">
        <v>1386</v>
      </c>
      <c r="Y413" s="27" t="s">
        <v>1386</v>
      </c>
      <c r="Z413" s="27" t="s">
        <v>1386</v>
      </c>
      <c r="AA413" s="27" t="s">
        <v>1386</v>
      </c>
      <c r="AB413" s="27" t="s">
        <v>1386</v>
      </c>
      <c r="AC413" s="27" t="s">
        <v>1386</v>
      </c>
      <c r="AD413" s="27" t="s">
        <v>1386</v>
      </c>
      <c r="AE413" s="27" t="s">
        <v>1386</v>
      </c>
      <c r="AF413" s="27" t="s">
        <v>1386</v>
      </c>
      <c r="AG413" s="27" t="s">
        <v>1386</v>
      </c>
      <c r="AH413" s="27" t="s">
        <v>1386</v>
      </c>
      <c r="AI413" s="27" t="s">
        <v>1386</v>
      </c>
      <c r="AJ413" s="27" t="s">
        <v>1386</v>
      </c>
      <c r="AK413" s="37" t="s">
        <v>1386</v>
      </c>
      <c r="AL413" s="43" t="s">
        <v>1386</v>
      </c>
      <c r="AM413" s="60" t="s">
        <v>1386</v>
      </c>
      <c r="AN413" s="60" t="s">
        <v>1386</v>
      </c>
      <c r="AO413" s="60" t="s">
        <v>1386</v>
      </c>
      <c r="AP413" s="60" t="s">
        <v>1386</v>
      </c>
      <c r="AQ413" s="27" t="e">
        <v>#VALUE!</v>
      </c>
      <c r="AR413" s="27" t="e">
        <v>#VALUE!</v>
      </c>
      <c r="AS413" s="60" t="e">
        <v>#VALUE!</v>
      </c>
      <c r="AT413" s="60" t="s">
        <v>1386</v>
      </c>
      <c r="AU413" s="60" t="s">
        <v>1386</v>
      </c>
      <c r="AV413" s="60" t="s">
        <v>1386</v>
      </c>
    </row>
    <row r="414" spans="1:48" hidden="1">
      <c r="A414" s="17" t="s">
        <v>1386</v>
      </c>
      <c r="B414" s="17" t="s">
        <v>1386</v>
      </c>
      <c r="C414" s="17" t="s">
        <v>1386</v>
      </c>
      <c r="D414" s="17" t="s">
        <v>1386</v>
      </c>
      <c r="E414" s="17" t="s">
        <v>1386</v>
      </c>
      <c r="F414" s="17" t="s">
        <v>1386</v>
      </c>
      <c r="G414" s="17" t="s">
        <v>1386</v>
      </c>
      <c r="H414" s="17" t="s">
        <v>1386</v>
      </c>
      <c r="I414" s="17" t="s">
        <v>1386</v>
      </c>
      <c r="J414" s="19" t="s">
        <v>1386</v>
      </c>
      <c r="K414" s="17" t="s">
        <v>1386</v>
      </c>
      <c r="L414" s="17" t="s">
        <v>1386</v>
      </c>
      <c r="M414" s="17" t="s">
        <v>1386</v>
      </c>
      <c r="N414" s="19" t="e">
        <v>#VALUE!</v>
      </c>
      <c r="O414" s="17" t="s">
        <v>1386</v>
      </c>
      <c r="P414" s="17" t="s">
        <v>1386</v>
      </c>
      <c r="Q414" s="19" t="e">
        <v>#VALUE!</v>
      </c>
      <c r="R414" s="17" t="s">
        <v>1386</v>
      </c>
      <c r="S414" s="17" t="s">
        <v>1386</v>
      </c>
      <c r="T414" s="19" t="e">
        <v>#VALUE!</v>
      </c>
      <c r="U414" s="17" t="s">
        <v>1386</v>
      </c>
      <c r="V414" s="17" t="s">
        <v>1386</v>
      </c>
      <c r="W414" s="19" t="e">
        <v>#VALUE!</v>
      </c>
      <c r="X414" s="17" t="s">
        <v>1386</v>
      </c>
      <c r="Y414" s="27" t="s">
        <v>1386</v>
      </c>
      <c r="Z414" s="27" t="s">
        <v>1386</v>
      </c>
      <c r="AA414" s="27" t="s">
        <v>1386</v>
      </c>
      <c r="AB414" s="27" t="s">
        <v>1386</v>
      </c>
      <c r="AC414" s="27" t="s">
        <v>1386</v>
      </c>
      <c r="AD414" s="27" t="s">
        <v>1386</v>
      </c>
      <c r="AE414" s="27" t="s">
        <v>1386</v>
      </c>
      <c r="AF414" s="27" t="s">
        <v>1386</v>
      </c>
      <c r="AG414" s="27" t="s">
        <v>1386</v>
      </c>
      <c r="AH414" s="27" t="s">
        <v>1386</v>
      </c>
      <c r="AI414" s="27" t="s">
        <v>1386</v>
      </c>
      <c r="AJ414" s="27" t="s">
        <v>1386</v>
      </c>
      <c r="AK414" s="37" t="s">
        <v>1386</v>
      </c>
      <c r="AL414" s="43" t="s">
        <v>1386</v>
      </c>
      <c r="AM414" s="60" t="s">
        <v>1386</v>
      </c>
      <c r="AN414" s="60" t="s">
        <v>1386</v>
      </c>
      <c r="AO414" s="60" t="s">
        <v>1386</v>
      </c>
      <c r="AP414" s="60" t="s">
        <v>1386</v>
      </c>
      <c r="AQ414" s="27" t="e">
        <v>#VALUE!</v>
      </c>
      <c r="AR414" s="27" t="e">
        <v>#VALUE!</v>
      </c>
      <c r="AS414" s="60" t="e">
        <v>#VALUE!</v>
      </c>
      <c r="AT414" s="60" t="s">
        <v>1386</v>
      </c>
      <c r="AU414" s="60" t="s">
        <v>1386</v>
      </c>
      <c r="AV414" s="60" t="s">
        <v>1386</v>
      </c>
    </row>
    <row r="415" spans="1:48" hidden="1">
      <c r="A415" s="17" t="s">
        <v>1386</v>
      </c>
      <c r="B415" s="17" t="s">
        <v>1386</v>
      </c>
      <c r="C415" s="17" t="s">
        <v>1386</v>
      </c>
      <c r="D415" s="17" t="s">
        <v>1386</v>
      </c>
      <c r="E415" s="17" t="s">
        <v>1386</v>
      </c>
      <c r="F415" s="17" t="s">
        <v>1386</v>
      </c>
      <c r="G415" s="17" t="s">
        <v>1386</v>
      </c>
      <c r="H415" s="17" t="s">
        <v>1386</v>
      </c>
      <c r="I415" s="17" t="s">
        <v>1386</v>
      </c>
      <c r="J415" s="19" t="s">
        <v>1386</v>
      </c>
      <c r="K415" s="17" t="s">
        <v>1386</v>
      </c>
      <c r="L415" s="17" t="s">
        <v>1386</v>
      </c>
      <c r="M415" s="17" t="s">
        <v>1386</v>
      </c>
      <c r="N415" s="19" t="e">
        <v>#VALUE!</v>
      </c>
      <c r="O415" s="17" t="s">
        <v>1386</v>
      </c>
      <c r="P415" s="17" t="s">
        <v>1386</v>
      </c>
      <c r="Q415" s="19" t="e">
        <v>#VALUE!</v>
      </c>
      <c r="R415" s="17" t="s">
        <v>1386</v>
      </c>
      <c r="S415" s="17" t="s">
        <v>1386</v>
      </c>
      <c r="T415" s="19" t="e">
        <v>#VALUE!</v>
      </c>
      <c r="U415" s="17" t="s">
        <v>1386</v>
      </c>
      <c r="V415" s="17" t="s">
        <v>1386</v>
      </c>
      <c r="W415" s="19" t="e">
        <v>#VALUE!</v>
      </c>
      <c r="X415" s="17" t="s">
        <v>1386</v>
      </c>
      <c r="Y415" s="27" t="s">
        <v>1386</v>
      </c>
      <c r="Z415" s="27" t="s">
        <v>1386</v>
      </c>
      <c r="AA415" s="27" t="s">
        <v>1386</v>
      </c>
      <c r="AB415" s="27" t="s">
        <v>1386</v>
      </c>
      <c r="AC415" s="27" t="s">
        <v>1386</v>
      </c>
      <c r="AD415" s="27" t="s">
        <v>1386</v>
      </c>
      <c r="AE415" s="27" t="s">
        <v>1386</v>
      </c>
      <c r="AF415" s="27" t="s">
        <v>1386</v>
      </c>
      <c r="AG415" s="27" t="s">
        <v>1386</v>
      </c>
      <c r="AH415" s="27" t="s">
        <v>1386</v>
      </c>
      <c r="AI415" s="27" t="s">
        <v>1386</v>
      </c>
      <c r="AJ415" s="27" t="s">
        <v>1386</v>
      </c>
      <c r="AK415" s="37" t="s">
        <v>1386</v>
      </c>
      <c r="AL415" s="43" t="s">
        <v>1386</v>
      </c>
      <c r="AM415" s="60" t="s">
        <v>1386</v>
      </c>
      <c r="AN415" s="60" t="s">
        <v>1386</v>
      </c>
      <c r="AO415" s="60" t="s">
        <v>1386</v>
      </c>
      <c r="AP415" s="60" t="s">
        <v>1386</v>
      </c>
      <c r="AQ415" s="27" t="e">
        <v>#VALUE!</v>
      </c>
      <c r="AR415" s="27" t="e">
        <v>#VALUE!</v>
      </c>
      <c r="AS415" s="60" t="e">
        <v>#VALUE!</v>
      </c>
      <c r="AT415" s="60" t="s">
        <v>1386</v>
      </c>
      <c r="AU415" s="60" t="s">
        <v>1386</v>
      </c>
      <c r="AV415" s="60" t="s">
        <v>1386</v>
      </c>
    </row>
    <row r="416" spans="1:48" hidden="1">
      <c r="A416" s="17" t="s">
        <v>1386</v>
      </c>
      <c r="B416" s="17" t="s">
        <v>1386</v>
      </c>
      <c r="C416" s="17" t="s">
        <v>1386</v>
      </c>
      <c r="D416" s="17" t="s">
        <v>1386</v>
      </c>
      <c r="E416" s="17" t="s">
        <v>1386</v>
      </c>
      <c r="F416" s="17" t="s">
        <v>1386</v>
      </c>
      <c r="G416" s="17" t="s">
        <v>1386</v>
      </c>
      <c r="H416" s="17" t="s">
        <v>1386</v>
      </c>
      <c r="I416" s="17" t="s">
        <v>1386</v>
      </c>
      <c r="J416" s="19" t="s">
        <v>1386</v>
      </c>
      <c r="K416" s="17" t="s">
        <v>1386</v>
      </c>
      <c r="L416" s="17" t="s">
        <v>1386</v>
      </c>
      <c r="M416" s="17" t="s">
        <v>1386</v>
      </c>
      <c r="N416" s="19" t="e">
        <v>#VALUE!</v>
      </c>
      <c r="O416" s="17" t="s">
        <v>1386</v>
      </c>
      <c r="P416" s="17" t="s">
        <v>1386</v>
      </c>
      <c r="Q416" s="19" t="e">
        <v>#VALUE!</v>
      </c>
      <c r="R416" s="17" t="s">
        <v>1386</v>
      </c>
      <c r="S416" s="17" t="s">
        <v>1386</v>
      </c>
      <c r="T416" s="19" t="e">
        <v>#VALUE!</v>
      </c>
      <c r="U416" s="17" t="s">
        <v>1386</v>
      </c>
      <c r="V416" s="17" t="s">
        <v>1386</v>
      </c>
      <c r="W416" s="19" t="e">
        <v>#VALUE!</v>
      </c>
      <c r="X416" s="17" t="s">
        <v>1386</v>
      </c>
      <c r="Y416" s="27" t="s">
        <v>1386</v>
      </c>
      <c r="Z416" s="27" t="s">
        <v>1386</v>
      </c>
      <c r="AA416" s="27" t="s">
        <v>1386</v>
      </c>
      <c r="AB416" s="27" t="s">
        <v>1386</v>
      </c>
      <c r="AC416" s="27" t="s">
        <v>1386</v>
      </c>
      <c r="AD416" s="27" t="s">
        <v>1386</v>
      </c>
      <c r="AE416" s="27" t="s">
        <v>1386</v>
      </c>
      <c r="AF416" s="27" t="s">
        <v>1386</v>
      </c>
      <c r="AG416" s="27" t="s">
        <v>1386</v>
      </c>
      <c r="AH416" s="27" t="s">
        <v>1386</v>
      </c>
      <c r="AI416" s="27" t="s">
        <v>1386</v>
      </c>
      <c r="AJ416" s="27" t="s">
        <v>1386</v>
      </c>
      <c r="AK416" s="37" t="s">
        <v>1386</v>
      </c>
      <c r="AL416" s="43" t="s">
        <v>1386</v>
      </c>
      <c r="AM416" s="60" t="s">
        <v>1386</v>
      </c>
      <c r="AN416" s="60" t="s">
        <v>1386</v>
      </c>
      <c r="AO416" s="60" t="s">
        <v>1386</v>
      </c>
      <c r="AP416" s="60" t="s">
        <v>1386</v>
      </c>
      <c r="AQ416" s="27" t="e">
        <v>#VALUE!</v>
      </c>
      <c r="AR416" s="27" t="e">
        <v>#VALUE!</v>
      </c>
      <c r="AS416" s="60" t="e">
        <v>#VALUE!</v>
      </c>
      <c r="AT416" s="60" t="s">
        <v>1386</v>
      </c>
      <c r="AU416" s="60" t="s">
        <v>1386</v>
      </c>
      <c r="AV416" s="60" t="s">
        <v>1386</v>
      </c>
    </row>
    <row r="417" spans="1:48" hidden="1">
      <c r="A417" s="17" t="s">
        <v>1386</v>
      </c>
      <c r="B417" s="17" t="s">
        <v>1386</v>
      </c>
      <c r="C417" s="17" t="s">
        <v>1386</v>
      </c>
      <c r="D417" s="17" t="s">
        <v>1386</v>
      </c>
      <c r="E417" s="17" t="s">
        <v>1386</v>
      </c>
      <c r="F417" s="17" t="s">
        <v>1386</v>
      </c>
      <c r="G417" s="17" t="s">
        <v>1386</v>
      </c>
      <c r="H417" s="17" t="s">
        <v>1386</v>
      </c>
      <c r="I417" s="17" t="s">
        <v>1386</v>
      </c>
      <c r="J417" s="19" t="s">
        <v>1386</v>
      </c>
      <c r="K417" s="17" t="s">
        <v>1386</v>
      </c>
      <c r="L417" s="17" t="s">
        <v>1386</v>
      </c>
      <c r="M417" s="17" t="s">
        <v>1386</v>
      </c>
      <c r="N417" s="19" t="e">
        <v>#VALUE!</v>
      </c>
      <c r="O417" s="17" t="s">
        <v>1386</v>
      </c>
      <c r="P417" s="17" t="s">
        <v>1386</v>
      </c>
      <c r="Q417" s="19" t="e">
        <v>#VALUE!</v>
      </c>
      <c r="R417" s="17" t="s">
        <v>1386</v>
      </c>
      <c r="S417" s="17" t="s">
        <v>1386</v>
      </c>
      <c r="T417" s="19" t="e">
        <v>#VALUE!</v>
      </c>
      <c r="U417" s="17" t="s">
        <v>1386</v>
      </c>
      <c r="V417" s="17" t="s">
        <v>1386</v>
      </c>
      <c r="W417" s="19" t="e">
        <v>#VALUE!</v>
      </c>
      <c r="X417" s="17" t="s">
        <v>1386</v>
      </c>
      <c r="Y417" s="27" t="s">
        <v>1386</v>
      </c>
      <c r="Z417" s="27" t="s">
        <v>1386</v>
      </c>
      <c r="AA417" s="27" t="s">
        <v>1386</v>
      </c>
      <c r="AB417" s="27" t="s">
        <v>1386</v>
      </c>
      <c r="AC417" s="27" t="s">
        <v>1386</v>
      </c>
      <c r="AD417" s="27" t="s">
        <v>1386</v>
      </c>
      <c r="AE417" s="27" t="s">
        <v>1386</v>
      </c>
      <c r="AF417" s="27" t="s">
        <v>1386</v>
      </c>
      <c r="AG417" s="27" t="s">
        <v>1386</v>
      </c>
      <c r="AH417" s="27" t="s">
        <v>1386</v>
      </c>
      <c r="AI417" s="27" t="s">
        <v>1386</v>
      </c>
      <c r="AJ417" s="27" t="s">
        <v>1386</v>
      </c>
      <c r="AK417" s="37" t="s">
        <v>1386</v>
      </c>
      <c r="AL417" s="43" t="s">
        <v>1386</v>
      </c>
      <c r="AM417" s="60" t="s">
        <v>1386</v>
      </c>
      <c r="AN417" s="60" t="s">
        <v>1386</v>
      </c>
      <c r="AO417" s="60" t="s">
        <v>1386</v>
      </c>
      <c r="AP417" s="60" t="s">
        <v>1386</v>
      </c>
      <c r="AQ417" s="27" t="e">
        <v>#VALUE!</v>
      </c>
      <c r="AR417" s="27" t="e">
        <v>#VALUE!</v>
      </c>
      <c r="AS417" s="60" t="e">
        <v>#VALUE!</v>
      </c>
      <c r="AT417" s="60" t="s">
        <v>1386</v>
      </c>
      <c r="AU417" s="60" t="s">
        <v>1386</v>
      </c>
      <c r="AV417" s="60" t="s">
        <v>1386</v>
      </c>
    </row>
    <row r="418" spans="1:48" hidden="1">
      <c r="A418" s="17" t="s">
        <v>1386</v>
      </c>
      <c r="B418" s="17" t="s">
        <v>1386</v>
      </c>
      <c r="C418" s="17" t="s">
        <v>1386</v>
      </c>
      <c r="D418" s="17" t="s">
        <v>1386</v>
      </c>
      <c r="E418" s="17" t="s">
        <v>1386</v>
      </c>
      <c r="F418" s="17" t="s">
        <v>1386</v>
      </c>
      <c r="G418" s="17" t="s">
        <v>1386</v>
      </c>
      <c r="H418" s="17" t="s">
        <v>1386</v>
      </c>
      <c r="I418" s="17" t="s">
        <v>1386</v>
      </c>
      <c r="J418" s="19" t="s">
        <v>1386</v>
      </c>
      <c r="K418" s="17" t="s">
        <v>1386</v>
      </c>
      <c r="L418" s="17" t="s">
        <v>1386</v>
      </c>
      <c r="M418" s="17" t="s">
        <v>1386</v>
      </c>
      <c r="N418" s="19" t="e">
        <v>#VALUE!</v>
      </c>
      <c r="O418" s="17" t="s">
        <v>1386</v>
      </c>
      <c r="P418" s="17" t="s">
        <v>1386</v>
      </c>
      <c r="Q418" s="19" t="e">
        <v>#VALUE!</v>
      </c>
      <c r="R418" s="17" t="s">
        <v>1386</v>
      </c>
      <c r="S418" s="17" t="s">
        <v>1386</v>
      </c>
      <c r="T418" s="19" t="e">
        <v>#VALUE!</v>
      </c>
      <c r="U418" s="17" t="s">
        <v>1386</v>
      </c>
      <c r="V418" s="17" t="s">
        <v>1386</v>
      </c>
      <c r="W418" s="19" t="e">
        <v>#VALUE!</v>
      </c>
      <c r="X418" s="17" t="s">
        <v>1386</v>
      </c>
      <c r="Y418" s="27" t="s">
        <v>1386</v>
      </c>
      <c r="Z418" s="27" t="s">
        <v>1386</v>
      </c>
      <c r="AA418" s="27" t="s">
        <v>1386</v>
      </c>
      <c r="AB418" s="27" t="s">
        <v>1386</v>
      </c>
      <c r="AC418" s="27" t="s">
        <v>1386</v>
      </c>
      <c r="AD418" s="27" t="s">
        <v>1386</v>
      </c>
      <c r="AE418" s="27" t="s">
        <v>1386</v>
      </c>
      <c r="AF418" s="27" t="s">
        <v>1386</v>
      </c>
      <c r="AG418" s="27" t="s">
        <v>1386</v>
      </c>
      <c r="AH418" s="27" t="s">
        <v>1386</v>
      </c>
      <c r="AI418" s="27" t="s">
        <v>1386</v>
      </c>
      <c r="AJ418" s="27" t="s">
        <v>1386</v>
      </c>
      <c r="AK418" s="37" t="s">
        <v>1386</v>
      </c>
      <c r="AL418" s="43" t="s">
        <v>1386</v>
      </c>
      <c r="AM418" s="60" t="s">
        <v>1386</v>
      </c>
      <c r="AN418" s="60" t="s">
        <v>1386</v>
      </c>
      <c r="AO418" s="60" t="s">
        <v>1386</v>
      </c>
      <c r="AP418" s="60" t="s">
        <v>1386</v>
      </c>
      <c r="AQ418" s="27" t="e">
        <v>#VALUE!</v>
      </c>
      <c r="AR418" s="27" t="e">
        <v>#VALUE!</v>
      </c>
      <c r="AS418" s="60" t="e">
        <v>#VALUE!</v>
      </c>
      <c r="AT418" s="60" t="s">
        <v>1386</v>
      </c>
      <c r="AU418" s="60" t="s">
        <v>1386</v>
      </c>
      <c r="AV418" s="60" t="s">
        <v>1386</v>
      </c>
    </row>
    <row r="419" spans="1:48" hidden="1">
      <c r="A419" s="17" t="s">
        <v>1386</v>
      </c>
      <c r="B419" s="17" t="s">
        <v>1386</v>
      </c>
      <c r="C419" s="17" t="s">
        <v>1386</v>
      </c>
      <c r="D419" s="17" t="s">
        <v>1386</v>
      </c>
      <c r="E419" s="17" t="s">
        <v>1386</v>
      </c>
      <c r="F419" s="17" t="s">
        <v>1386</v>
      </c>
      <c r="G419" s="17" t="s">
        <v>1386</v>
      </c>
      <c r="H419" s="17" t="s">
        <v>1386</v>
      </c>
      <c r="I419" s="17" t="s">
        <v>1386</v>
      </c>
      <c r="J419" s="19" t="s">
        <v>1386</v>
      </c>
      <c r="K419" s="17" t="s">
        <v>1386</v>
      </c>
      <c r="L419" s="17" t="s">
        <v>1386</v>
      </c>
      <c r="M419" s="17" t="s">
        <v>1386</v>
      </c>
      <c r="N419" s="19" t="e">
        <v>#VALUE!</v>
      </c>
      <c r="O419" s="17" t="s">
        <v>1386</v>
      </c>
      <c r="P419" s="17" t="s">
        <v>1386</v>
      </c>
      <c r="Q419" s="19" t="e">
        <v>#VALUE!</v>
      </c>
      <c r="R419" s="17" t="s">
        <v>1386</v>
      </c>
      <c r="S419" s="17" t="s">
        <v>1386</v>
      </c>
      <c r="T419" s="19" t="e">
        <v>#VALUE!</v>
      </c>
      <c r="U419" s="17" t="s">
        <v>1386</v>
      </c>
      <c r="V419" s="17" t="s">
        <v>1386</v>
      </c>
      <c r="W419" s="19" t="e">
        <v>#VALUE!</v>
      </c>
      <c r="X419" s="17" t="s">
        <v>1386</v>
      </c>
      <c r="Y419" s="27" t="s">
        <v>1386</v>
      </c>
      <c r="Z419" s="27" t="s">
        <v>1386</v>
      </c>
      <c r="AA419" s="27" t="s">
        <v>1386</v>
      </c>
      <c r="AB419" s="27" t="s">
        <v>1386</v>
      </c>
      <c r="AC419" s="27" t="s">
        <v>1386</v>
      </c>
      <c r="AD419" s="27" t="s">
        <v>1386</v>
      </c>
      <c r="AE419" s="27" t="s">
        <v>1386</v>
      </c>
      <c r="AF419" s="27" t="s">
        <v>1386</v>
      </c>
      <c r="AG419" s="27" t="s">
        <v>1386</v>
      </c>
      <c r="AH419" s="27" t="s">
        <v>1386</v>
      </c>
      <c r="AI419" s="27" t="s">
        <v>1386</v>
      </c>
      <c r="AJ419" s="27" t="s">
        <v>1386</v>
      </c>
      <c r="AK419" s="37" t="s">
        <v>1386</v>
      </c>
      <c r="AL419" s="43" t="s">
        <v>1386</v>
      </c>
      <c r="AM419" s="60" t="s">
        <v>1386</v>
      </c>
      <c r="AN419" s="60" t="s">
        <v>1386</v>
      </c>
      <c r="AO419" s="60" t="s">
        <v>1386</v>
      </c>
      <c r="AP419" s="60" t="s">
        <v>1386</v>
      </c>
      <c r="AQ419" s="27" t="e">
        <v>#VALUE!</v>
      </c>
      <c r="AR419" s="27" t="e">
        <v>#VALUE!</v>
      </c>
      <c r="AS419" s="60" t="e">
        <v>#VALUE!</v>
      </c>
      <c r="AT419" s="60" t="s">
        <v>1386</v>
      </c>
      <c r="AU419" s="60" t="s">
        <v>1386</v>
      </c>
      <c r="AV419" s="60" t="s">
        <v>1386</v>
      </c>
    </row>
    <row r="420" spans="1:48" hidden="1">
      <c r="A420" s="17" t="s">
        <v>1386</v>
      </c>
      <c r="B420" s="17" t="s">
        <v>1386</v>
      </c>
      <c r="C420" s="17" t="s">
        <v>1386</v>
      </c>
      <c r="D420" s="17" t="s">
        <v>1386</v>
      </c>
      <c r="E420" s="17" t="s">
        <v>1386</v>
      </c>
      <c r="F420" s="17" t="s">
        <v>1386</v>
      </c>
      <c r="G420" s="17" t="s">
        <v>1386</v>
      </c>
      <c r="H420" s="17" t="s">
        <v>1386</v>
      </c>
      <c r="I420" s="17" t="s">
        <v>1386</v>
      </c>
      <c r="J420" s="19" t="s">
        <v>1386</v>
      </c>
      <c r="K420" s="17" t="s">
        <v>1386</v>
      </c>
      <c r="L420" s="17" t="s">
        <v>1386</v>
      </c>
      <c r="M420" s="17" t="s">
        <v>1386</v>
      </c>
      <c r="N420" s="19" t="e">
        <v>#VALUE!</v>
      </c>
      <c r="O420" s="17" t="s">
        <v>1386</v>
      </c>
      <c r="P420" s="17" t="s">
        <v>1386</v>
      </c>
      <c r="Q420" s="19" t="e">
        <v>#VALUE!</v>
      </c>
      <c r="R420" s="17" t="s">
        <v>1386</v>
      </c>
      <c r="S420" s="17" t="s">
        <v>1386</v>
      </c>
      <c r="T420" s="19" t="e">
        <v>#VALUE!</v>
      </c>
      <c r="U420" s="17" t="s">
        <v>1386</v>
      </c>
      <c r="V420" s="17" t="s">
        <v>1386</v>
      </c>
      <c r="W420" s="19" t="e">
        <v>#VALUE!</v>
      </c>
      <c r="X420" s="17" t="s">
        <v>1386</v>
      </c>
      <c r="Y420" s="27" t="s">
        <v>1386</v>
      </c>
      <c r="Z420" s="27" t="s">
        <v>1386</v>
      </c>
      <c r="AA420" s="27" t="s">
        <v>1386</v>
      </c>
      <c r="AB420" s="27" t="s">
        <v>1386</v>
      </c>
      <c r="AC420" s="27" t="s">
        <v>1386</v>
      </c>
      <c r="AD420" s="27" t="s">
        <v>1386</v>
      </c>
      <c r="AE420" s="27" t="s">
        <v>1386</v>
      </c>
      <c r="AF420" s="27" t="s">
        <v>1386</v>
      </c>
      <c r="AG420" s="27" t="s">
        <v>1386</v>
      </c>
      <c r="AH420" s="27" t="s">
        <v>1386</v>
      </c>
      <c r="AI420" s="27" t="s">
        <v>1386</v>
      </c>
      <c r="AJ420" s="27" t="s">
        <v>1386</v>
      </c>
      <c r="AK420" s="37" t="s">
        <v>1386</v>
      </c>
      <c r="AL420" s="43" t="s">
        <v>1386</v>
      </c>
      <c r="AM420" s="60" t="s">
        <v>1386</v>
      </c>
      <c r="AN420" s="60" t="s">
        <v>1386</v>
      </c>
      <c r="AO420" s="60" t="s">
        <v>1386</v>
      </c>
      <c r="AP420" s="60" t="s">
        <v>1386</v>
      </c>
      <c r="AQ420" s="27" t="e">
        <v>#VALUE!</v>
      </c>
      <c r="AR420" s="27" t="e">
        <v>#VALUE!</v>
      </c>
      <c r="AS420" s="60" t="e">
        <v>#VALUE!</v>
      </c>
      <c r="AT420" s="60" t="s">
        <v>1386</v>
      </c>
      <c r="AU420" s="60" t="s">
        <v>1386</v>
      </c>
      <c r="AV420" s="60" t="s">
        <v>1386</v>
      </c>
    </row>
    <row r="421" spans="1:48" hidden="1">
      <c r="A421" s="17" t="s">
        <v>1386</v>
      </c>
      <c r="B421" s="17" t="s">
        <v>1386</v>
      </c>
      <c r="C421" s="17" t="s">
        <v>1386</v>
      </c>
      <c r="D421" s="17" t="s">
        <v>1386</v>
      </c>
      <c r="E421" s="17" t="s">
        <v>1386</v>
      </c>
      <c r="F421" s="17" t="s">
        <v>1386</v>
      </c>
      <c r="G421" s="17" t="s">
        <v>1386</v>
      </c>
      <c r="H421" s="17" t="s">
        <v>1386</v>
      </c>
      <c r="I421" s="17" t="s">
        <v>1386</v>
      </c>
      <c r="J421" s="19" t="s">
        <v>1386</v>
      </c>
      <c r="K421" s="17" t="s">
        <v>1386</v>
      </c>
      <c r="L421" s="17" t="s">
        <v>1386</v>
      </c>
      <c r="M421" s="17" t="s">
        <v>1386</v>
      </c>
      <c r="N421" s="19" t="e">
        <v>#VALUE!</v>
      </c>
      <c r="O421" s="17" t="s">
        <v>1386</v>
      </c>
      <c r="P421" s="17" t="s">
        <v>1386</v>
      </c>
      <c r="Q421" s="19" t="e">
        <v>#VALUE!</v>
      </c>
      <c r="R421" s="17" t="s">
        <v>1386</v>
      </c>
      <c r="S421" s="17" t="s">
        <v>1386</v>
      </c>
      <c r="T421" s="19" t="e">
        <v>#VALUE!</v>
      </c>
      <c r="U421" s="17" t="s">
        <v>1386</v>
      </c>
      <c r="V421" s="17" t="s">
        <v>1386</v>
      </c>
      <c r="W421" s="19" t="e">
        <v>#VALUE!</v>
      </c>
      <c r="X421" s="17" t="s">
        <v>1386</v>
      </c>
      <c r="Y421" s="27" t="s">
        <v>1386</v>
      </c>
      <c r="Z421" s="27" t="s">
        <v>1386</v>
      </c>
      <c r="AA421" s="27" t="s">
        <v>1386</v>
      </c>
      <c r="AB421" s="27" t="s">
        <v>1386</v>
      </c>
      <c r="AC421" s="27" t="s">
        <v>1386</v>
      </c>
      <c r="AD421" s="27" t="s">
        <v>1386</v>
      </c>
      <c r="AE421" s="27" t="s">
        <v>1386</v>
      </c>
      <c r="AF421" s="27" t="s">
        <v>1386</v>
      </c>
      <c r="AG421" s="27" t="s">
        <v>1386</v>
      </c>
      <c r="AH421" s="27" t="s">
        <v>1386</v>
      </c>
      <c r="AI421" s="27" t="s">
        <v>1386</v>
      </c>
      <c r="AJ421" s="27" t="s">
        <v>1386</v>
      </c>
      <c r="AK421" s="37" t="s">
        <v>1386</v>
      </c>
      <c r="AL421" s="43" t="s">
        <v>1386</v>
      </c>
      <c r="AM421" s="60" t="s">
        <v>1386</v>
      </c>
      <c r="AN421" s="60" t="s">
        <v>1386</v>
      </c>
      <c r="AO421" s="60" t="s">
        <v>1386</v>
      </c>
      <c r="AP421" s="60" t="s">
        <v>1386</v>
      </c>
      <c r="AQ421" s="27" t="e">
        <v>#VALUE!</v>
      </c>
      <c r="AR421" s="27" t="e">
        <v>#VALUE!</v>
      </c>
      <c r="AS421" s="60" t="e">
        <v>#VALUE!</v>
      </c>
      <c r="AT421" s="60" t="s">
        <v>1386</v>
      </c>
      <c r="AU421" s="60" t="s">
        <v>1386</v>
      </c>
      <c r="AV421" s="60" t="s">
        <v>1386</v>
      </c>
    </row>
    <row r="422" spans="1:48" hidden="1">
      <c r="A422" s="17" t="s">
        <v>1386</v>
      </c>
      <c r="B422" s="17" t="s">
        <v>1386</v>
      </c>
      <c r="C422" s="17" t="s">
        <v>1386</v>
      </c>
      <c r="D422" s="17" t="s">
        <v>1386</v>
      </c>
      <c r="E422" s="17" t="s">
        <v>1386</v>
      </c>
      <c r="F422" s="17" t="s">
        <v>1386</v>
      </c>
      <c r="G422" s="17" t="s">
        <v>1386</v>
      </c>
      <c r="H422" s="17" t="s">
        <v>1386</v>
      </c>
      <c r="I422" s="17" t="s">
        <v>1386</v>
      </c>
      <c r="J422" s="19" t="s">
        <v>1386</v>
      </c>
      <c r="K422" s="17" t="s">
        <v>1386</v>
      </c>
      <c r="L422" s="17" t="s">
        <v>1386</v>
      </c>
      <c r="M422" s="17" t="s">
        <v>1386</v>
      </c>
      <c r="N422" s="19" t="e">
        <v>#VALUE!</v>
      </c>
      <c r="O422" s="17" t="s">
        <v>1386</v>
      </c>
      <c r="P422" s="17" t="s">
        <v>1386</v>
      </c>
      <c r="Q422" s="19" t="e">
        <v>#VALUE!</v>
      </c>
      <c r="R422" s="17" t="s">
        <v>1386</v>
      </c>
      <c r="S422" s="17" t="s">
        <v>1386</v>
      </c>
      <c r="T422" s="19" t="e">
        <v>#VALUE!</v>
      </c>
      <c r="U422" s="17" t="s">
        <v>1386</v>
      </c>
      <c r="V422" s="17" t="s">
        <v>1386</v>
      </c>
      <c r="W422" s="19" t="e">
        <v>#VALUE!</v>
      </c>
      <c r="X422" s="17" t="s">
        <v>1386</v>
      </c>
      <c r="Y422" s="27" t="s">
        <v>1386</v>
      </c>
      <c r="Z422" s="27" t="s">
        <v>1386</v>
      </c>
      <c r="AA422" s="27" t="s">
        <v>1386</v>
      </c>
      <c r="AB422" s="27" t="s">
        <v>1386</v>
      </c>
      <c r="AC422" s="27" t="s">
        <v>1386</v>
      </c>
      <c r="AD422" s="27" t="s">
        <v>1386</v>
      </c>
      <c r="AE422" s="27" t="s">
        <v>1386</v>
      </c>
      <c r="AF422" s="27" t="s">
        <v>1386</v>
      </c>
      <c r="AG422" s="27" t="s">
        <v>1386</v>
      </c>
      <c r="AH422" s="27" t="s">
        <v>1386</v>
      </c>
      <c r="AI422" s="27" t="s">
        <v>1386</v>
      </c>
      <c r="AJ422" s="27" t="s">
        <v>1386</v>
      </c>
      <c r="AK422" s="37" t="s">
        <v>1386</v>
      </c>
      <c r="AL422" s="43" t="s">
        <v>1386</v>
      </c>
      <c r="AM422" s="60" t="s">
        <v>1386</v>
      </c>
      <c r="AN422" s="60" t="s">
        <v>1386</v>
      </c>
      <c r="AO422" s="60" t="s">
        <v>1386</v>
      </c>
      <c r="AP422" s="60" t="s">
        <v>1386</v>
      </c>
      <c r="AQ422" s="27" t="e">
        <v>#VALUE!</v>
      </c>
      <c r="AR422" s="27" t="e">
        <v>#VALUE!</v>
      </c>
      <c r="AS422" s="60" t="e">
        <v>#VALUE!</v>
      </c>
      <c r="AT422" s="60" t="s">
        <v>1386</v>
      </c>
      <c r="AU422" s="60" t="s">
        <v>1386</v>
      </c>
      <c r="AV422" s="60" t="s">
        <v>1386</v>
      </c>
    </row>
    <row r="423" spans="1:48" hidden="1">
      <c r="A423" s="17" t="s">
        <v>1386</v>
      </c>
      <c r="B423" s="17" t="s">
        <v>1386</v>
      </c>
      <c r="C423" s="17" t="s">
        <v>1386</v>
      </c>
      <c r="D423" s="17" t="s">
        <v>1386</v>
      </c>
      <c r="E423" s="17" t="s">
        <v>1386</v>
      </c>
      <c r="F423" s="17" t="s">
        <v>1386</v>
      </c>
      <c r="G423" s="17" t="s">
        <v>1386</v>
      </c>
      <c r="H423" s="17" t="s">
        <v>1386</v>
      </c>
      <c r="I423" s="17" t="s">
        <v>1386</v>
      </c>
      <c r="J423" s="19" t="s">
        <v>1386</v>
      </c>
      <c r="K423" s="17" t="s">
        <v>1386</v>
      </c>
      <c r="L423" s="17" t="s">
        <v>1386</v>
      </c>
      <c r="M423" s="17" t="s">
        <v>1386</v>
      </c>
      <c r="N423" s="19" t="e">
        <v>#VALUE!</v>
      </c>
      <c r="O423" s="17" t="s">
        <v>1386</v>
      </c>
      <c r="P423" s="17" t="s">
        <v>1386</v>
      </c>
      <c r="Q423" s="19" t="e">
        <v>#VALUE!</v>
      </c>
      <c r="R423" s="17" t="s">
        <v>1386</v>
      </c>
      <c r="S423" s="17" t="s">
        <v>1386</v>
      </c>
      <c r="T423" s="19" t="e">
        <v>#VALUE!</v>
      </c>
      <c r="U423" s="17" t="s">
        <v>1386</v>
      </c>
      <c r="V423" s="17" t="s">
        <v>1386</v>
      </c>
      <c r="W423" s="19" t="e">
        <v>#VALUE!</v>
      </c>
      <c r="X423" s="17" t="s">
        <v>1386</v>
      </c>
      <c r="Y423" s="27" t="s">
        <v>1386</v>
      </c>
      <c r="Z423" s="27" t="s">
        <v>1386</v>
      </c>
      <c r="AA423" s="27" t="s">
        <v>1386</v>
      </c>
      <c r="AB423" s="27" t="s">
        <v>1386</v>
      </c>
      <c r="AC423" s="27" t="s">
        <v>1386</v>
      </c>
      <c r="AD423" s="27" t="s">
        <v>1386</v>
      </c>
      <c r="AE423" s="27" t="s">
        <v>1386</v>
      </c>
      <c r="AF423" s="27" t="s">
        <v>1386</v>
      </c>
      <c r="AG423" s="27" t="s">
        <v>1386</v>
      </c>
      <c r="AH423" s="27" t="s">
        <v>1386</v>
      </c>
      <c r="AI423" s="27" t="s">
        <v>1386</v>
      </c>
      <c r="AJ423" s="27" t="s">
        <v>1386</v>
      </c>
      <c r="AK423" s="37" t="s">
        <v>1386</v>
      </c>
      <c r="AL423" s="43" t="s">
        <v>1386</v>
      </c>
      <c r="AM423" s="60" t="s">
        <v>1386</v>
      </c>
      <c r="AN423" s="60" t="s">
        <v>1386</v>
      </c>
      <c r="AO423" s="60" t="s">
        <v>1386</v>
      </c>
      <c r="AP423" s="60" t="s">
        <v>1386</v>
      </c>
      <c r="AQ423" s="27" t="e">
        <v>#VALUE!</v>
      </c>
      <c r="AR423" s="27" t="e">
        <v>#VALUE!</v>
      </c>
      <c r="AS423" s="60" t="e">
        <v>#VALUE!</v>
      </c>
      <c r="AT423" s="60" t="s">
        <v>1386</v>
      </c>
      <c r="AU423" s="60" t="s">
        <v>1386</v>
      </c>
      <c r="AV423" s="60" t="s">
        <v>1386</v>
      </c>
    </row>
    <row r="424" spans="1:48" hidden="1">
      <c r="A424" s="17" t="s">
        <v>1386</v>
      </c>
      <c r="B424" s="17" t="s">
        <v>1386</v>
      </c>
      <c r="C424" s="17" t="s">
        <v>1386</v>
      </c>
      <c r="D424" s="17" t="s">
        <v>1386</v>
      </c>
      <c r="E424" s="17" t="s">
        <v>1386</v>
      </c>
      <c r="F424" s="17" t="s">
        <v>1386</v>
      </c>
      <c r="G424" s="17" t="s">
        <v>1386</v>
      </c>
      <c r="H424" s="17" t="s">
        <v>1386</v>
      </c>
      <c r="I424" s="17" t="s">
        <v>1386</v>
      </c>
      <c r="J424" s="19" t="s">
        <v>1386</v>
      </c>
      <c r="K424" s="17" t="s">
        <v>1386</v>
      </c>
      <c r="L424" s="17" t="s">
        <v>1386</v>
      </c>
      <c r="M424" s="17" t="s">
        <v>1386</v>
      </c>
      <c r="N424" s="19" t="e">
        <v>#VALUE!</v>
      </c>
      <c r="O424" s="17" t="s">
        <v>1386</v>
      </c>
      <c r="P424" s="17" t="s">
        <v>1386</v>
      </c>
      <c r="Q424" s="19" t="e">
        <v>#VALUE!</v>
      </c>
      <c r="R424" s="17" t="s">
        <v>1386</v>
      </c>
      <c r="S424" s="17" t="s">
        <v>1386</v>
      </c>
      <c r="T424" s="19" t="e">
        <v>#VALUE!</v>
      </c>
      <c r="U424" s="17" t="s">
        <v>1386</v>
      </c>
      <c r="V424" s="17" t="s">
        <v>1386</v>
      </c>
      <c r="W424" s="19" t="e">
        <v>#VALUE!</v>
      </c>
      <c r="X424" s="17" t="s">
        <v>1386</v>
      </c>
      <c r="Y424" s="27" t="s">
        <v>1386</v>
      </c>
      <c r="Z424" s="27" t="s">
        <v>1386</v>
      </c>
      <c r="AA424" s="27" t="s">
        <v>1386</v>
      </c>
      <c r="AB424" s="27" t="s">
        <v>1386</v>
      </c>
      <c r="AC424" s="27" t="s">
        <v>1386</v>
      </c>
      <c r="AD424" s="27" t="s">
        <v>1386</v>
      </c>
      <c r="AE424" s="27" t="s">
        <v>1386</v>
      </c>
      <c r="AF424" s="27" t="s">
        <v>1386</v>
      </c>
      <c r="AG424" s="27" t="s">
        <v>1386</v>
      </c>
      <c r="AH424" s="27" t="s">
        <v>1386</v>
      </c>
      <c r="AI424" s="27" t="s">
        <v>1386</v>
      </c>
      <c r="AJ424" s="27" t="s">
        <v>1386</v>
      </c>
      <c r="AK424" s="37" t="s">
        <v>1386</v>
      </c>
      <c r="AL424" s="43" t="s">
        <v>1386</v>
      </c>
      <c r="AM424" s="60" t="s">
        <v>1386</v>
      </c>
      <c r="AN424" s="60" t="s">
        <v>1386</v>
      </c>
      <c r="AO424" s="60" t="s">
        <v>1386</v>
      </c>
      <c r="AP424" s="60" t="s">
        <v>1386</v>
      </c>
      <c r="AQ424" s="27" t="e">
        <v>#VALUE!</v>
      </c>
      <c r="AR424" s="27" t="e">
        <v>#VALUE!</v>
      </c>
      <c r="AS424" s="60" t="e">
        <v>#VALUE!</v>
      </c>
      <c r="AT424" s="60" t="s">
        <v>1386</v>
      </c>
      <c r="AU424" s="60" t="s">
        <v>1386</v>
      </c>
      <c r="AV424" s="60" t="s">
        <v>1386</v>
      </c>
    </row>
    <row r="425" spans="1:48" hidden="1">
      <c r="A425" s="17" t="s">
        <v>1386</v>
      </c>
      <c r="B425" s="17" t="s">
        <v>1386</v>
      </c>
      <c r="C425" s="17" t="s">
        <v>1386</v>
      </c>
      <c r="D425" s="17" t="s">
        <v>1386</v>
      </c>
      <c r="E425" s="17" t="s">
        <v>1386</v>
      </c>
      <c r="F425" s="17" t="s">
        <v>1386</v>
      </c>
      <c r="G425" s="17" t="s">
        <v>1386</v>
      </c>
      <c r="H425" s="17" t="s">
        <v>1386</v>
      </c>
      <c r="I425" s="17" t="s">
        <v>1386</v>
      </c>
      <c r="J425" s="19" t="s">
        <v>1386</v>
      </c>
      <c r="K425" s="17" t="s">
        <v>1386</v>
      </c>
      <c r="L425" s="17" t="s">
        <v>1386</v>
      </c>
      <c r="M425" s="17" t="s">
        <v>1386</v>
      </c>
      <c r="N425" s="19" t="e">
        <v>#VALUE!</v>
      </c>
      <c r="O425" s="17" t="s">
        <v>1386</v>
      </c>
      <c r="P425" s="17" t="s">
        <v>1386</v>
      </c>
      <c r="Q425" s="19" t="e">
        <v>#VALUE!</v>
      </c>
      <c r="R425" s="17" t="s">
        <v>1386</v>
      </c>
      <c r="S425" s="17" t="s">
        <v>1386</v>
      </c>
      <c r="T425" s="19" t="e">
        <v>#VALUE!</v>
      </c>
      <c r="U425" s="17" t="s">
        <v>1386</v>
      </c>
      <c r="V425" s="17" t="s">
        <v>1386</v>
      </c>
      <c r="W425" s="19" t="e">
        <v>#VALUE!</v>
      </c>
      <c r="X425" s="17" t="s">
        <v>1386</v>
      </c>
      <c r="Y425" s="27" t="s">
        <v>1386</v>
      </c>
      <c r="Z425" s="27" t="s">
        <v>1386</v>
      </c>
      <c r="AA425" s="27" t="s">
        <v>1386</v>
      </c>
      <c r="AB425" s="27" t="s">
        <v>1386</v>
      </c>
      <c r="AC425" s="27" t="s">
        <v>1386</v>
      </c>
      <c r="AD425" s="27" t="s">
        <v>1386</v>
      </c>
      <c r="AE425" s="27" t="s">
        <v>1386</v>
      </c>
      <c r="AF425" s="27" t="s">
        <v>1386</v>
      </c>
      <c r="AG425" s="27" t="s">
        <v>1386</v>
      </c>
      <c r="AH425" s="27" t="s">
        <v>1386</v>
      </c>
      <c r="AI425" s="27" t="s">
        <v>1386</v>
      </c>
      <c r="AJ425" s="27" t="s">
        <v>1386</v>
      </c>
      <c r="AK425" s="37" t="s">
        <v>1386</v>
      </c>
      <c r="AL425" s="43" t="s">
        <v>1386</v>
      </c>
      <c r="AM425" s="60" t="s">
        <v>1386</v>
      </c>
      <c r="AN425" s="60" t="s">
        <v>1386</v>
      </c>
      <c r="AO425" s="60" t="s">
        <v>1386</v>
      </c>
      <c r="AP425" s="60" t="s">
        <v>1386</v>
      </c>
      <c r="AQ425" s="27" t="e">
        <v>#VALUE!</v>
      </c>
      <c r="AR425" s="27" t="e">
        <v>#VALUE!</v>
      </c>
      <c r="AS425" s="60" t="e">
        <v>#VALUE!</v>
      </c>
      <c r="AT425" s="60" t="s">
        <v>1386</v>
      </c>
      <c r="AU425" s="60" t="s">
        <v>1386</v>
      </c>
      <c r="AV425" s="60" t="s">
        <v>1386</v>
      </c>
    </row>
    <row r="426" spans="1:48" hidden="1">
      <c r="A426" s="17" t="s">
        <v>1386</v>
      </c>
      <c r="B426" s="17" t="s">
        <v>1386</v>
      </c>
      <c r="C426" s="17" t="s">
        <v>1386</v>
      </c>
      <c r="D426" s="17" t="s">
        <v>1386</v>
      </c>
      <c r="E426" s="17" t="s">
        <v>1386</v>
      </c>
      <c r="F426" s="17" t="s">
        <v>1386</v>
      </c>
      <c r="G426" s="17" t="s">
        <v>1386</v>
      </c>
      <c r="H426" s="17" t="s">
        <v>1386</v>
      </c>
      <c r="I426" s="17" t="s">
        <v>1386</v>
      </c>
      <c r="J426" s="19" t="s">
        <v>1386</v>
      </c>
      <c r="K426" s="17" t="s">
        <v>1386</v>
      </c>
      <c r="L426" s="17" t="s">
        <v>1386</v>
      </c>
      <c r="M426" s="17" t="s">
        <v>1386</v>
      </c>
      <c r="N426" s="19" t="e">
        <v>#VALUE!</v>
      </c>
      <c r="O426" s="17" t="s">
        <v>1386</v>
      </c>
      <c r="P426" s="17" t="s">
        <v>1386</v>
      </c>
      <c r="Q426" s="19" t="e">
        <v>#VALUE!</v>
      </c>
      <c r="R426" s="17" t="s">
        <v>1386</v>
      </c>
      <c r="S426" s="17" t="s">
        <v>1386</v>
      </c>
      <c r="T426" s="19" t="e">
        <v>#VALUE!</v>
      </c>
      <c r="U426" s="17" t="s">
        <v>1386</v>
      </c>
      <c r="V426" s="17" t="s">
        <v>1386</v>
      </c>
      <c r="W426" s="19" t="e">
        <v>#VALUE!</v>
      </c>
      <c r="X426" s="17" t="s">
        <v>1386</v>
      </c>
      <c r="Y426" s="27" t="s">
        <v>1386</v>
      </c>
      <c r="Z426" s="27" t="s">
        <v>1386</v>
      </c>
      <c r="AA426" s="27" t="s">
        <v>1386</v>
      </c>
      <c r="AB426" s="27" t="s">
        <v>1386</v>
      </c>
      <c r="AC426" s="27" t="s">
        <v>1386</v>
      </c>
      <c r="AD426" s="27" t="s">
        <v>1386</v>
      </c>
      <c r="AE426" s="27" t="s">
        <v>1386</v>
      </c>
      <c r="AF426" s="27" t="s">
        <v>1386</v>
      </c>
      <c r="AG426" s="27" t="s">
        <v>1386</v>
      </c>
      <c r="AH426" s="27" t="s">
        <v>1386</v>
      </c>
      <c r="AI426" s="27" t="s">
        <v>1386</v>
      </c>
      <c r="AJ426" s="27" t="s">
        <v>1386</v>
      </c>
      <c r="AK426" s="37" t="s">
        <v>1386</v>
      </c>
      <c r="AL426" s="43" t="s">
        <v>1386</v>
      </c>
      <c r="AM426" s="60" t="s">
        <v>1386</v>
      </c>
      <c r="AN426" s="60" t="s">
        <v>1386</v>
      </c>
      <c r="AO426" s="60" t="s">
        <v>1386</v>
      </c>
      <c r="AP426" s="60" t="s">
        <v>1386</v>
      </c>
      <c r="AQ426" s="27" t="e">
        <v>#VALUE!</v>
      </c>
      <c r="AR426" s="27" t="e">
        <v>#VALUE!</v>
      </c>
      <c r="AS426" s="60" t="e">
        <v>#VALUE!</v>
      </c>
      <c r="AT426" s="60" t="s">
        <v>1386</v>
      </c>
      <c r="AU426" s="60" t="s">
        <v>1386</v>
      </c>
      <c r="AV426" s="60" t="s">
        <v>1386</v>
      </c>
    </row>
    <row r="427" spans="1:48" hidden="1">
      <c r="A427" s="17" t="s">
        <v>1386</v>
      </c>
      <c r="B427" s="17" t="s">
        <v>1386</v>
      </c>
      <c r="C427" s="17" t="s">
        <v>1386</v>
      </c>
      <c r="D427" s="17" t="s">
        <v>1386</v>
      </c>
      <c r="E427" s="17" t="s">
        <v>1386</v>
      </c>
      <c r="F427" s="17" t="s">
        <v>1386</v>
      </c>
      <c r="G427" s="17" t="s">
        <v>1386</v>
      </c>
      <c r="H427" s="17" t="s">
        <v>1386</v>
      </c>
      <c r="I427" s="17" t="s">
        <v>1386</v>
      </c>
      <c r="J427" s="19" t="s">
        <v>1386</v>
      </c>
      <c r="K427" s="17" t="s">
        <v>1386</v>
      </c>
      <c r="L427" s="17" t="s">
        <v>1386</v>
      </c>
      <c r="M427" s="17" t="s">
        <v>1386</v>
      </c>
      <c r="N427" s="19" t="e">
        <v>#VALUE!</v>
      </c>
      <c r="O427" s="17" t="s">
        <v>1386</v>
      </c>
      <c r="P427" s="17" t="s">
        <v>1386</v>
      </c>
      <c r="Q427" s="19" t="e">
        <v>#VALUE!</v>
      </c>
      <c r="R427" s="17" t="s">
        <v>1386</v>
      </c>
      <c r="S427" s="17" t="s">
        <v>1386</v>
      </c>
      <c r="T427" s="19" t="e">
        <v>#VALUE!</v>
      </c>
      <c r="U427" s="17" t="s">
        <v>1386</v>
      </c>
      <c r="V427" s="17" t="s">
        <v>1386</v>
      </c>
      <c r="W427" s="19" t="e">
        <v>#VALUE!</v>
      </c>
      <c r="X427" s="17" t="s">
        <v>1386</v>
      </c>
      <c r="Y427" s="27" t="s">
        <v>1386</v>
      </c>
      <c r="Z427" s="27" t="s">
        <v>1386</v>
      </c>
      <c r="AA427" s="27" t="s">
        <v>1386</v>
      </c>
      <c r="AB427" s="27" t="s">
        <v>1386</v>
      </c>
      <c r="AC427" s="27" t="s">
        <v>1386</v>
      </c>
      <c r="AD427" s="27" t="s">
        <v>1386</v>
      </c>
      <c r="AE427" s="27" t="s">
        <v>1386</v>
      </c>
      <c r="AF427" s="27" t="s">
        <v>1386</v>
      </c>
      <c r="AG427" s="27" t="s">
        <v>1386</v>
      </c>
      <c r="AH427" s="27" t="s">
        <v>1386</v>
      </c>
      <c r="AI427" s="27" t="s">
        <v>1386</v>
      </c>
      <c r="AJ427" s="27" t="s">
        <v>1386</v>
      </c>
      <c r="AK427" s="37" t="s">
        <v>1386</v>
      </c>
      <c r="AL427" s="43" t="s">
        <v>1386</v>
      </c>
      <c r="AM427" s="60" t="s">
        <v>1386</v>
      </c>
      <c r="AN427" s="60" t="s">
        <v>1386</v>
      </c>
      <c r="AO427" s="60" t="s">
        <v>1386</v>
      </c>
      <c r="AP427" s="60" t="s">
        <v>1386</v>
      </c>
      <c r="AQ427" s="27" t="e">
        <v>#VALUE!</v>
      </c>
      <c r="AR427" s="27" t="e">
        <v>#VALUE!</v>
      </c>
      <c r="AS427" s="60" t="e">
        <v>#VALUE!</v>
      </c>
      <c r="AT427" s="60" t="s">
        <v>1386</v>
      </c>
      <c r="AU427" s="60" t="s">
        <v>1386</v>
      </c>
      <c r="AV427" s="60" t="s">
        <v>1386</v>
      </c>
    </row>
    <row r="428" spans="1:48" hidden="1">
      <c r="A428" s="17" t="s">
        <v>1386</v>
      </c>
      <c r="B428" s="17" t="s">
        <v>1386</v>
      </c>
      <c r="C428" s="17" t="s">
        <v>1386</v>
      </c>
      <c r="D428" s="17" t="s">
        <v>1386</v>
      </c>
      <c r="E428" s="17" t="s">
        <v>1386</v>
      </c>
      <c r="F428" s="17" t="s">
        <v>1386</v>
      </c>
      <c r="G428" s="17" t="s">
        <v>1386</v>
      </c>
      <c r="H428" s="17" t="s">
        <v>1386</v>
      </c>
      <c r="I428" s="17" t="s">
        <v>1386</v>
      </c>
      <c r="J428" s="19" t="s">
        <v>1386</v>
      </c>
      <c r="K428" s="17" t="s">
        <v>1386</v>
      </c>
      <c r="L428" s="17" t="s">
        <v>1386</v>
      </c>
      <c r="M428" s="17" t="s">
        <v>1386</v>
      </c>
      <c r="N428" s="19" t="e">
        <v>#VALUE!</v>
      </c>
      <c r="O428" s="17" t="s">
        <v>1386</v>
      </c>
      <c r="P428" s="17" t="s">
        <v>1386</v>
      </c>
      <c r="Q428" s="19" t="e">
        <v>#VALUE!</v>
      </c>
      <c r="R428" s="17" t="s">
        <v>1386</v>
      </c>
      <c r="S428" s="17" t="s">
        <v>1386</v>
      </c>
      <c r="T428" s="19" t="e">
        <v>#VALUE!</v>
      </c>
      <c r="U428" s="17" t="s">
        <v>1386</v>
      </c>
      <c r="V428" s="17" t="s">
        <v>1386</v>
      </c>
      <c r="W428" s="19" t="e">
        <v>#VALUE!</v>
      </c>
      <c r="X428" s="17" t="s">
        <v>1386</v>
      </c>
      <c r="Y428" s="27" t="s">
        <v>1386</v>
      </c>
      <c r="Z428" s="27" t="s">
        <v>1386</v>
      </c>
      <c r="AA428" s="27" t="s">
        <v>1386</v>
      </c>
      <c r="AB428" s="27" t="s">
        <v>1386</v>
      </c>
      <c r="AC428" s="27" t="s">
        <v>1386</v>
      </c>
      <c r="AD428" s="27" t="s">
        <v>1386</v>
      </c>
      <c r="AE428" s="27" t="s">
        <v>1386</v>
      </c>
      <c r="AF428" s="27" t="s">
        <v>1386</v>
      </c>
      <c r="AG428" s="27" t="s">
        <v>1386</v>
      </c>
      <c r="AH428" s="27" t="s">
        <v>1386</v>
      </c>
      <c r="AI428" s="27" t="s">
        <v>1386</v>
      </c>
      <c r="AJ428" s="27" t="s">
        <v>1386</v>
      </c>
      <c r="AK428" s="37" t="s">
        <v>1386</v>
      </c>
      <c r="AL428" s="43" t="s">
        <v>1386</v>
      </c>
      <c r="AM428" s="60" t="s">
        <v>1386</v>
      </c>
      <c r="AN428" s="60" t="s">
        <v>1386</v>
      </c>
      <c r="AO428" s="60" t="s">
        <v>1386</v>
      </c>
      <c r="AP428" s="60" t="s">
        <v>1386</v>
      </c>
      <c r="AQ428" s="27" t="e">
        <v>#VALUE!</v>
      </c>
      <c r="AR428" s="27" t="e">
        <v>#VALUE!</v>
      </c>
      <c r="AS428" s="60" t="e">
        <v>#VALUE!</v>
      </c>
      <c r="AT428" s="60" t="s">
        <v>1386</v>
      </c>
      <c r="AU428" s="60" t="s">
        <v>1386</v>
      </c>
      <c r="AV428" s="60" t="s">
        <v>1386</v>
      </c>
    </row>
    <row r="429" spans="1:48" hidden="1">
      <c r="A429" s="17" t="s">
        <v>1386</v>
      </c>
      <c r="B429" s="17" t="s">
        <v>1386</v>
      </c>
      <c r="C429" s="17" t="s">
        <v>1386</v>
      </c>
      <c r="D429" s="17" t="s">
        <v>1386</v>
      </c>
      <c r="E429" s="17" t="s">
        <v>1386</v>
      </c>
      <c r="F429" s="17" t="s">
        <v>1386</v>
      </c>
      <c r="G429" s="17" t="s">
        <v>1386</v>
      </c>
      <c r="H429" s="17" t="s">
        <v>1386</v>
      </c>
      <c r="I429" s="17" t="s">
        <v>1386</v>
      </c>
      <c r="J429" s="19" t="s">
        <v>1386</v>
      </c>
      <c r="K429" s="17" t="s">
        <v>1386</v>
      </c>
      <c r="L429" s="17" t="s">
        <v>1386</v>
      </c>
      <c r="M429" s="17" t="s">
        <v>1386</v>
      </c>
      <c r="N429" s="19" t="e">
        <v>#VALUE!</v>
      </c>
      <c r="O429" s="17" t="s">
        <v>1386</v>
      </c>
      <c r="P429" s="17" t="s">
        <v>1386</v>
      </c>
      <c r="Q429" s="19" t="e">
        <v>#VALUE!</v>
      </c>
      <c r="R429" s="17" t="s">
        <v>1386</v>
      </c>
      <c r="S429" s="17" t="s">
        <v>1386</v>
      </c>
      <c r="T429" s="19" t="e">
        <v>#VALUE!</v>
      </c>
      <c r="U429" s="17" t="s">
        <v>1386</v>
      </c>
      <c r="V429" s="17" t="s">
        <v>1386</v>
      </c>
      <c r="W429" s="19" t="e">
        <v>#VALUE!</v>
      </c>
      <c r="X429" s="17" t="s">
        <v>1386</v>
      </c>
      <c r="Y429" s="27" t="s">
        <v>1386</v>
      </c>
      <c r="Z429" s="27" t="s">
        <v>1386</v>
      </c>
      <c r="AA429" s="27" t="s">
        <v>1386</v>
      </c>
      <c r="AB429" s="27" t="s">
        <v>1386</v>
      </c>
      <c r="AC429" s="27" t="s">
        <v>1386</v>
      </c>
      <c r="AD429" s="27" t="s">
        <v>1386</v>
      </c>
      <c r="AE429" s="27" t="s">
        <v>1386</v>
      </c>
      <c r="AF429" s="27" t="s">
        <v>1386</v>
      </c>
      <c r="AG429" s="27" t="s">
        <v>1386</v>
      </c>
      <c r="AH429" s="27" t="s">
        <v>1386</v>
      </c>
      <c r="AI429" s="27" t="s">
        <v>1386</v>
      </c>
      <c r="AJ429" s="27" t="s">
        <v>1386</v>
      </c>
      <c r="AK429" s="37" t="s">
        <v>1386</v>
      </c>
      <c r="AL429" s="43" t="s">
        <v>1386</v>
      </c>
      <c r="AM429" s="60" t="s">
        <v>1386</v>
      </c>
      <c r="AN429" s="60" t="s">
        <v>1386</v>
      </c>
      <c r="AO429" s="60" t="s">
        <v>1386</v>
      </c>
      <c r="AP429" s="60" t="s">
        <v>1386</v>
      </c>
      <c r="AQ429" s="27" t="e">
        <v>#VALUE!</v>
      </c>
      <c r="AR429" s="27" t="e">
        <v>#VALUE!</v>
      </c>
      <c r="AS429" s="60" t="e">
        <v>#VALUE!</v>
      </c>
      <c r="AT429" s="60" t="s">
        <v>1386</v>
      </c>
      <c r="AU429" s="60" t="s">
        <v>1386</v>
      </c>
      <c r="AV429" s="60" t="s">
        <v>1386</v>
      </c>
    </row>
    <row r="430" spans="1:48" hidden="1">
      <c r="A430" s="17" t="s">
        <v>1386</v>
      </c>
      <c r="B430" s="17" t="s">
        <v>1386</v>
      </c>
      <c r="C430" s="17" t="s">
        <v>1386</v>
      </c>
      <c r="D430" s="17" t="s">
        <v>1386</v>
      </c>
      <c r="E430" s="17" t="s">
        <v>1386</v>
      </c>
      <c r="F430" s="17" t="s">
        <v>1386</v>
      </c>
      <c r="G430" s="17" t="s">
        <v>1386</v>
      </c>
      <c r="H430" s="17" t="s">
        <v>1386</v>
      </c>
      <c r="I430" s="17" t="s">
        <v>1386</v>
      </c>
      <c r="J430" s="19" t="s">
        <v>1386</v>
      </c>
      <c r="K430" s="17" t="s">
        <v>1386</v>
      </c>
      <c r="L430" s="17" t="s">
        <v>1386</v>
      </c>
      <c r="M430" s="17" t="s">
        <v>1386</v>
      </c>
      <c r="N430" s="19" t="e">
        <v>#VALUE!</v>
      </c>
      <c r="O430" s="17" t="s">
        <v>1386</v>
      </c>
      <c r="P430" s="17" t="s">
        <v>1386</v>
      </c>
      <c r="Q430" s="19" t="e">
        <v>#VALUE!</v>
      </c>
      <c r="R430" s="17" t="s">
        <v>1386</v>
      </c>
      <c r="S430" s="17" t="s">
        <v>1386</v>
      </c>
      <c r="T430" s="19" t="e">
        <v>#VALUE!</v>
      </c>
      <c r="U430" s="17" t="s">
        <v>1386</v>
      </c>
      <c r="V430" s="17" t="s">
        <v>1386</v>
      </c>
      <c r="W430" s="19" t="e">
        <v>#VALUE!</v>
      </c>
      <c r="X430" s="17" t="s">
        <v>1386</v>
      </c>
      <c r="Y430" s="27" t="s">
        <v>1386</v>
      </c>
      <c r="Z430" s="27" t="s">
        <v>1386</v>
      </c>
      <c r="AA430" s="27" t="s">
        <v>1386</v>
      </c>
      <c r="AB430" s="27" t="s">
        <v>1386</v>
      </c>
      <c r="AC430" s="27" t="s">
        <v>1386</v>
      </c>
      <c r="AD430" s="27" t="s">
        <v>1386</v>
      </c>
      <c r="AE430" s="27" t="s">
        <v>1386</v>
      </c>
      <c r="AF430" s="27" t="s">
        <v>1386</v>
      </c>
      <c r="AG430" s="27" t="s">
        <v>1386</v>
      </c>
      <c r="AH430" s="27" t="s">
        <v>1386</v>
      </c>
      <c r="AI430" s="27" t="s">
        <v>1386</v>
      </c>
      <c r="AJ430" s="27" t="s">
        <v>1386</v>
      </c>
      <c r="AK430" s="37" t="s">
        <v>1386</v>
      </c>
      <c r="AL430" s="43" t="s">
        <v>1386</v>
      </c>
      <c r="AM430" s="60" t="s">
        <v>1386</v>
      </c>
      <c r="AN430" s="60" t="s">
        <v>1386</v>
      </c>
      <c r="AO430" s="60" t="s">
        <v>1386</v>
      </c>
      <c r="AP430" s="60" t="s">
        <v>1386</v>
      </c>
      <c r="AQ430" s="27" t="e">
        <v>#VALUE!</v>
      </c>
      <c r="AR430" s="27" t="e">
        <v>#VALUE!</v>
      </c>
      <c r="AS430" s="60" t="e">
        <v>#VALUE!</v>
      </c>
      <c r="AT430" s="60" t="s">
        <v>1386</v>
      </c>
      <c r="AU430" s="60" t="s">
        <v>1386</v>
      </c>
      <c r="AV430" s="60" t="s">
        <v>1386</v>
      </c>
    </row>
    <row r="431" spans="1:48" hidden="1">
      <c r="A431" s="17" t="s">
        <v>1386</v>
      </c>
      <c r="B431" s="17" t="s">
        <v>1386</v>
      </c>
      <c r="C431" s="17" t="s">
        <v>1386</v>
      </c>
      <c r="D431" s="17" t="s">
        <v>1386</v>
      </c>
      <c r="E431" s="17" t="s">
        <v>1386</v>
      </c>
      <c r="F431" s="17" t="s">
        <v>1386</v>
      </c>
      <c r="G431" s="17" t="s">
        <v>1386</v>
      </c>
      <c r="H431" s="17" t="s">
        <v>1386</v>
      </c>
      <c r="I431" s="17" t="s">
        <v>1386</v>
      </c>
      <c r="J431" s="19" t="s">
        <v>1386</v>
      </c>
      <c r="K431" s="17" t="s">
        <v>1386</v>
      </c>
      <c r="L431" s="17" t="s">
        <v>1386</v>
      </c>
      <c r="M431" s="17" t="s">
        <v>1386</v>
      </c>
      <c r="N431" s="19" t="e">
        <v>#VALUE!</v>
      </c>
      <c r="O431" s="17" t="s">
        <v>1386</v>
      </c>
      <c r="P431" s="17" t="s">
        <v>1386</v>
      </c>
      <c r="Q431" s="19" t="e">
        <v>#VALUE!</v>
      </c>
      <c r="R431" s="17" t="s">
        <v>1386</v>
      </c>
      <c r="S431" s="17" t="s">
        <v>1386</v>
      </c>
      <c r="T431" s="19" t="e">
        <v>#VALUE!</v>
      </c>
      <c r="U431" s="17" t="s">
        <v>1386</v>
      </c>
      <c r="V431" s="17" t="s">
        <v>1386</v>
      </c>
      <c r="W431" s="19" t="e">
        <v>#VALUE!</v>
      </c>
      <c r="X431" s="17" t="s">
        <v>1386</v>
      </c>
      <c r="Y431" s="27" t="s">
        <v>1386</v>
      </c>
      <c r="Z431" s="27" t="s">
        <v>1386</v>
      </c>
      <c r="AA431" s="27" t="s">
        <v>1386</v>
      </c>
      <c r="AB431" s="27" t="s">
        <v>1386</v>
      </c>
      <c r="AC431" s="27" t="s">
        <v>1386</v>
      </c>
      <c r="AD431" s="27" t="s">
        <v>1386</v>
      </c>
      <c r="AE431" s="27" t="s">
        <v>1386</v>
      </c>
      <c r="AF431" s="27" t="s">
        <v>1386</v>
      </c>
      <c r="AG431" s="27" t="s">
        <v>1386</v>
      </c>
      <c r="AH431" s="27" t="s">
        <v>1386</v>
      </c>
      <c r="AI431" s="27" t="s">
        <v>1386</v>
      </c>
      <c r="AJ431" s="27" t="s">
        <v>1386</v>
      </c>
      <c r="AK431" s="37" t="s">
        <v>1386</v>
      </c>
      <c r="AL431" s="43" t="s">
        <v>1386</v>
      </c>
      <c r="AM431" s="60" t="s">
        <v>1386</v>
      </c>
      <c r="AN431" s="60" t="s">
        <v>1386</v>
      </c>
      <c r="AO431" s="60" t="s">
        <v>1386</v>
      </c>
      <c r="AP431" s="60" t="s">
        <v>1386</v>
      </c>
      <c r="AQ431" s="27" t="e">
        <v>#VALUE!</v>
      </c>
      <c r="AR431" s="27" t="e">
        <v>#VALUE!</v>
      </c>
      <c r="AS431" s="60" t="e">
        <v>#VALUE!</v>
      </c>
      <c r="AT431" s="60" t="s">
        <v>1386</v>
      </c>
      <c r="AU431" s="60" t="s">
        <v>1386</v>
      </c>
      <c r="AV431" s="60" t="s">
        <v>1386</v>
      </c>
    </row>
    <row r="432" spans="1:48" hidden="1">
      <c r="A432" s="17" t="s">
        <v>1386</v>
      </c>
      <c r="B432" s="17" t="s">
        <v>1386</v>
      </c>
      <c r="C432" s="17" t="s">
        <v>1386</v>
      </c>
      <c r="D432" s="17" t="s">
        <v>1386</v>
      </c>
      <c r="E432" s="17" t="s">
        <v>1386</v>
      </c>
      <c r="F432" s="17" t="s">
        <v>1386</v>
      </c>
      <c r="G432" s="17" t="s">
        <v>1386</v>
      </c>
      <c r="H432" s="17" t="s">
        <v>1386</v>
      </c>
      <c r="I432" s="17" t="s">
        <v>1386</v>
      </c>
      <c r="J432" s="19" t="s">
        <v>1386</v>
      </c>
      <c r="K432" s="17" t="s">
        <v>1386</v>
      </c>
      <c r="L432" s="17" t="s">
        <v>1386</v>
      </c>
      <c r="M432" s="17" t="s">
        <v>1386</v>
      </c>
      <c r="N432" s="19" t="e">
        <v>#VALUE!</v>
      </c>
      <c r="O432" s="17" t="s">
        <v>1386</v>
      </c>
      <c r="P432" s="17" t="s">
        <v>1386</v>
      </c>
      <c r="Q432" s="19" t="e">
        <v>#VALUE!</v>
      </c>
      <c r="R432" s="17" t="s">
        <v>1386</v>
      </c>
      <c r="S432" s="17" t="s">
        <v>1386</v>
      </c>
      <c r="T432" s="19" t="e">
        <v>#VALUE!</v>
      </c>
      <c r="U432" s="17" t="s">
        <v>1386</v>
      </c>
      <c r="V432" s="17" t="s">
        <v>1386</v>
      </c>
      <c r="W432" s="19" t="e">
        <v>#VALUE!</v>
      </c>
      <c r="X432" s="17" t="s">
        <v>1386</v>
      </c>
      <c r="Y432" s="27" t="s">
        <v>1386</v>
      </c>
      <c r="Z432" s="27" t="s">
        <v>1386</v>
      </c>
      <c r="AA432" s="27" t="s">
        <v>1386</v>
      </c>
      <c r="AB432" s="27" t="s">
        <v>1386</v>
      </c>
      <c r="AC432" s="27" t="s">
        <v>1386</v>
      </c>
      <c r="AD432" s="27" t="s">
        <v>1386</v>
      </c>
      <c r="AE432" s="27" t="s">
        <v>1386</v>
      </c>
      <c r="AF432" s="27" t="s">
        <v>1386</v>
      </c>
      <c r="AG432" s="27" t="s">
        <v>1386</v>
      </c>
      <c r="AH432" s="27" t="s">
        <v>1386</v>
      </c>
      <c r="AI432" s="27" t="s">
        <v>1386</v>
      </c>
      <c r="AJ432" s="27" t="s">
        <v>1386</v>
      </c>
      <c r="AK432" s="37" t="s">
        <v>1386</v>
      </c>
      <c r="AL432" s="43" t="s">
        <v>1386</v>
      </c>
      <c r="AM432" s="60" t="s">
        <v>1386</v>
      </c>
      <c r="AN432" s="60" t="s">
        <v>1386</v>
      </c>
      <c r="AO432" s="60" t="s">
        <v>1386</v>
      </c>
      <c r="AP432" s="60" t="s">
        <v>1386</v>
      </c>
      <c r="AQ432" s="27" t="e">
        <v>#VALUE!</v>
      </c>
      <c r="AR432" s="27" t="e">
        <v>#VALUE!</v>
      </c>
      <c r="AS432" s="60" t="e">
        <v>#VALUE!</v>
      </c>
      <c r="AT432" s="60" t="s">
        <v>1386</v>
      </c>
      <c r="AU432" s="60" t="s">
        <v>1386</v>
      </c>
      <c r="AV432" s="60" t="s">
        <v>1386</v>
      </c>
    </row>
    <row r="433" spans="1:48" hidden="1">
      <c r="A433" s="17" t="s">
        <v>1386</v>
      </c>
      <c r="B433" s="17" t="s">
        <v>1386</v>
      </c>
      <c r="C433" s="17" t="s">
        <v>1386</v>
      </c>
      <c r="D433" s="17" t="s">
        <v>1386</v>
      </c>
      <c r="E433" s="17" t="s">
        <v>1386</v>
      </c>
      <c r="F433" s="17" t="s">
        <v>1386</v>
      </c>
      <c r="G433" s="17" t="s">
        <v>1386</v>
      </c>
      <c r="H433" s="17" t="s">
        <v>1386</v>
      </c>
      <c r="I433" s="17" t="s">
        <v>1386</v>
      </c>
      <c r="J433" s="19" t="s">
        <v>1386</v>
      </c>
      <c r="K433" s="17" t="s">
        <v>1386</v>
      </c>
      <c r="L433" s="17" t="s">
        <v>1386</v>
      </c>
      <c r="M433" s="17" t="s">
        <v>1386</v>
      </c>
      <c r="N433" s="19" t="e">
        <v>#VALUE!</v>
      </c>
      <c r="O433" s="17" t="s">
        <v>1386</v>
      </c>
      <c r="P433" s="17" t="s">
        <v>1386</v>
      </c>
      <c r="Q433" s="19" t="e">
        <v>#VALUE!</v>
      </c>
      <c r="R433" s="17" t="s">
        <v>1386</v>
      </c>
      <c r="S433" s="17" t="s">
        <v>1386</v>
      </c>
      <c r="T433" s="19" t="e">
        <v>#VALUE!</v>
      </c>
      <c r="U433" s="17" t="s">
        <v>1386</v>
      </c>
      <c r="V433" s="17" t="s">
        <v>1386</v>
      </c>
      <c r="W433" s="19" t="e">
        <v>#VALUE!</v>
      </c>
      <c r="X433" s="17" t="s">
        <v>1386</v>
      </c>
      <c r="Y433" s="27" t="s">
        <v>1386</v>
      </c>
      <c r="Z433" s="27" t="s">
        <v>1386</v>
      </c>
      <c r="AA433" s="27" t="s">
        <v>1386</v>
      </c>
      <c r="AB433" s="27" t="s">
        <v>1386</v>
      </c>
      <c r="AC433" s="27" t="s">
        <v>1386</v>
      </c>
      <c r="AD433" s="27" t="s">
        <v>1386</v>
      </c>
      <c r="AE433" s="27" t="s">
        <v>1386</v>
      </c>
      <c r="AF433" s="27" t="s">
        <v>1386</v>
      </c>
      <c r="AG433" s="27" t="s">
        <v>1386</v>
      </c>
      <c r="AH433" s="27" t="s">
        <v>1386</v>
      </c>
      <c r="AI433" s="27" t="s">
        <v>1386</v>
      </c>
      <c r="AJ433" s="27" t="s">
        <v>1386</v>
      </c>
      <c r="AK433" s="37" t="s">
        <v>1386</v>
      </c>
      <c r="AL433" s="43" t="s">
        <v>1386</v>
      </c>
      <c r="AM433" s="60" t="s">
        <v>1386</v>
      </c>
      <c r="AN433" s="60" t="s">
        <v>1386</v>
      </c>
      <c r="AO433" s="60" t="s">
        <v>1386</v>
      </c>
      <c r="AP433" s="60" t="s">
        <v>1386</v>
      </c>
      <c r="AQ433" s="27" t="e">
        <v>#VALUE!</v>
      </c>
      <c r="AR433" s="27" t="e">
        <v>#VALUE!</v>
      </c>
      <c r="AS433" s="60" t="e">
        <v>#VALUE!</v>
      </c>
      <c r="AT433" s="60" t="s">
        <v>1386</v>
      </c>
      <c r="AU433" s="60" t="s">
        <v>1386</v>
      </c>
      <c r="AV433" s="60" t="s">
        <v>1386</v>
      </c>
    </row>
    <row r="434" spans="1:48" hidden="1">
      <c r="A434" s="17" t="s">
        <v>1386</v>
      </c>
      <c r="B434" s="17" t="s">
        <v>1386</v>
      </c>
      <c r="C434" s="17" t="s">
        <v>1386</v>
      </c>
      <c r="D434" s="17" t="s">
        <v>1386</v>
      </c>
      <c r="E434" s="17" t="s">
        <v>1386</v>
      </c>
      <c r="F434" s="17" t="s">
        <v>1386</v>
      </c>
      <c r="G434" s="17" t="s">
        <v>1386</v>
      </c>
      <c r="H434" s="17" t="s">
        <v>1386</v>
      </c>
      <c r="I434" s="17" t="s">
        <v>1386</v>
      </c>
      <c r="J434" s="19" t="s">
        <v>1386</v>
      </c>
      <c r="K434" s="17" t="s">
        <v>1386</v>
      </c>
      <c r="L434" s="17" t="s">
        <v>1386</v>
      </c>
      <c r="M434" s="17" t="s">
        <v>1386</v>
      </c>
      <c r="N434" s="19" t="e">
        <v>#VALUE!</v>
      </c>
      <c r="O434" s="17" t="s">
        <v>1386</v>
      </c>
      <c r="P434" s="17" t="s">
        <v>1386</v>
      </c>
      <c r="Q434" s="19" t="e">
        <v>#VALUE!</v>
      </c>
      <c r="R434" s="17" t="s">
        <v>1386</v>
      </c>
      <c r="S434" s="17" t="s">
        <v>1386</v>
      </c>
      <c r="T434" s="19" t="e">
        <v>#VALUE!</v>
      </c>
      <c r="U434" s="17" t="s">
        <v>1386</v>
      </c>
      <c r="V434" s="17" t="s">
        <v>1386</v>
      </c>
      <c r="W434" s="19" t="e">
        <v>#VALUE!</v>
      </c>
      <c r="X434" s="17" t="s">
        <v>1386</v>
      </c>
      <c r="Y434" s="27" t="s">
        <v>1386</v>
      </c>
      <c r="Z434" s="27" t="s">
        <v>1386</v>
      </c>
      <c r="AA434" s="27" t="s">
        <v>1386</v>
      </c>
      <c r="AB434" s="27" t="s">
        <v>1386</v>
      </c>
      <c r="AC434" s="27" t="s">
        <v>1386</v>
      </c>
      <c r="AD434" s="27" t="s">
        <v>1386</v>
      </c>
      <c r="AE434" s="27" t="s">
        <v>1386</v>
      </c>
      <c r="AF434" s="27" t="s">
        <v>1386</v>
      </c>
      <c r="AG434" s="27" t="s">
        <v>1386</v>
      </c>
      <c r="AH434" s="27" t="s">
        <v>1386</v>
      </c>
      <c r="AI434" s="27" t="s">
        <v>1386</v>
      </c>
      <c r="AJ434" s="27" t="s">
        <v>1386</v>
      </c>
      <c r="AK434" s="37" t="s">
        <v>1386</v>
      </c>
      <c r="AL434" s="43" t="s">
        <v>1386</v>
      </c>
      <c r="AM434" s="60" t="s">
        <v>1386</v>
      </c>
      <c r="AN434" s="60" t="s">
        <v>1386</v>
      </c>
      <c r="AO434" s="60" t="s">
        <v>1386</v>
      </c>
      <c r="AP434" s="60" t="s">
        <v>1386</v>
      </c>
      <c r="AQ434" s="27" t="e">
        <v>#VALUE!</v>
      </c>
      <c r="AR434" s="27" t="e">
        <v>#VALUE!</v>
      </c>
      <c r="AS434" s="60" t="e">
        <v>#VALUE!</v>
      </c>
      <c r="AT434" s="60" t="s">
        <v>1386</v>
      </c>
      <c r="AU434" s="60" t="s">
        <v>1386</v>
      </c>
      <c r="AV434" s="60" t="s">
        <v>1386</v>
      </c>
    </row>
    <row r="435" spans="1:48" hidden="1">
      <c r="A435" s="17" t="s">
        <v>1386</v>
      </c>
      <c r="B435" s="17" t="s">
        <v>1386</v>
      </c>
      <c r="C435" s="17" t="s">
        <v>1386</v>
      </c>
      <c r="D435" s="17" t="s">
        <v>1386</v>
      </c>
      <c r="E435" s="17" t="s">
        <v>1386</v>
      </c>
      <c r="F435" s="17" t="s">
        <v>1386</v>
      </c>
      <c r="G435" s="17" t="s">
        <v>1386</v>
      </c>
      <c r="H435" s="17" t="s">
        <v>1386</v>
      </c>
      <c r="I435" s="17" t="s">
        <v>1386</v>
      </c>
      <c r="J435" s="19" t="s">
        <v>1386</v>
      </c>
      <c r="K435" s="17" t="s">
        <v>1386</v>
      </c>
      <c r="L435" s="17" t="s">
        <v>1386</v>
      </c>
      <c r="M435" s="17" t="s">
        <v>1386</v>
      </c>
      <c r="N435" s="19" t="e">
        <v>#VALUE!</v>
      </c>
      <c r="O435" s="17" t="s">
        <v>1386</v>
      </c>
      <c r="P435" s="17" t="s">
        <v>1386</v>
      </c>
      <c r="Q435" s="19" t="e">
        <v>#VALUE!</v>
      </c>
      <c r="R435" s="17" t="s">
        <v>1386</v>
      </c>
      <c r="S435" s="17" t="s">
        <v>1386</v>
      </c>
      <c r="T435" s="19" t="e">
        <v>#VALUE!</v>
      </c>
      <c r="U435" s="17" t="s">
        <v>1386</v>
      </c>
      <c r="V435" s="17" t="s">
        <v>1386</v>
      </c>
      <c r="W435" s="19" t="e">
        <v>#VALUE!</v>
      </c>
      <c r="X435" s="17" t="s">
        <v>1386</v>
      </c>
      <c r="Y435" s="27" t="s">
        <v>1386</v>
      </c>
      <c r="Z435" s="27" t="s">
        <v>1386</v>
      </c>
      <c r="AA435" s="27" t="s">
        <v>1386</v>
      </c>
      <c r="AB435" s="27" t="s">
        <v>1386</v>
      </c>
      <c r="AC435" s="27" t="s">
        <v>1386</v>
      </c>
      <c r="AD435" s="27" t="s">
        <v>1386</v>
      </c>
      <c r="AE435" s="27" t="s">
        <v>1386</v>
      </c>
      <c r="AF435" s="27" t="s">
        <v>1386</v>
      </c>
      <c r="AG435" s="27" t="s">
        <v>1386</v>
      </c>
      <c r="AH435" s="27" t="s">
        <v>1386</v>
      </c>
      <c r="AI435" s="27" t="s">
        <v>1386</v>
      </c>
      <c r="AJ435" s="27" t="s">
        <v>1386</v>
      </c>
      <c r="AK435" s="37" t="s">
        <v>1386</v>
      </c>
      <c r="AL435" s="43" t="s">
        <v>1386</v>
      </c>
      <c r="AM435" s="60" t="s">
        <v>1386</v>
      </c>
      <c r="AN435" s="60" t="s">
        <v>1386</v>
      </c>
      <c r="AO435" s="60" t="s">
        <v>1386</v>
      </c>
      <c r="AP435" s="60" t="s">
        <v>1386</v>
      </c>
      <c r="AQ435" s="27" t="e">
        <v>#VALUE!</v>
      </c>
      <c r="AR435" s="27" t="e">
        <v>#VALUE!</v>
      </c>
      <c r="AS435" s="60" t="e">
        <v>#VALUE!</v>
      </c>
      <c r="AT435" s="60" t="s">
        <v>1386</v>
      </c>
      <c r="AU435" s="60" t="s">
        <v>1386</v>
      </c>
      <c r="AV435" s="60" t="s">
        <v>1386</v>
      </c>
    </row>
    <row r="436" spans="1:48" hidden="1">
      <c r="A436" s="17" t="s">
        <v>1386</v>
      </c>
      <c r="B436" s="17" t="s">
        <v>1386</v>
      </c>
      <c r="C436" s="17" t="s">
        <v>1386</v>
      </c>
      <c r="D436" s="17" t="s">
        <v>1386</v>
      </c>
      <c r="E436" s="17" t="s">
        <v>1386</v>
      </c>
      <c r="F436" s="17" t="s">
        <v>1386</v>
      </c>
      <c r="G436" s="17" t="s">
        <v>1386</v>
      </c>
      <c r="H436" s="17" t="s">
        <v>1386</v>
      </c>
      <c r="I436" s="17" t="s">
        <v>1386</v>
      </c>
      <c r="J436" s="19" t="s">
        <v>1386</v>
      </c>
      <c r="K436" s="17" t="s">
        <v>1386</v>
      </c>
      <c r="L436" s="17" t="s">
        <v>1386</v>
      </c>
      <c r="M436" s="17" t="s">
        <v>1386</v>
      </c>
      <c r="N436" s="19" t="e">
        <v>#VALUE!</v>
      </c>
      <c r="O436" s="17" t="s">
        <v>1386</v>
      </c>
      <c r="P436" s="17" t="s">
        <v>1386</v>
      </c>
      <c r="Q436" s="19" t="e">
        <v>#VALUE!</v>
      </c>
      <c r="R436" s="17" t="s">
        <v>1386</v>
      </c>
      <c r="S436" s="17" t="s">
        <v>1386</v>
      </c>
      <c r="T436" s="19" t="e">
        <v>#VALUE!</v>
      </c>
      <c r="U436" s="17" t="s">
        <v>1386</v>
      </c>
      <c r="V436" s="17" t="s">
        <v>1386</v>
      </c>
      <c r="W436" s="19" t="e">
        <v>#VALUE!</v>
      </c>
      <c r="X436" s="17" t="s">
        <v>1386</v>
      </c>
      <c r="Y436" s="27" t="s">
        <v>1386</v>
      </c>
      <c r="Z436" s="27" t="s">
        <v>1386</v>
      </c>
      <c r="AA436" s="27" t="s">
        <v>1386</v>
      </c>
      <c r="AB436" s="27" t="s">
        <v>1386</v>
      </c>
      <c r="AC436" s="27" t="s">
        <v>1386</v>
      </c>
      <c r="AD436" s="27" t="s">
        <v>1386</v>
      </c>
      <c r="AE436" s="27" t="s">
        <v>1386</v>
      </c>
      <c r="AF436" s="27" t="s">
        <v>1386</v>
      </c>
      <c r="AG436" s="27" t="s">
        <v>1386</v>
      </c>
      <c r="AH436" s="27" t="s">
        <v>1386</v>
      </c>
      <c r="AI436" s="27" t="s">
        <v>1386</v>
      </c>
      <c r="AJ436" s="27" t="s">
        <v>1386</v>
      </c>
      <c r="AK436" s="37" t="s">
        <v>1386</v>
      </c>
      <c r="AL436" s="43" t="s">
        <v>1386</v>
      </c>
      <c r="AM436" s="60" t="s">
        <v>1386</v>
      </c>
      <c r="AN436" s="60" t="s">
        <v>1386</v>
      </c>
      <c r="AO436" s="60" t="s">
        <v>1386</v>
      </c>
      <c r="AP436" s="60" t="s">
        <v>1386</v>
      </c>
      <c r="AQ436" s="27" t="e">
        <v>#VALUE!</v>
      </c>
      <c r="AR436" s="27" t="e">
        <v>#VALUE!</v>
      </c>
      <c r="AS436" s="60" t="e">
        <v>#VALUE!</v>
      </c>
      <c r="AT436" s="60" t="s">
        <v>1386</v>
      </c>
      <c r="AU436" s="60" t="s">
        <v>1386</v>
      </c>
      <c r="AV436" s="60" t="s">
        <v>1386</v>
      </c>
    </row>
    <row r="437" spans="1:48" hidden="1">
      <c r="A437" s="17" t="s">
        <v>1386</v>
      </c>
      <c r="B437" s="17" t="s">
        <v>1386</v>
      </c>
      <c r="C437" s="17" t="s">
        <v>1386</v>
      </c>
      <c r="D437" s="17" t="s">
        <v>1386</v>
      </c>
      <c r="E437" s="17" t="s">
        <v>1386</v>
      </c>
      <c r="F437" s="17" t="s">
        <v>1386</v>
      </c>
      <c r="G437" s="17" t="s">
        <v>1386</v>
      </c>
      <c r="H437" s="17" t="s">
        <v>1386</v>
      </c>
      <c r="I437" s="17" t="s">
        <v>1386</v>
      </c>
      <c r="J437" s="19" t="s">
        <v>1386</v>
      </c>
      <c r="K437" s="17" t="s">
        <v>1386</v>
      </c>
      <c r="L437" s="17" t="s">
        <v>1386</v>
      </c>
      <c r="M437" s="17" t="s">
        <v>1386</v>
      </c>
      <c r="N437" s="19" t="e">
        <v>#VALUE!</v>
      </c>
      <c r="O437" s="17" t="s">
        <v>1386</v>
      </c>
      <c r="P437" s="17" t="s">
        <v>1386</v>
      </c>
      <c r="Q437" s="19" t="e">
        <v>#VALUE!</v>
      </c>
      <c r="R437" s="17" t="s">
        <v>1386</v>
      </c>
      <c r="S437" s="17" t="s">
        <v>1386</v>
      </c>
      <c r="T437" s="19" t="e">
        <v>#VALUE!</v>
      </c>
      <c r="U437" s="17" t="s">
        <v>1386</v>
      </c>
      <c r="V437" s="17" t="s">
        <v>1386</v>
      </c>
      <c r="W437" s="19" t="e">
        <v>#VALUE!</v>
      </c>
      <c r="X437" s="17" t="s">
        <v>1386</v>
      </c>
      <c r="Y437" s="27" t="s">
        <v>1386</v>
      </c>
      <c r="Z437" s="27" t="s">
        <v>1386</v>
      </c>
      <c r="AA437" s="27" t="s">
        <v>1386</v>
      </c>
      <c r="AB437" s="27" t="s">
        <v>1386</v>
      </c>
      <c r="AC437" s="27" t="s">
        <v>1386</v>
      </c>
      <c r="AD437" s="27" t="s">
        <v>1386</v>
      </c>
      <c r="AE437" s="27" t="s">
        <v>1386</v>
      </c>
      <c r="AF437" s="27" t="s">
        <v>1386</v>
      </c>
      <c r="AG437" s="27" t="s">
        <v>1386</v>
      </c>
      <c r="AH437" s="27" t="s">
        <v>1386</v>
      </c>
      <c r="AI437" s="27" t="s">
        <v>1386</v>
      </c>
      <c r="AJ437" s="27" t="s">
        <v>1386</v>
      </c>
      <c r="AK437" s="37" t="s">
        <v>1386</v>
      </c>
      <c r="AL437" s="43" t="s">
        <v>1386</v>
      </c>
      <c r="AM437" s="60" t="s">
        <v>1386</v>
      </c>
      <c r="AN437" s="60" t="s">
        <v>1386</v>
      </c>
      <c r="AO437" s="60" t="s">
        <v>1386</v>
      </c>
      <c r="AP437" s="60" t="s">
        <v>1386</v>
      </c>
      <c r="AQ437" s="27" t="e">
        <v>#VALUE!</v>
      </c>
      <c r="AR437" s="27" t="e">
        <v>#VALUE!</v>
      </c>
      <c r="AS437" s="60" t="e">
        <v>#VALUE!</v>
      </c>
      <c r="AT437" s="60" t="s">
        <v>1386</v>
      </c>
      <c r="AU437" s="60" t="s">
        <v>1386</v>
      </c>
      <c r="AV437" s="60" t="s">
        <v>1386</v>
      </c>
    </row>
    <row r="438" spans="1:48" hidden="1">
      <c r="A438" s="17" t="s">
        <v>1386</v>
      </c>
      <c r="B438" s="17" t="s">
        <v>1386</v>
      </c>
      <c r="C438" s="17" t="s">
        <v>1386</v>
      </c>
      <c r="D438" s="17" t="s">
        <v>1386</v>
      </c>
      <c r="E438" s="17" t="s">
        <v>1386</v>
      </c>
      <c r="F438" s="17" t="s">
        <v>1386</v>
      </c>
      <c r="G438" s="17" t="s">
        <v>1386</v>
      </c>
      <c r="H438" s="17" t="s">
        <v>1386</v>
      </c>
      <c r="I438" s="17" t="s">
        <v>1386</v>
      </c>
      <c r="J438" s="19" t="s">
        <v>1386</v>
      </c>
      <c r="K438" s="17" t="s">
        <v>1386</v>
      </c>
      <c r="L438" s="17" t="s">
        <v>1386</v>
      </c>
      <c r="M438" s="17" t="s">
        <v>1386</v>
      </c>
      <c r="N438" s="19" t="e">
        <v>#VALUE!</v>
      </c>
      <c r="O438" s="17" t="s">
        <v>1386</v>
      </c>
      <c r="P438" s="17" t="s">
        <v>1386</v>
      </c>
      <c r="Q438" s="19" t="e">
        <v>#VALUE!</v>
      </c>
      <c r="R438" s="17" t="s">
        <v>1386</v>
      </c>
      <c r="S438" s="17" t="s">
        <v>1386</v>
      </c>
      <c r="T438" s="19" t="e">
        <v>#VALUE!</v>
      </c>
      <c r="U438" s="17" t="s">
        <v>1386</v>
      </c>
      <c r="V438" s="17" t="s">
        <v>1386</v>
      </c>
      <c r="W438" s="19" t="e">
        <v>#VALUE!</v>
      </c>
      <c r="X438" s="17" t="s">
        <v>1386</v>
      </c>
      <c r="Y438" s="27" t="s">
        <v>1386</v>
      </c>
      <c r="Z438" s="27" t="s">
        <v>1386</v>
      </c>
      <c r="AA438" s="27" t="s">
        <v>1386</v>
      </c>
      <c r="AB438" s="27" t="s">
        <v>1386</v>
      </c>
      <c r="AC438" s="27" t="s">
        <v>1386</v>
      </c>
      <c r="AD438" s="27" t="s">
        <v>1386</v>
      </c>
      <c r="AE438" s="27" t="s">
        <v>1386</v>
      </c>
      <c r="AF438" s="27" t="s">
        <v>1386</v>
      </c>
      <c r="AG438" s="27" t="s">
        <v>1386</v>
      </c>
      <c r="AH438" s="27" t="s">
        <v>1386</v>
      </c>
      <c r="AI438" s="27" t="s">
        <v>1386</v>
      </c>
      <c r="AJ438" s="27" t="s">
        <v>1386</v>
      </c>
      <c r="AK438" s="37" t="s">
        <v>1386</v>
      </c>
      <c r="AL438" s="43" t="s">
        <v>1386</v>
      </c>
      <c r="AM438" s="60" t="s">
        <v>1386</v>
      </c>
      <c r="AN438" s="60" t="s">
        <v>1386</v>
      </c>
      <c r="AO438" s="60" t="s">
        <v>1386</v>
      </c>
      <c r="AP438" s="60" t="s">
        <v>1386</v>
      </c>
      <c r="AQ438" s="27" t="e">
        <v>#VALUE!</v>
      </c>
      <c r="AR438" s="27" t="e">
        <v>#VALUE!</v>
      </c>
      <c r="AS438" s="60" t="e">
        <v>#VALUE!</v>
      </c>
      <c r="AT438" s="60" t="s">
        <v>1386</v>
      </c>
      <c r="AU438" s="60" t="s">
        <v>1386</v>
      </c>
      <c r="AV438" s="60" t="s">
        <v>1386</v>
      </c>
    </row>
    <row r="439" spans="1:48" hidden="1">
      <c r="A439" s="17" t="s">
        <v>1386</v>
      </c>
      <c r="B439" s="17" t="s">
        <v>1386</v>
      </c>
      <c r="C439" s="17" t="s">
        <v>1386</v>
      </c>
      <c r="D439" s="17" t="s">
        <v>1386</v>
      </c>
      <c r="E439" s="17" t="s">
        <v>1386</v>
      </c>
      <c r="F439" s="17" t="s">
        <v>1386</v>
      </c>
      <c r="G439" s="17" t="s">
        <v>1386</v>
      </c>
      <c r="H439" s="17" t="s">
        <v>1386</v>
      </c>
      <c r="I439" s="17" t="s">
        <v>1386</v>
      </c>
      <c r="J439" s="19" t="s">
        <v>1386</v>
      </c>
      <c r="K439" s="17" t="s">
        <v>1386</v>
      </c>
      <c r="L439" s="17" t="s">
        <v>1386</v>
      </c>
      <c r="M439" s="17" t="s">
        <v>1386</v>
      </c>
      <c r="N439" s="19" t="e">
        <v>#VALUE!</v>
      </c>
      <c r="O439" s="17" t="s">
        <v>1386</v>
      </c>
      <c r="P439" s="17" t="s">
        <v>1386</v>
      </c>
      <c r="Q439" s="19" t="e">
        <v>#VALUE!</v>
      </c>
      <c r="R439" s="17" t="s">
        <v>1386</v>
      </c>
      <c r="S439" s="17" t="s">
        <v>1386</v>
      </c>
      <c r="T439" s="19" t="e">
        <v>#VALUE!</v>
      </c>
      <c r="U439" s="17" t="s">
        <v>1386</v>
      </c>
      <c r="V439" s="17" t="s">
        <v>1386</v>
      </c>
      <c r="W439" s="19" t="e">
        <v>#VALUE!</v>
      </c>
      <c r="X439" s="17" t="s">
        <v>1386</v>
      </c>
      <c r="Y439" s="27" t="s">
        <v>1386</v>
      </c>
      <c r="Z439" s="27" t="s">
        <v>1386</v>
      </c>
      <c r="AA439" s="27" t="s">
        <v>1386</v>
      </c>
      <c r="AB439" s="27" t="s">
        <v>1386</v>
      </c>
      <c r="AC439" s="27" t="s">
        <v>1386</v>
      </c>
      <c r="AD439" s="27" t="s">
        <v>1386</v>
      </c>
      <c r="AE439" s="27" t="s">
        <v>1386</v>
      </c>
      <c r="AF439" s="27" t="s">
        <v>1386</v>
      </c>
      <c r="AG439" s="27" t="s">
        <v>1386</v>
      </c>
      <c r="AH439" s="27" t="s">
        <v>1386</v>
      </c>
      <c r="AI439" s="27" t="s">
        <v>1386</v>
      </c>
      <c r="AJ439" s="27" t="s">
        <v>1386</v>
      </c>
      <c r="AK439" s="37" t="s">
        <v>1386</v>
      </c>
      <c r="AL439" s="43" t="s">
        <v>1386</v>
      </c>
      <c r="AM439" s="60" t="s">
        <v>1386</v>
      </c>
      <c r="AN439" s="60" t="s">
        <v>1386</v>
      </c>
      <c r="AO439" s="60" t="s">
        <v>1386</v>
      </c>
      <c r="AP439" s="60" t="s">
        <v>1386</v>
      </c>
      <c r="AQ439" s="27" t="e">
        <v>#VALUE!</v>
      </c>
      <c r="AR439" s="27" t="e">
        <v>#VALUE!</v>
      </c>
      <c r="AS439" s="60" t="e">
        <v>#VALUE!</v>
      </c>
      <c r="AT439" s="60" t="s">
        <v>1386</v>
      </c>
      <c r="AU439" s="60" t="s">
        <v>1386</v>
      </c>
      <c r="AV439" s="60" t="s">
        <v>1386</v>
      </c>
    </row>
    <row r="440" spans="1:48" hidden="1">
      <c r="A440" s="17" t="s">
        <v>1386</v>
      </c>
      <c r="B440" s="17" t="s">
        <v>1386</v>
      </c>
      <c r="C440" s="17" t="s">
        <v>1386</v>
      </c>
      <c r="D440" s="17" t="s">
        <v>1386</v>
      </c>
      <c r="E440" s="17" t="s">
        <v>1386</v>
      </c>
      <c r="F440" s="17" t="s">
        <v>1386</v>
      </c>
      <c r="G440" s="17" t="s">
        <v>1386</v>
      </c>
      <c r="H440" s="17" t="s">
        <v>1386</v>
      </c>
      <c r="I440" s="17" t="s">
        <v>1386</v>
      </c>
      <c r="J440" s="19" t="s">
        <v>1386</v>
      </c>
      <c r="K440" s="17" t="s">
        <v>1386</v>
      </c>
      <c r="L440" s="17" t="s">
        <v>1386</v>
      </c>
      <c r="M440" s="17" t="s">
        <v>1386</v>
      </c>
      <c r="N440" s="19" t="e">
        <v>#VALUE!</v>
      </c>
      <c r="O440" s="17" t="s">
        <v>1386</v>
      </c>
      <c r="P440" s="17" t="s">
        <v>1386</v>
      </c>
      <c r="Q440" s="19" t="e">
        <v>#VALUE!</v>
      </c>
      <c r="R440" s="17" t="s">
        <v>1386</v>
      </c>
      <c r="S440" s="17" t="s">
        <v>1386</v>
      </c>
      <c r="T440" s="19" t="e">
        <v>#VALUE!</v>
      </c>
      <c r="U440" s="17" t="s">
        <v>1386</v>
      </c>
      <c r="V440" s="17" t="s">
        <v>1386</v>
      </c>
      <c r="W440" s="19" t="e">
        <v>#VALUE!</v>
      </c>
      <c r="X440" s="17" t="s">
        <v>1386</v>
      </c>
      <c r="Y440" s="27" t="s">
        <v>1386</v>
      </c>
      <c r="Z440" s="27" t="s">
        <v>1386</v>
      </c>
      <c r="AA440" s="27" t="s">
        <v>1386</v>
      </c>
      <c r="AB440" s="27" t="s">
        <v>1386</v>
      </c>
      <c r="AC440" s="27" t="s">
        <v>1386</v>
      </c>
      <c r="AD440" s="27" t="s">
        <v>1386</v>
      </c>
      <c r="AE440" s="27" t="s">
        <v>1386</v>
      </c>
      <c r="AF440" s="27" t="s">
        <v>1386</v>
      </c>
      <c r="AG440" s="27" t="s">
        <v>1386</v>
      </c>
      <c r="AH440" s="27" t="s">
        <v>1386</v>
      </c>
      <c r="AI440" s="27" t="s">
        <v>1386</v>
      </c>
      <c r="AJ440" s="27" t="s">
        <v>1386</v>
      </c>
      <c r="AK440" s="37" t="s">
        <v>1386</v>
      </c>
      <c r="AL440" s="43" t="s">
        <v>1386</v>
      </c>
      <c r="AM440" s="60" t="s">
        <v>1386</v>
      </c>
      <c r="AN440" s="60" t="s">
        <v>1386</v>
      </c>
      <c r="AO440" s="60" t="s">
        <v>1386</v>
      </c>
      <c r="AP440" s="60" t="s">
        <v>1386</v>
      </c>
      <c r="AQ440" s="27" t="e">
        <v>#VALUE!</v>
      </c>
      <c r="AR440" s="27" t="e">
        <v>#VALUE!</v>
      </c>
      <c r="AS440" s="60" t="e">
        <v>#VALUE!</v>
      </c>
      <c r="AT440" s="60" t="s">
        <v>1386</v>
      </c>
      <c r="AU440" s="60" t="s">
        <v>1386</v>
      </c>
      <c r="AV440" s="60" t="s">
        <v>1386</v>
      </c>
    </row>
    <row r="441" spans="1:48" ht="33.75">
      <c r="A441" s="17" t="s">
        <v>67</v>
      </c>
      <c r="B441" s="17" t="s">
        <v>14</v>
      </c>
      <c r="C441" s="17" t="s">
        <v>67</v>
      </c>
      <c r="D441" s="17" t="s">
        <v>311</v>
      </c>
      <c r="E441" s="17" t="s">
        <v>1220</v>
      </c>
      <c r="F441" s="17" t="s">
        <v>860</v>
      </c>
      <c r="G441" s="17" t="s">
        <v>861</v>
      </c>
      <c r="H441" s="17">
        <v>1</v>
      </c>
      <c r="I441" s="17">
        <v>0.99999999999999989</v>
      </c>
      <c r="J441" s="19">
        <v>0</v>
      </c>
      <c r="K441" s="17">
        <v>0</v>
      </c>
      <c r="L441" s="17">
        <v>0</v>
      </c>
      <c r="M441" s="17">
        <v>0</v>
      </c>
      <c r="N441" s="19">
        <v>0</v>
      </c>
      <c r="O441" s="17">
        <v>0.3</v>
      </c>
      <c r="P441" s="17" t="s">
        <v>862</v>
      </c>
      <c r="Q441" s="19">
        <v>0</v>
      </c>
      <c r="R441" s="17">
        <v>0.5</v>
      </c>
      <c r="S441" s="17" t="s">
        <v>862</v>
      </c>
      <c r="T441" s="19">
        <v>0</v>
      </c>
      <c r="U441" s="17">
        <v>0.2</v>
      </c>
      <c r="V441" s="17" t="s">
        <v>862</v>
      </c>
      <c r="W441" s="19">
        <v>0</v>
      </c>
      <c r="X441" s="17">
        <v>0</v>
      </c>
      <c r="Y441" s="27">
        <v>0</v>
      </c>
      <c r="Z441" s="27">
        <v>0</v>
      </c>
      <c r="AA441" s="27">
        <v>0</v>
      </c>
      <c r="AB441" s="27">
        <v>0.3</v>
      </c>
      <c r="AC441" s="27">
        <v>0</v>
      </c>
      <c r="AD441" s="27">
        <v>0</v>
      </c>
      <c r="AE441" s="27">
        <v>0.5</v>
      </c>
      <c r="AF441" s="27">
        <v>0</v>
      </c>
      <c r="AG441" s="27">
        <v>0</v>
      </c>
      <c r="AH441" s="27">
        <v>0.2</v>
      </c>
      <c r="AI441" s="27">
        <v>0</v>
      </c>
      <c r="AJ441" s="27">
        <v>0</v>
      </c>
      <c r="AK441" s="37">
        <v>2.5000000000000001E-2</v>
      </c>
      <c r="AL441" s="43">
        <v>0</v>
      </c>
      <c r="AM441" s="60">
        <v>2.5000000000000001E-2</v>
      </c>
      <c r="AN441" s="60">
        <v>2.5000000000000001E-2</v>
      </c>
      <c r="AO441" s="60">
        <v>2.5000000000000001E-2</v>
      </c>
      <c r="AP441" s="60">
        <v>2.5000000000000001E-2</v>
      </c>
      <c r="AQ441" s="27">
        <v>1</v>
      </c>
      <c r="AR441" s="27">
        <v>0</v>
      </c>
      <c r="AS441" s="60">
        <v>1</v>
      </c>
      <c r="AT441" s="60" t="e">
        <v>#DIV/0!</v>
      </c>
      <c r="AU441" s="60">
        <v>2.5000000000000001E-2</v>
      </c>
      <c r="AV441" s="60" t="e">
        <v>#DIV/0!</v>
      </c>
    </row>
    <row r="442" spans="1:48" ht="22.5">
      <c r="A442" s="17" t="s">
        <v>68</v>
      </c>
      <c r="B442" s="17" t="s">
        <v>14</v>
      </c>
      <c r="C442" s="17" t="s">
        <v>67</v>
      </c>
      <c r="D442" s="17" t="s">
        <v>312</v>
      </c>
      <c r="E442" s="17" t="s">
        <v>1221</v>
      </c>
      <c r="F442" s="17" t="s">
        <v>864</v>
      </c>
      <c r="G442" s="17" t="s">
        <v>2982</v>
      </c>
      <c r="H442" s="17">
        <v>1</v>
      </c>
      <c r="I442" s="17">
        <v>5</v>
      </c>
      <c r="J442" s="19">
        <v>0</v>
      </c>
      <c r="K442" s="17">
        <v>0</v>
      </c>
      <c r="L442" s="17">
        <v>0</v>
      </c>
      <c r="M442" s="17">
        <v>0</v>
      </c>
      <c r="N442" s="19">
        <v>0</v>
      </c>
      <c r="O442" s="17">
        <v>0</v>
      </c>
      <c r="P442" s="17">
        <v>0</v>
      </c>
      <c r="Q442" s="19">
        <v>0</v>
      </c>
      <c r="R442" s="17">
        <v>2</v>
      </c>
      <c r="S442" s="17" t="s">
        <v>866</v>
      </c>
      <c r="T442" s="19">
        <v>0</v>
      </c>
      <c r="U442" s="17">
        <v>3</v>
      </c>
      <c r="V442" s="17" t="s">
        <v>866</v>
      </c>
      <c r="W442" s="19">
        <v>0</v>
      </c>
      <c r="X442" s="17">
        <v>0</v>
      </c>
      <c r="Y442" s="27">
        <v>0</v>
      </c>
      <c r="Z442" s="27">
        <v>0</v>
      </c>
      <c r="AA442" s="27">
        <v>0</v>
      </c>
      <c r="AB442" s="27">
        <v>0</v>
      </c>
      <c r="AC442" s="27">
        <v>0</v>
      </c>
      <c r="AD442" s="27">
        <v>0</v>
      </c>
      <c r="AE442" s="27">
        <v>2</v>
      </c>
      <c r="AF442" s="27">
        <v>0</v>
      </c>
      <c r="AG442" s="27">
        <v>0</v>
      </c>
      <c r="AH442" s="27">
        <v>3</v>
      </c>
      <c r="AI442" s="27">
        <v>0</v>
      </c>
      <c r="AJ442" s="27">
        <v>0</v>
      </c>
      <c r="AK442" s="37">
        <v>2.5000000000000001E-2</v>
      </c>
      <c r="AL442" s="43">
        <v>0</v>
      </c>
      <c r="AM442" s="60">
        <v>2.5000000000000001E-2</v>
      </c>
      <c r="AN442" s="60">
        <v>2.5000000000000001E-2</v>
      </c>
      <c r="AO442" s="60">
        <v>2.5000000000000001E-2</v>
      </c>
      <c r="AP442" s="60">
        <v>2.5000000000000001E-2</v>
      </c>
      <c r="AQ442" s="27">
        <v>5</v>
      </c>
      <c r="AR442" s="27">
        <v>0</v>
      </c>
      <c r="AS442" s="60">
        <v>1</v>
      </c>
      <c r="AT442" s="60" t="e">
        <v>#DIV/0!</v>
      </c>
      <c r="AU442" s="60">
        <v>2.5000000000000001E-2</v>
      </c>
      <c r="AV442" s="60" t="e">
        <v>#DIV/0!</v>
      </c>
    </row>
    <row r="443" spans="1:48" ht="112.5">
      <c r="A443" s="17" t="s">
        <v>70</v>
      </c>
      <c r="B443" s="17" t="s">
        <v>14</v>
      </c>
      <c r="C443" s="17" t="s">
        <v>68</v>
      </c>
      <c r="D443" s="17" t="s">
        <v>313</v>
      </c>
      <c r="E443" s="17" t="s">
        <v>1222</v>
      </c>
      <c r="F443" s="17" t="s">
        <v>1223</v>
      </c>
      <c r="G443" s="17" t="s">
        <v>1292</v>
      </c>
      <c r="H443" s="17">
        <v>7.6999999999999999E-2</v>
      </c>
      <c r="I443" s="17">
        <v>4</v>
      </c>
      <c r="J443" s="19">
        <v>69525000</v>
      </c>
      <c r="K443" s="17">
        <v>69525000</v>
      </c>
      <c r="L443" s="17">
        <v>1</v>
      </c>
      <c r="M443" s="17" t="s">
        <v>1318</v>
      </c>
      <c r="N443" s="19">
        <v>54075000</v>
      </c>
      <c r="O443" s="17">
        <v>1</v>
      </c>
      <c r="P443" s="17" t="s">
        <v>1318</v>
      </c>
      <c r="Q443" s="19">
        <v>0</v>
      </c>
      <c r="R443" s="17">
        <v>1</v>
      </c>
      <c r="S443" s="17" t="s">
        <v>1318</v>
      </c>
      <c r="T443" s="19">
        <v>0</v>
      </c>
      <c r="U443" s="17">
        <v>1</v>
      </c>
      <c r="V443" s="17" t="s">
        <v>1352</v>
      </c>
      <c r="W443" s="19">
        <v>15450000</v>
      </c>
      <c r="X443" s="17">
        <v>0</v>
      </c>
      <c r="Y443" s="27">
        <v>1</v>
      </c>
      <c r="Z443" s="27">
        <v>40957894.464000002</v>
      </c>
      <c r="AA443" s="27" t="s">
        <v>2782</v>
      </c>
      <c r="AB443" s="27">
        <v>1</v>
      </c>
      <c r="AC443" s="27">
        <v>0</v>
      </c>
      <c r="AD443" s="27" t="s">
        <v>3200</v>
      </c>
      <c r="AE443" s="27">
        <v>1</v>
      </c>
      <c r="AF443" s="27">
        <v>5392105</v>
      </c>
      <c r="AG443" s="27">
        <v>0</v>
      </c>
      <c r="AH443" s="27">
        <v>1</v>
      </c>
      <c r="AI443" s="27">
        <v>8755000</v>
      </c>
      <c r="AJ443" s="27" t="s">
        <v>3741</v>
      </c>
      <c r="AK443" s="37">
        <v>1.54E-2</v>
      </c>
      <c r="AL443" s="43" t="s">
        <v>3347</v>
      </c>
      <c r="AM443" s="60">
        <v>1.54E-2</v>
      </c>
      <c r="AN443" s="60">
        <v>1.54E-2</v>
      </c>
      <c r="AO443" s="60">
        <v>1.54E-2</v>
      </c>
      <c r="AP443" s="60">
        <v>1.54E-2</v>
      </c>
      <c r="AQ443" s="27">
        <v>4</v>
      </c>
      <c r="AR443" s="27">
        <v>55104999.464000002</v>
      </c>
      <c r="AS443" s="60">
        <v>1</v>
      </c>
      <c r="AT443" s="60">
        <v>0.79259258488313555</v>
      </c>
      <c r="AU443" s="60">
        <v>1.54E-2</v>
      </c>
      <c r="AV443" s="60">
        <v>1.2205925807200289E-2</v>
      </c>
    </row>
    <row r="444" spans="1:48" ht="45">
      <c r="A444" s="17" t="s">
        <v>72</v>
      </c>
      <c r="B444" s="17" t="s">
        <v>14</v>
      </c>
      <c r="C444" s="17" t="s">
        <v>68</v>
      </c>
      <c r="D444" s="17" t="s">
        <v>313</v>
      </c>
      <c r="E444" s="17" t="s">
        <v>1224</v>
      </c>
      <c r="F444" s="17" t="s">
        <v>1225</v>
      </c>
      <c r="G444" s="17" t="s">
        <v>1293</v>
      </c>
      <c r="H444" s="17">
        <v>7.6999999999999999E-2</v>
      </c>
      <c r="I444" s="17">
        <v>4</v>
      </c>
      <c r="J444" s="19">
        <v>173040000</v>
      </c>
      <c r="K444" s="17">
        <v>173040000</v>
      </c>
      <c r="L444" s="17">
        <v>1</v>
      </c>
      <c r="M444" s="17" t="s">
        <v>1319</v>
      </c>
      <c r="N444" s="19">
        <v>21883932</v>
      </c>
      <c r="O444" s="17">
        <v>1</v>
      </c>
      <c r="P444" s="17" t="s">
        <v>1319</v>
      </c>
      <c r="Q444" s="19">
        <v>50216068</v>
      </c>
      <c r="R444" s="17">
        <v>1</v>
      </c>
      <c r="S444" s="17" t="s">
        <v>1319</v>
      </c>
      <c r="T444" s="19">
        <v>43260000</v>
      </c>
      <c r="U444" s="17">
        <v>1</v>
      </c>
      <c r="V444" s="17" t="s">
        <v>1353</v>
      </c>
      <c r="W444" s="19">
        <v>57680000</v>
      </c>
      <c r="X444" s="17">
        <v>0</v>
      </c>
      <c r="Y444" s="27">
        <v>1</v>
      </c>
      <c r="Z444" s="27">
        <v>12863071.392000001</v>
      </c>
      <c r="AA444" s="27" t="s">
        <v>2783</v>
      </c>
      <c r="AB444" s="27">
        <v>1</v>
      </c>
      <c r="AC444" s="27">
        <v>59236928.607999995</v>
      </c>
      <c r="AD444" s="27">
        <v>0</v>
      </c>
      <c r="AE444" s="27">
        <v>1</v>
      </c>
      <c r="AF444" s="27">
        <v>43260000</v>
      </c>
      <c r="AG444" s="27">
        <v>0</v>
      </c>
      <c r="AH444" s="27">
        <v>1</v>
      </c>
      <c r="AI444" s="27">
        <v>30985833.329999998</v>
      </c>
      <c r="AJ444" s="27" t="s">
        <v>3742</v>
      </c>
      <c r="AK444" s="37">
        <v>1.54E-2</v>
      </c>
      <c r="AL444" s="43">
        <v>0</v>
      </c>
      <c r="AM444" s="60">
        <v>1.54E-2</v>
      </c>
      <c r="AN444" s="60">
        <v>1.54E-2</v>
      </c>
      <c r="AO444" s="60">
        <v>1.54E-2</v>
      </c>
      <c r="AP444" s="60">
        <v>1.54E-2</v>
      </c>
      <c r="AQ444" s="27">
        <v>4</v>
      </c>
      <c r="AR444" s="27">
        <v>146345833.32999998</v>
      </c>
      <c r="AS444" s="60">
        <v>1</v>
      </c>
      <c r="AT444" s="60">
        <v>0.8457341269648635</v>
      </c>
      <c r="AU444" s="60">
        <v>1.54E-2</v>
      </c>
      <c r="AV444" s="60">
        <v>1.3024305555258898E-2</v>
      </c>
    </row>
    <row r="445" spans="1:48" ht="33.75">
      <c r="A445" s="17" t="s">
        <v>2644</v>
      </c>
      <c r="B445" s="17" t="s">
        <v>14</v>
      </c>
      <c r="C445" s="17" t="s">
        <v>68</v>
      </c>
      <c r="D445" s="17" t="s">
        <v>313</v>
      </c>
      <c r="E445" s="17" t="s">
        <v>1226</v>
      </c>
      <c r="F445" s="17" t="s">
        <v>1227</v>
      </c>
      <c r="G445" s="17" t="s">
        <v>1294</v>
      </c>
      <c r="H445" s="17">
        <v>7.6999999999999999E-2</v>
      </c>
      <c r="I445" s="17">
        <v>4</v>
      </c>
      <c r="J445" s="19">
        <v>215854800</v>
      </c>
      <c r="K445" s="17">
        <v>215854800</v>
      </c>
      <c r="L445" s="17">
        <v>1</v>
      </c>
      <c r="M445" s="17" t="s">
        <v>1320</v>
      </c>
      <c r="N445" s="19">
        <v>36036020</v>
      </c>
      <c r="O445" s="17">
        <v>1</v>
      </c>
      <c r="P445" s="17" t="s">
        <v>1320</v>
      </c>
      <c r="Q445" s="19">
        <v>53903480</v>
      </c>
      <c r="R445" s="17">
        <v>1</v>
      </c>
      <c r="S445" s="17" t="s">
        <v>1320</v>
      </c>
      <c r="T445" s="19">
        <v>53963700</v>
      </c>
      <c r="U445" s="17">
        <v>1</v>
      </c>
      <c r="V445" s="17" t="s">
        <v>1354</v>
      </c>
      <c r="W445" s="19">
        <v>71951600</v>
      </c>
      <c r="X445" s="17">
        <v>0</v>
      </c>
      <c r="Y445" s="27">
        <v>1</v>
      </c>
      <c r="Z445" s="27">
        <v>20610883.504000001</v>
      </c>
      <c r="AA445" s="27" t="s">
        <v>2784</v>
      </c>
      <c r="AB445" s="27">
        <v>1</v>
      </c>
      <c r="AC445" s="27">
        <v>69328685.5</v>
      </c>
      <c r="AD445" s="27" t="s">
        <v>3200</v>
      </c>
      <c r="AE445" s="27">
        <v>1</v>
      </c>
      <c r="AF445" s="27">
        <v>53963700</v>
      </c>
      <c r="AG445" s="27">
        <v>0</v>
      </c>
      <c r="AH445" s="27">
        <v>1</v>
      </c>
      <c r="AI445" s="27">
        <v>38631687</v>
      </c>
      <c r="AJ445" s="27" t="s">
        <v>3743</v>
      </c>
      <c r="AK445" s="37">
        <v>1.54E-2</v>
      </c>
      <c r="AL445" s="43">
        <v>0</v>
      </c>
      <c r="AM445" s="60">
        <v>1.54E-2</v>
      </c>
      <c r="AN445" s="60">
        <v>1.54E-2</v>
      </c>
      <c r="AO445" s="60">
        <v>1.54E-2</v>
      </c>
      <c r="AP445" s="60">
        <v>1.54E-2</v>
      </c>
      <c r="AQ445" s="27">
        <v>4</v>
      </c>
      <c r="AR445" s="27">
        <v>182534956.00400001</v>
      </c>
      <c r="AS445" s="60">
        <v>1</v>
      </c>
      <c r="AT445" s="60">
        <v>0.84563769721127358</v>
      </c>
      <c r="AU445" s="60">
        <v>1.54E-2</v>
      </c>
      <c r="AV445" s="60">
        <v>1.3022820537053614E-2</v>
      </c>
    </row>
    <row r="446" spans="1:48" ht="33.75">
      <c r="A446" s="17" t="s">
        <v>2645</v>
      </c>
      <c r="B446" s="17" t="s">
        <v>14</v>
      </c>
      <c r="C446" s="17" t="s">
        <v>68</v>
      </c>
      <c r="D446" s="17" t="s">
        <v>313</v>
      </c>
      <c r="E446" s="17" t="s">
        <v>1228</v>
      </c>
      <c r="F446" s="17" t="s">
        <v>1229</v>
      </c>
      <c r="G446" s="17" t="s">
        <v>1295</v>
      </c>
      <c r="H446" s="17">
        <v>7.6999999999999999E-2</v>
      </c>
      <c r="I446" s="17">
        <v>2</v>
      </c>
      <c r="J446" s="19">
        <v>720000000</v>
      </c>
      <c r="K446" s="17">
        <v>720000000</v>
      </c>
      <c r="L446" s="17">
        <v>0</v>
      </c>
      <c r="M446" s="17">
        <v>0</v>
      </c>
      <c r="N446" s="19">
        <v>0</v>
      </c>
      <c r="O446" s="17">
        <v>0</v>
      </c>
      <c r="P446" s="17">
        <v>0</v>
      </c>
      <c r="Q446" s="19">
        <v>0</v>
      </c>
      <c r="R446" s="17">
        <v>1</v>
      </c>
      <c r="S446" s="17" t="s">
        <v>1324</v>
      </c>
      <c r="T446" s="19">
        <v>0</v>
      </c>
      <c r="U446" s="17">
        <v>1</v>
      </c>
      <c r="V446" s="17" t="s">
        <v>1345</v>
      </c>
      <c r="W446" s="19">
        <v>720000000</v>
      </c>
      <c r="X446" s="17">
        <v>0</v>
      </c>
      <c r="Y446" s="27">
        <v>0</v>
      </c>
      <c r="Z446" s="27">
        <v>0</v>
      </c>
      <c r="AA446" s="27" t="s">
        <v>2785</v>
      </c>
      <c r="AB446" s="27">
        <v>0</v>
      </c>
      <c r="AC446" s="27">
        <v>0</v>
      </c>
      <c r="AD446" s="27" t="s">
        <v>3201</v>
      </c>
      <c r="AE446" s="27">
        <v>0.5</v>
      </c>
      <c r="AF446" s="27">
        <v>0</v>
      </c>
      <c r="AG446" s="27" t="s">
        <v>3486</v>
      </c>
      <c r="AH446" s="27">
        <v>0.5</v>
      </c>
      <c r="AI446" s="27">
        <v>466000000</v>
      </c>
      <c r="AJ446" s="27" t="s">
        <v>3777</v>
      </c>
      <c r="AK446" s="37">
        <v>1.54E-2</v>
      </c>
      <c r="AL446" s="43">
        <v>0</v>
      </c>
      <c r="AM446" s="60">
        <v>1.54E-2</v>
      </c>
      <c r="AN446" s="60">
        <v>1.54E-2</v>
      </c>
      <c r="AO446" s="60">
        <v>7.7000000000000002E-3</v>
      </c>
      <c r="AP446" s="60">
        <v>7.7000000000000002E-3</v>
      </c>
      <c r="AQ446" s="27">
        <v>1</v>
      </c>
      <c r="AR446" s="27">
        <v>466000000</v>
      </c>
      <c r="AS446" s="60">
        <v>0.5</v>
      </c>
      <c r="AT446" s="60">
        <v>0.64722222222222225</v>
      </c>
      <c r="AU446" s="60">
        <v>7.7000000000000002E-3</v>
      </c>
      <c r="AV446" s="60">
        <v>9.9672222222222228E-3</v>
      </c>
    </row>
    <row r="447" spans="1:48" ht="56.25">
      <c r="A447" s="17" t="s">
        <v>2646</v>
      </c>
      <c r="B447" s="17" t="s">
        <v>14</v>
      </c>
      <c r="C447" s="17" t="s">
        <v>68</v>
      </c>
      <c r="D447" s="17" t="s">
        <v>313</v>
      </c>
      <c r="E447" s="17" t="s">
        <v>1230</v>
      </c>
      <c r="F447" s="17" t="s">
        <v>1231</v>
      </c>
      <c r="G447" s="17" t="s">
        <v>1296</v>
      </c>
      <c r="H447" s="17">
        <v>7.6999999999999999E-2</v>
      </c>
      <c r="I447" s="17">
        <v>2</v>
      </c>
      <c r="J447" s="19">
        <v>150000000</v>
      </c>
      <c r="K447" s="17">
        <v>150000000</v>
      </c>
      <c r="L447" s="17">
        <v>0</v>
      </c>
      <c r="M447" s="17">
        <v>0</v>
      </c>
      <c r="N447" s="19">
        <v>0</v>
      </c>
      <c r="O447" s="17">
        <v>0</v>
      </c>
      <c r="P447" s="17">
        <v>0</v>
      </c>
      <c r="Q447" s="19">
        <v>0</v>
      </c>
      <c r="R447" s="17">
        <v>1</v>
      </c>
      <c r="S447" s="17" t="s">
        <v>1346</v>
      </c>
      <c r="T447" s="19">
        <v>150000000</v>
      </c>
      <c r="U447" s="17">
        <v>1</v>
      </c>
      <c r="V447" s="17" t="s">
        <v>1355</v>
      </c>
      <c r="W447" s="19">
        <v>0</v>
      </c>
      <c r="X447" s="17">
        <v>0</v>
      </c>
      <c r="Y447" s="27">
        <v>0</v>
      </c>
      <c r="Z447" s="27">
        <v>0</v>
      </c>
      <c r="AA447" s="27" t="s">
        <v>2786</v>
      </c>
      <c r="AB447" s="27">
        <v>0</v>
      </c>
      <c r="AC447" s="27">
        <v>0</v>
      </c>
      <c r="AD447" s="27" t="s">
        <v>3201</v>
      </c>
      <c r="AE447" s="27">
        <v>1</v>
      </c>
      <c r="AF447" s="27">
        <v>150000000</v>
      </c>
      <c r="AG447" s="27" t="s">
        <v>3487</v>
      </c>
      <c r="AH447" s="27">
        <v>1</v>
      </c>
      <c r="AI447" s="27">
        <v>0</v>
      </c>
      <c r="AJ447" s="27" t="s">
        <v>3744</v>
      </c>
      <c r="AK447" s="37">
        <v>1.54E-2</v>
      </c>
      <c r="AL447" s="43">
        <v>0</v>
      </c>
      <c r="AM447" s="60">
        <v>1.54E-2</v>
      </c>
      <c r="AN447" s="60">
        <v>1.54E-2</v>
      </c>
      <c r="AO447" s="60">
        <v>1.54E-2</v>
      </c>
      <c r="AP447" s="60">
        <v>1.54E-2</v>
      </c>
      <c r="AQ447" s="27">
        <v>2</v>
      </c>
      <c r="AR447" s="27">
        <v>150000000</v>
      </c>
      <c r="AS447" s="60">
        <v>1</v>
      </c>
      <c r="AT447" s="60">
        <v>1</v>
      </c>
      <c r="AU447" s="60">
        <v>1.54E-2</v>
      </c>
      <c r="AV447" s="60">
        <v>1.54E-2</v>
      </c>
    </row>
    <row r="448" spans="1:48" ht="90">
      <c r="A448" s="17" t="s">
        <v>2584</v>
      </c>
      <c r="B448" s="17" t="s">
        <v>14</v>
      </c>
      <c r="C448" s="17" t="s">
        <v>68</v>
      </c>
      <c r="D448" s="17" t="s">
        <v>313</v>
      </c>
      <c r="E448" s="17" t="s">
        <v>1232</v>
      </c>
      <c r="F448" s="17" t="s">
        <v>1233</v>
      </c>
      <c r="G448" s="17" t="s">
        <v>1297</v>
      </c>
      <c r="H448" s="17">
        <v>7.6999999999999999E-2</v>
      </c>
      <c r="I448" s="17">
        <v>8</v>
      </c>
      <c r="J448" s="19">
        <v>195332000</v>
      </c>
      <c r="K448" s="17">
        <v>195332000</v>
      </c>
      <c r="L448" s="17">
        <v>2</v>
      </c>
      <c r="M448" s="17" t="s">
        <v>1321</v>
      </c>
      <c r="N448" s="19">
        <v>35000000</v>
      </c>
      <c r="O448" s="17">
        <v>2</v>
      </c>
      <c r="P448" s="17" t="s">
        <v>1321</v>
      </c>
      <c r="Q448" s="19">
        <v>31805000</v>
      </c>
      <c r="R448" s="17">
        <v>2</v>
      </c>
      <c r="S448" s="17" t="s">
        <v>1321</v>
      </c>
      <c r="T448" s="19">
        <v>40083000</v>
      </c>
      <c r="U448" s="17">
        <v>2</v>
      </c>
      <c r="V448" s="17" t="s">
        <v>1356</v>
      </c>
      <c r="W448" s="19">
        <v>88444000</v>
      </c>
      <c r="X448" s="17">
        <v>0</v>
      </c>
      <c r="Y448" s="27">
        <v>2</v>
      </c>
      <c r="Z448" s="27">
        <v>26722000</v>
      </c>
      <c r="AA448" s="27" t="s">
        <v>2787</v>
      </c>
      <c r="AB448" s="27">
        <v>2</v>
      </c>
      <c r="AC448" s="27">
        <v>40083000</v>
      </c>
      <c r="AD448" s="27" t="s">
        <v>3202</v>
      </c>
      <c r="AE448" s="27">
        <v>2</v>
      </c>
      <c r="AF448" s="27">
        <v>40083000</v>
      </c>
      <c r="AG448" s="27">
        <v>0</v>
      </c>
      <c r="AH448" s="27">
        <v>2</v>
      </c>
      <c r="AI448" s="27">
        <v>44367966.670000002</v>
      </c>
      <c r="AJ448" s="27" t="s">
        <v>3745</v>
      </c>
      <c r="AK448" s="37">
        <v>1.54E-2</v>
      </c>
      <c r="AL448" s="43">
        <v>0</v>
      </c>
      <c r="AM448" s="60">
        <v>1.54E-2</v>
      </c>
      <c r="AN448" s="60">
        <v>1.54E-2</v>
      </c>
      <c r="AO448" s="60">
        <v>1.54E-2</v>
      </c>
      <c r="AP448" s="60">
        <v>1.54E-2</v>
      </c>
      <c r="AQ448" s="27">
        <v>8</v>
      </c>
      <c r="AR448" s="27">
        <v>151255966.67000002</v>
      </c>
      <c r="AS448" s="60">
        <v>1</v>
      </c>
      <c r="AT448" s="60">
        <v>0.77435323792312583</v>
      </c>
      <c r="AU448" s="60">
        <v>1.54E-2</v>
      </c>
      <c r="AV448" s="60">
        <v>1.1925039864016138E-2</v>
      </c>
    </row>
    <row r="449" spans="1:48" ht="33.75">
      <c r="A449" s="17" t="s">
        <v>2647</v>
      </c>
      <c r="B449" s="17" t="s">
        <v>14</v>
      </c>
      <c r="C449" s="17" t="s">
        <v>68</v>
      </c>
      <c r="D449" s="17" t="s">
        <v>313</v>
      </c>
      <c r="E449" s="17" t="s">
        <v>1234</v>
      </c>
      <c r="F449" s="17" t="s">
        <v>1235</v>
      </c>
      <c r="G449" s="17" t="s">
        <v>1298</v>
      </c>
      <c r="H449" s="17">
        <v>7.6999999999999999E-2</v>
      </c>
      <c r="I449" s="17">
        <v>2</v>
      </c>
      <c r="J449" s="19">
        <v>0</v>
      </c>
      <c r="K449" s="17">
        <v>0</v>
      </c>
      <c r="L449" s="17">
        <v>0</v>
      </c>
      <c r="M449" s="17">
        <v>0</v>
      </c>
      <c r="N449" s="19">
        <v>0</v>
      </c>
      <c r="O449" s="17">
        <v>1</v>
      </c>
      <c r="P449" s="17" t="s">
        <v>1336</v>
      </c>
      <c r="Q449" s="19">
        <v>0</v>
      </c>
      <c r="R449" s="17">
        <v>1</v>
      </c>
      <c r="S449" s="17" t="s">
        <v>1347</v>
      </c>
      <c r="T449" s="19">
        <v>0</v>
      </c>
      <c r="U449" s="17">
        <v>0</v>
      </c>
      <c r="V449" s="17">
        <v>0</v>
      </c>
      <c r="W449" s="19">
        <v>0</v>
      </c>
      <c r="X449" s="17">
        <v>0</v>
      </c>
      <c r="Y449" s="27">
        <v>0</v>
      </c>
      <c r="Z449" s="27">
        <v>0</v>
      </c>
      <c r="AA449" s="27" t="s">
        <v>2788</v>
      </c>
      <c r="AB449" s="27">
        <v>1</v>
      </c>
      <c r="AC449" s="27">
        <v>0</v>
      </c>
      <c r="AD449" s="27" t="s">
        <v>3203</v>
      </c>
      <c r="AE449" s="27">
        <v>1</v>
      </c>
      <c r="AF449" s="27">
        <v>0</v>
      </c>
      <c r="AG449" s="27" t="s">
        <v>3488</v>
      </c>
      <c r="AH449" s="27">
        <v>0</v>
      </c>
      <c r="AI449" s="27">
        <v>0</v>
      </c>
      <c r="AJ449" s="27" t="s">
        <v>3746</v>
      </c>
      <c r="AK449" s="37">
        <v>1.54E-2</v>
      </c>
      <c r="AL449" s="43">
        <v>0</v>
      </c>
      <c r="AM449" s="60">
        <v>1.54E-2</v>
      </c>
      <c r="AN449" s="60">
        <v>1.54E-2</v>
      </c>
      <c r="AO449" s="60">
        <v>1.54E-2</v>
      </c>
      <c r="AP449" s="60">
        <v>1.54E-2</v>
      </c>
      <c r="AQ449" s="27">
        <v>2</v>
      </c>
      <c r="AR449" s="27">
        <v>0</v>
      </c>
      <c r="AS449" s="60">
        <v>1</v>
      </c>
      <c r="AT449" s="60" t="e">
        <v>#DIV/0!</v>
      </c>
      <c r="AU449" s="60">
        <v>1.54E-2</v>
      </c>
      <c r="AV449" s="60" t="e">
        <v>#DIV/0!</v>
      </c>
    </row>
    <row r="450" spans="1:48" ht="45">
      <c r="A450" s="17" t="s">
        <v>2648</v>
      </c>
      <c r="B450" s="17" t="s">
        <v>14</v>
      </c>
      <c r="C450" s="17" t="s">
        <v>68</v>
      </c>
      <c r="D450" s="17" t="s">
        <v>313</v>
      </c>
      <c r="E450" s="17" t="s">
        <v>1236</v>
      </c>
      <c r="F450" s="17" t="s">
        <v>1237</v>
      </c>
      <c r="G450" s="17" t="s">
        <v>1299</v>
      </c>
      <c r="H450" s="17">
        <v>7.6999999999999999E-2</v>
      </c>
      <c r="I450" s="17">
        <v>6</v>
      </c>
      <c r="J450" s="19">
        <v>423612000</v>
      </c>
      <c r="K450" s="17">
        <v>423612000</v>
      </c>
      <c r="L450" s="17">
        <v>1</v>
      </c>
      <c r="M450" s="17" t="s">
        <v>1322</v>
      </c>
      <c r="N450" s="19">
        <v>10000000</v>
      </c>
      <c r="O450" s="17">
        <v>2</v>
      </c>
      <c r="P450" s="17" t="s">
        <v>1337</v>
      </c>
      <c r="Q450" s="19">
        <v>102083588</v>
      </c>
      <c r="R450" s="17">
        <v>1</v>
      </c>
      <c r="S450" s="17" t="s">
        <v>1322</v>
      </c>
      <c r="T450" s="19">
        <v>149444785</v>
      </c>
      <c r="U450" s="17">
        <v>2</v>
      </c>
      <c r="V450" s="17" t="s">
        <v>1337</v>
      </c>
      <c r="W450" s="19">
        <v>162083627</v>
      </c>
      <c r="X450" s="17">
        <v>0</v>
      </c>
      <c r="Y450" s="27">
        <v>1</v>
      </c>
      <c r="Z450" s="27">
        <v>10000000</v>
      </c>
      <c r="AA450" s="27" t="s">
        <v>2789</v>
      </c>
      <c r="AB450" s="27">
        <v>2</v>
      </c>
      <c r="AC450" s="27">
        <v>102083588</v>
      </c>
      <c r="AD450" s="27" t="s">
        <v>3204</v>
      </c>
      <c r="AE450" s="27">
        <v>1</v>
      </c>
      <c r="AF450" s="27">
        <v>0</v>
      </c>
      <c r="AG450" s="27" t="s">
        <v>3489</v>
      </c>
      <c r="AH450" s="27">
        <v>2</v>
      </c>
      <c r="AI450" s="27">
        <v>311528412</v>
      </c>
      <c r="AJ450" s="27" t="s">
        <v>3747</v>
      </c>
      <c r="AK450" s="37">
        <v>1.54E-2</v>
      </c>
      <c r="AL450" s="43">
        <v>0</v>
      </c>
      <c r="AM450" s="60">
        <v>1.54E-2</v>
      </c>
      <c r="AN450" s="60">
        <v>1.54E-2</v>
      </c>
      <c r="AO450" s="60">
        <v>1.54E-2</v>
      </c>
      <c r="AP450" s="60">
        <v>1.54E-2</v>
      </c>
      <c r="AQ450" s="27">
        <v>6</v>
      </c>
      <c r="AR450" s="27">
        <v>423612000</v>
      </c>
      <c r="AS450" s="60">
        <v>1</v>
      </c>
      <c r="AT450" s="60">
        <v>1</v>
      </c>
      <c r="AU450" s="60">
        <v>1.54E-2</v>
      </c>
      <c r="AV450" s="60">
        <v>1.54E-2</v>
      </c>
    </row>
    <row r="451" spans="1:48" ht="45">
      <c r="A451" s="17" t="s">
        <v>2649</v>
      </c>
      <c r="B451" s="17" t="s">
        <v>14</v>
      </c>
      <c r="C451" s="17" t="s">
        <v>68</v>
      </c>
      <c r="D451" s="17" t="s">
        <v>313</v>
      </c>
      <c r="E451" s="17" t="s">
        <v>1238</v>
      </c>
      <c r="F451" s="17" t="s">
        <v>1239</v>
      </c>
      <c r="G451" s="17" t="s">
        <v>1300</v>
      </c>
      <c r="H451" s="17">
        <v>7.6999999999999999E-2</v>
      </c>
      <c r="I451" s="17">
        <v>12</v>
      </c>
      <c r="J451" s="19">
        <v>601805503</v>
      </c>
      <c r="K451" s="17">
        <v>601805503</v>
      </c>
      <c r="L451" s="17">
        <v>3</v>
      </c>
      <c r="M451" s="17" t="s">
        <v>1323</v>
      </c>
      <c r="N451" s="19">
        <v>154925631</v>
      </c>
      <c r="O451" s="17">
        <v>3</v>
      </c>
      <c r="P451" s="17" t="s">
        <v>1323</v>
      </c>
      <c r="Q451" s="19">
        <v>103283754</v>
      </c>
      <c r="R451" s="17">
        <v>3</v>
      </c>
      <c r="S451" s="17" t="s">
        <v>1323</v>
      </c>
      <c r="T451" s="19">
        <v>138837718</v>
      </c>
      <c r="U451" s="17">
        <v>3</v>
      </c>
      <c r="V451" s="17" t="s">
        <v>1323</v>
      </c>
      <c r="W451" s="19">
        <v>204758400</v>
      </c>
      <c r="X451" s="17">
        <v>0</v>
      </c>
      <c r="Y451" s="27">
        <v>3</v>
      </c>
      <c r="Z451" s="27">
        <v>89494114</v>
      </c>
      <c r="AA451" s="27" t="s">
        <v>2790</v>
      </c>
      <c r="AB451" s="27">
        <v>3</v>
      </c>
      <c r="AC451" s="27">
        <v>161820451</v>
      </c>
      <c r="AD451" s="27" t="s">
        <v>3205</v>
      </c>
      <c r="AE451" s="27">
        <v>3</v>
      </c>
      <c r="AF451" s="27">
        <v>138607890</v>
      </c>
      <c r="AG451" s="27">
        <v>0</v>
      </c>
      <c r="AH451" s="27">
        <v>3</v>
      </c>
      <c r="AI451" s="27">
        <v>157229176.93000001</v>
      </c>
      <c r="AJ451" s="27" t="s">
        <v>3748</v>
      </c>
      <c r="AK451" s="37">
        <v>1.54E-2</v>
      </c>
      <c r="AL451" s="43">
        <v>0</v>
      </c>
      <c r="AM451" s="60">
        <v>1.54E-2</v>
      </c>
      <c r="AN451" s="60">
        <v>1.54E-2</v>
      </c>
      <c r="AO451" s="60">
        <v>1.54E-2</v>
      </c>
      <c r="AP451" s="60">
        <v>1.54E-2</v>
      </c>
      <c r="AQ451" s="27">
        <v>12</v>
      </c>
      <c r="AR451" s="27">
        <v>547151631.93000007</v>
      </c>
      <c r="AS451" s="60">
        <v>1</v>
      </c>
      <c r="AT451" s="60">
        <v>0.90918349733003367</v>
      </c>
      <c r="AU451" s="60">
        <v>1.54E-2</v>
      </c>
      <c r="AV451" s="60">
        <v>1.4001425858882519E-2</v>
      </c>
    </row>
    <row r="452" spans="1:48" ht="22.5">
      <c r="A452" s="17" t="s">
        <v>2650</v>
      </c>
      <c r="B452" s="17" t="s">
        <v>14</v>
      </c>
      <c r="C452" s="17" t="s">
        <v>68</v>
      </c>
      <c r="D452" s="17" t="s">
        <v>313</v>
      </c>
      <c r="E452" s="17" t="s">
        <v>1240</v>
      </c>
      <c r="F452" s="17" t="s">
        <v>1241</v>
      </c>
      <c r="G452" s="17" t="s">
        <v>1301</v>
      </c>
      <c r="H452" s="17">
        <v>7.6999999999999999E-2</v>
      </c>
      <c r="I452" s="17">
        <v>1</v>
      </c>
      <c r="J452" s="19">
        <v>0</v>
      </c>
      <c r="K452" s="17">
        <v>0</v>
      </c>
      <c r="L452" s="17">
        <v>0</v>
      </c>
      <c r="M452" s="17">
        <v>0</v>
      </c>
      <c r="N452" s="19">
        <v>0</v>
      </c>
      <c r="O452" s="17">
        <v>0</v>
      </c>
      <c r="P452" s="17">
        <v>0</v>
      </c>
      <c r="Q452" s="19">
        <v>0</v>
      </c>
      <c r="R452" s="17">
        <v>1</v>
      </c>
      <c r="S452" s="17" t="s">
        <v>1348</v>
      </c>
      <c r="T452" s="19">
        <v>0</v>
      </c>
      <c r="U452" s="17">
        <v>0</v>
      </c>
      <c r="V452" s="17">
        <v>0</v>
      </c>
      <c r="W452" s="19">
        <v>0</v>
      </c>
      <c r="X452" s="17">
        <v>0</v>
      </c>
      <c r="Y452" s="27">
        <v>0</v>
      </c>
      <c r="Z452" s="27">
        <v>0</v>
      </c>
      <c r="AA452" s="27" t="s">
        <v>2788</v>
      </c>
      <c r="AB452" s="27">
        <v>0</v>
      </c>
      <c r="AC452" s="27">
        <v>0</v>
      </c>
      <c r="AD452" s="27" t="s">
        <v>3201</v>
      </c>
      <c r="AE452" s="27">
        <v>0.4</v>
      </c>
      <c r="AF452" s="27">
        <v>0</v>
      </c>
      <c r="AG452" s="27" t="s">
        <v>3490</v>
      </c>
      <c r="AH452" s="27">
        <v>0.55000000000000004</v>
      </c>
      <c r="AI452" s="27">
        <v>0</v>
      </c>
      <c r="AJ452" s="27" t="s">
        <v>3749</v>
      </c>
      <c r="AK452" s="37">
        <v>1.54E-2</v>
      </c>
      <c r="AL452" s="43">
        <v>0</v>
      </c>
      <c r="AM452" s="60">
        <v>1.54E-2</v>
      </c>
      <c r="AN452" s="60">
        <v>1.54E-2</v>
      </c>
      <c r="AO452" s="60">
        <v>6.1600000000000005E-3</v>
      </c>
      <c r="AP452" s="60">
        <v>1.54E-2</v>
      </c>
      <c r="AQ452" s="27">
        <v>0.95000000000000007</v>
      </c>
      <c r="AR452" s="27">
        <v>0</v>
      </c>
      <c r="AS452" s="60">
        <v>0.95000000000000007</v>
      </c>
      <c r="AT452" s="60" t="e">
        <v>#DIV/0!</v>
      </c>
      <c r="AU452" s="60">
        <v>1.4630000000000001E-2</v>
      </c>
      <c r="AV452" s="60" t="e">
        <v>#DIV/0!</v>
      </c>
    </row>
    <row r="453" spans="1:48" ht="45">
      <c r="A453" s="17" t="s">
        <v>2651</v>
      </c>
      <c r="B453" s="17" t="s">
        <v>14</v>
      </c>
      <c r="C453" s="17" t="s">
        <v>68</v>
      </c>
      <c r="D453" s="17" t="s">
        <v>313</v>
      </c>
      <c r="E453" s="17" t="s">
        <v>1242</v>
      </c>
      <c r="F453" s="17" t="s">
        <v>1243</v>
      </c>
      <c r="G453" s="17" t="s">
        <v>1302</v>
      </c>
      <c r="H453" s="17">
        <v>7.6999999999999999E-2</v>
      </c>
      <c r="I453" s="17">
        <v>4</v>
      </c>
      <c r="J453" s="19">
        <v>45395063</v>
      </c>
      <c r="K453" s="17">
        <v>45395063</v>
      </c>
      <c r="L453" s="17">
        <v>1</v>
      </c>
      <c r="M453" s="17" t="s">
        <v>1324</v>
      </c>
      <c r="N453" s="19">
        <v>19451940</v>
      </c>
      <c r="O453" s="17">
        <v>1</v>
      </c>
      <c r="P453" s="17" t="s">
        <v>1324</v>
      </c>
      <c r="Q453" s="19">
        <v>12973105</v>
      </c>
      <c r="R453" s="17">
        <v>1</v>
      </c>
      <c r="S453" s="17" t="s">
        <v>1324</v>
      </c>
      <c r="T453" s="19">
        <v>12970018</v>
      </c>
      <c r="U453" s="17">
        <v>1</v>
      </c>
      <c r="V453" s="17" t="s">
        <v>1357</v>
      </c>
      <c r="W453" s="19">
        <v>0</v>
      </c>
      <c r="X453" s="17">
        <v>0</v>
      </c>
      <c r="Y453" s="27">
        <v>1</v>
      </c>
      <c r="Z453" s="27">
        <v>12970018</v>
      </c>
      <c r="AA453" s="27" t="s">
        <v>2791</v>
      </c>
      <c r="AB453" s="27">
        <v>1</v>
      </c>
      <c r="AC453" s="27">
        <v>19455027</v>
      </c>
      <c r="AD453" s="27" t="s">
        <v>3206</v>
      </c>
      <c r="AE453" s="27">
        <v>1</v>
      </c>
      <c r="AF453" s="27">
        <v>12970018</v>
      </c>
      <c r="AG453" s="27">
        <v>0</v>
      </c>
      <c r="AH453" s="27">
        <v>1</v>
      </c>
      <c r="AI453" s="27">
        <v>0</v>
      </c>
      <c r="AJ453" s="27" t="s">
        <v>3747</v>
      </c>
      <c r="AK453" s="37">
        <v>1.54E-2</v>
      </c>
      <c r="AL453" s="43">
        <v>0</v>
      </c>
      <c r="AM453" s="60">
        <v>1.54E-2</v>
      </c>
      <c r="AN453" s="60">
        <v>1.54E-2</v>
      </c>
      <c r="AO453" s="60">
        <v>1.54E-2</v>
      </c>
      <c r="AP453" s="60">
        <v>1.54E-2</v>
      </c>
      <c r="AQ453" s="27">
        <v>4</v>
      </c>
      <c r="AR453" s="27">
        <v>45395063</v>
      </c>
      <c r="AS453" s="60">
        <v>1</v>
      </c>
      <c r="AT453" s="60">
        <v>1</v>
      </c>
      <c r="AU453" s="60">
        <v>1.54E-2</v>
      </c>
      <c r="AV453" s="60">
        <v>1.54E-2</v>
      </c>
    </row>
    <row r="454" spans="1:48" ht="67.5">
      <c r="A454" s="17" t="s">
        <v>2652</v>
      </c>
      <c r="B454" s="17" t="s">
        <v>14</v>
      </c>
      <c r="C454" s="17" t="s">
        <v>68</v>
      </c>
      <c r="D454" s="17" t="s">
        <v>313</v>
      </c>
      <c r="E454" s="17" t="s">
        <v>1244</v>
      </c>
      <c r="F454" s="17" t="s">
        <v>1245</v>
      </c>
      <c r="G454" s="17" t="s">
        <v>3195</v>
      </c>
      <c r="H454" s="17">
        <v>7.6999999999999999E-2</v>
      </c>
      <c r="I454" s="17">
        <v>3913</v>
      </c>
      <c r="J454" s="19">
        <v>421418948</v>
      </c>
      <c r="K454" s="17">
        <v>421418948</v>
      </c>
      <c r="L454" s="17">
        <v>1956</v>
      </c>
      <c r="M454" s="17" t="s">
        <v>1325</v>
      </c>
      <c r="N454" s="19">
        <v>168004738</v>
      </c>
      <c r="O454" s="17">
        <v>1955</v>
      </c>
      <c r="P454" s="17" t="s">
        <v>1325</v>
      </c>
      <c r="Q454" s="19">
        <v>72754737</v>
      </c>
      <c r="R454" s="17">
        <v>1</v>
      </c>
      <c r="S454" s="17" t="s">
        <v>1349</v>
      </c>
      <c r="T454" s="19">
        <v>21253157</v>
      </c>
      <c r="U454" s="17">
        <v>1</v>
      </c>
      <c r="V454" s="17" t="s">
        <v>1358</v>
      </c>
      <c r="W454" s="19">
        <v>159406316</v>
      </c>
      <c r="X454" s="17">
        <v>0</v>
      </c>
      <c r="Y454" s="27">
        <v>1956</v>
      </c>
      <c r="Z454" s="27">
        <v>0</v>
      </c>
      <c r="AA454" s="27" t="s">
        <v>2792</v>
      </c>
      <c r="AB454" s="27">
        <v>1957</v>
      </c>
      <c r="AC454" s="27">
        <v>186009474.84</v>
      </c>
      <c r="AD454" s="27" t="s">
        <v>3207</v>
      </c>
      <c r="AE454" s="27">
        <v>1</v>
      </c>
      <c r="AF454" s="27">
        <v>0</v>
      </c>
      <c r="AG454" s="27">
        <v>0</v>
      </c>
      <c r="AH454" s="27">
        <v>1</v>
      </c>
      <c r="AI454" s="27">
        <v>95000246.390000001</v>
      </c>
      <c r="AJ454" s="27" t="s">
        <v>3750</v>
      </c>
      <c r="AK454" s="37">
        <v>1.54E-2</v>
      </c>
      <c r="AL454" s="43">
        <v>0</v>
      </c>
      <c r="AM454" s="60">
        <v>1.54E-2</v>
      </c>
      <c r="AN454" s="60">
        <v>1.54E-2</v>
      </c>
      <c r="AO454" s="60">
        <v>1.54E-2</v>
      </c>
      <c r="AP454" s="60">
        <v>1.54E-2</v>
      </c>
      <c r="AQ454" s="27">
        <v>3915</v>
      </c>
      <c r="AR454" s="27">
        <v>281009721.23000002</v>
      </c>
      <c r="AS454" s="60">
        <v>1.0005111167901866</v>
      </c>
      <c r="AT454" s="60">
        <v>0.66681795529991217</v>
      </c>
      <c r="AU454" s="60">
        <v>1.5407871198568873E-2</v>
      </c>
      <c r="AV454" s="60">
        <v>1.0268996511618647E-2</v>
      </c>
    </row>
    <row r="455" spans="1:48" ht="33.75">
      <c r="A455" s="17" t="s">
        <v>2653</v>
      </c>
      <c r="B455" s="17" t="s">
        <v>14</v>
      </c>
      <c r="C455" s="17" t="s">
        <v>68</v>
      </c>
      <c r="D455" s="17" t="s">
        <v>313</v>
      </c>
      <c r="E455" s="17" t="s">
        <v>1246</v>
      </c>
      <c r="F455" s="17" t="s">
        <v>1247</v>
      </c>
      <c r="G455" s="17" t="s">
        <v>1303</v>
      </c>
      <c r="H455" s="17">
        <v>7.5999999999999998E-2</v>
      </c>
      <c r="I455" s="17">
        <v>7</v>
      </c>
      <c r="J455" s="19">
        <v>71502000</v>
      </c>
      <c r="K455" s="17">
        <v>71502000</v>
      </c>
      <c r="L455" s="17">
        <v>1</v>
      </c>
      <c r="M455" s="17" t="s">
        <v>1319</v>
      </c>
      <c r="N455" s="19">
        <v>0</v>
      </c>
      <c r="O455" s="17">
        <v>2</v>
      </c>
      <c r="P455" s="17" t="s">
        <v>1338</v>
      </c>
      <c r="Q455" s="19">
        <v>0</v>
      </c>
      <c r="R455" s="17">
        <v>2</v>
      </c>
      <c r="S455" s="17" t="s">
        <v>1338</v>
      </c>
      <c r="T455" s="19">
        <v>12644767</v>
      </c>
      <c r="U455" s="17">
        <v>2</v>
      </c>
      <c r="V455" s="17" t="s">
        <v>1338</v>
      </c>
      <c r="W455" s="19">
        <v>58857233</v>
      </c>
      <c r="X455" s="17">
        <v>0</v>
      </c>
      <c r="Y455" s="27">
        <v>1</v>
      </c>
      <c r="Z455" s="27">
        <v>0</v>
      </c>
      <c r="AA455" s="27" t="s">
        <v>2793</v>
      </c>
      <c r="AB455" s="27">
        <v>0</v>
      </c>
      <c r="AC455" s="27">
        <v>0</v>
      </c>
      <c r="AD455" s="27" t="s">
        <v>3208</v>
      </c>
      <c r="AE455" s="27">
        <v>2</v>
      </c>
      <c r="AF455" s="27">
        <v>12644767</v>
      </c>
      <c r="AG455" s="27">
        <v>0</v>
      </c>
      <c r="AH455" s="27">
        <v>4</v>
      </c>
      <c r="AI455" s="27">
        <v>14876300</v>
      </c>
      <c r="AJ455" s="27" t="s">
        <v>3748</v>
      </c>
      <c r="AK455" s="37">
        <v>1.52E-2</v>
      </c>
      <c r="AL455" s="43">
        <v>0</v>
      </c>
      <c r="AM455" s="60">
        <v>1.52E-2</v>
      </c>
      <c r="AN455" s="60">
        <v>0</v>
      </c>
      <c r="AO455" s="60">
        <v>1.52E-2</v>
      </c>
      <c r="AP455" s="60">
        <v>1.52E-2</v>
      </c>
      <c r="AQ455" s="27">
        <v>7</v>
      </c>
      <c r="AR455" s="27">
        <v>27521067</v>
      </c>
      <c r="AS455" s="60">
        <v>1</v>
      </c>
      <c r="AT455" s="60">
        <v>0.38489926155911725</v>
      </c>
      <c r="AU455" s="60">
        <v>1.52E-2</v>
      </c>
      <c r="AV455" s="60">
        <v>5.8504687756985819E-3</v>
      </c>
    </row>
    <row r="456" spans="1:48" ht="101.25">
      <c r="A456" s="17" t="s">
        <v>2654</v>
      </c>
      <c r="B456" s="17" t="s">
        <v>14</v>
      </c>
      <c r="C456" s="17" t="s">
        <v>70</v>
      </c>
      <c r="D456" s="17" t="s">
        <v>316</v>
      </c>
      <c r="E456" s="17" t="s">
        <v>1248</v>
      </c>
      <c r="F456" s="17" t="s">
        <v>1249</v>
      </c>
      <c r="G456" s="17" t="s">
        <v>1304</v>
      </c>
      <c r="H456" s="17">
        <v>8.3000000000000004E-2</v>
      </c>
      <c r="I456" s="17">
        <v>4</v>
      </c>
      <c r="J456" s="19">
        <v>233310200</v>
      </c>
      <c r="K456" s="17">
        <v>233310200</v>
      </c>
      <c r="L456" s="17">
        <v>1</v>
      </c>
      <c r="M456" s="17" t="s">
        <v>1326</v>
      </c>
      <c r="N456" s="19">
        <v>36036020</v>
      </c>
      <c r="O456" s="17">
        <v>1</v>
      </c>
      <c r="P456" s="17" t="s">
        <v>1326</v>
      </c>
      <c r="Q456" s="19">
        <v>88969480</v>
      </c>
      <c r="R456" s="17">
        <v>1</v>
      </c>
      <c r="S456" s="17" t="s">
        <v>1326</v>
      </c>
      <c r="T456" s="19">
        <v>51457500</v>
      </c>
      <c r="U456" s="17">
        <v>1</v>
      </c>
      <c r="V456" s="17" t="s">
        <v>1357</v>
      </c>
      <c r="W456" s="19">
        <v>56847200</v>
      </c>
      <c r="X456" s="17">
        <v>0</v>
      </c>
      <c r="Y456" s="27">
        <v>1</v>
      </c>
      <c r="Z456" s="27">
        <v>21025169</v>
      </c>
      <c r="AA456" s="27" t="s">
        <v>2794</v>
      </c>
      <c r="AB456" s="27">
        <v>1</v>
      </c>
      <c r="AC456" s="27">
        <v>103980331</v>
      </c>
      <c r="AD456" s="27" t="s">
        <v>3200</v>
      </c>
      <c r="AE456" s="27">
        <v>1</v>
      </c>
      <c r="AF456" s="27">
        <v>51457500</v>
      </c>
      <c r="AG456" s="27">
        <v>0</v>
      </c>
      <c r="AH456" s="27">
        <v>1</v>
      </c>
      <c r="AI456" s="27">
        <v>28178578</v>
      </c>
      <c r="AJ456" s="27" t="s">
        <v>3751</v>
      </c>
      <c r="AK456" s="37">
        <v>1.4525E-2</v>
      </c>
      <c r="AL456" s="43" t="s">
        <v>3348</v>
      </c>
      <c r="AM456" s="60">
        <v>1.4525E-2</v>
      </c>
      <c r="AN456" s="60">
        <v>1.4525E-2</v>
      </c>
      <c r="AO456" s="60">
        <v>1.4525E-2</v>
      </c>
      <c r="AP456" s="60">
        <v>1.4525E-2</v>
      </c>
      <c r="AQ456" s="27">
        <v>4</v>
      </c>
      <c r="AR456" s="27">
        <v>204641578</v>
      </c>
      <c r="AS456" s="60">
        <v>1</v>
      </c>
      <c r="AT456" s="60">
        <v>0.87712229469607417</v>
      </c>
      <c r="AU456" s="60">
        <v>1.4525E-2</v>
      </c>
      <c r="AV456" s="60">
        <v>1.2740201330460476E-2</v>
      </c>
    </row>
    <row r="457" spans="1:48" ht="112.5">
      <c r="A457" s="17" t="s">
        <v>2655</v>
      </c>
      <c r="B457" s="17" t="s">
        <v>14</v>
      </c>
      <c r="C457" s="17" t="s">
        <v>70</v>
      </c>
      <c r="D457" s="17" t="s">
        <v>316</v>
      </c>
      <c r="E457" s="17" t="s">
        <v>1250</v>
      </c>
      <c r="F457" s="17" t="s">
        <v>1251</v>
      </c>
      <c r="G457" s="17" t="s">
        <v>1305</v>
      </c>
      <c r="H457" s="17">
        <v>8.3000000000000004E-2</v>
      </c>
      <c r="I457" s="17">
        <v>4</v>
      </c>
      <c r="J457" s="19">
        <v>388681100</v>
      </c>
      <c r="K457" s="17">
        <v>388681100</v>
      </c>
      <c r="L457" s="17">
        <v>1</v>
      </c>
      <c r="M457" s="17" t="s">
        <v>1327</v>
      </c>
      <c r="N457" s="19">
        <v>155624039</v>
      </c>
      <c r="O457" s="17">
        <v>1</v>
      </c>
      <c r="P457" s="17" t="s">
        <v>1327</v>
      </c>
      <c r="Q457" s="19">
        <v>17342761</v>
      </c>
      <c r="R457" s="17">
        <v>1</v>
      </c>
      <c r="S457" s="17" t="s">
        <v>1327</v>
      </c>
      <c r="T457" s="19">
        <v>93517180</v>
      </c>
      <c r="U457" s="17">
        <v>1</v>
      </c>
      <c r="V457" s="17" t="s">
        <v>1359</v>
      </c>
      <c r="W457" s="19">
        <v>122197120</v>
      </c>
      <c r="X457" s="17">
        <v>0</v>
      </c>
      <c r="Y457" s="27">
        <v>1</v>
      </c>
      <c r="Z457" s="27">
        <v>91216429</v>
      </c>
      <c r="AA457" s="27" t="s">
        <v>2795</v>
      </c>
      <c r="AB457" s="27">
        <v>1</v>
      </c>
      <c r="AC457" s="27">
        <v>81750371</v>
      </c>
      <c r="AD457" s="27" t="s">
        <v>3200</v>
      </c>
      <c r="AE457" s="27">
        <v>1</v>
      </c>
      <c r="AF457" s="27">
        <v>93517180</v>
      </c>
      <c r="AG457" s="27">
        <v>0</v>
      </c>
      <c r="AH457" s="27">
        <v>1</v>
      </c>
      <c r="AI457" s="27">
        <v>50505075.329999998</v>
      </c>
      <c r="AJ457" s="27" t="s">
        <v>3752</v>
      </c>
      <c r="AK457" s="37">
        <v>1.4525E-2</v>
      </c>
      <c r="AL457" s="43" t="s">
        <v>3349</v>
      </c>
      <c r="AM457" s="60">
        <v>1.4525E-2</v>
      </c>
      <c r="AN457" s="60">
        <v>1.4525E-2</v>
      </c>
      <c r="AO457" s="60">
        <v>1.4525E-2</v>
      </c>
      <c r="AP457" s="60">
        <v>1.4525E-2</v>
      </c>
      <c r="AQ457" s="27">
        <v>4</v>
      </c>
      <c r="AR457" s="27">
        <v>316989055.32999998</v>
      </c>
      <c r="AS457" s="60">
        <v>1</v>
      </c>
      <c r="AT457" s="60">
        <v>0.81555047397467995</v>
      </c>
      <c r="AU457" s="60">
        <v>1.4525E-2</v>
      </c>
      <c r="AV457" s="60">
        <v>1.1845870634482227E-2</v>
      </c>
    </row>
    <row r="458" spans="1:48" ht="56.25">
      <c r="A458" s="17" t="s">
        <v>2575</v>
      </c>
      <c r="B458" s="17" t="s">
        <v>14</v>
      </c>
      <c r="C458" s="17" t="s">
        <v>70</v>
      </c>
      <c r="D458" s="17" t="s">
        <v>316</v>
      </c>
      <c r="E458" s="17" t="s">
        <v>1252</v>
      </c>
      <c r="F458" s="17" t="s">
        <v>1253</v>
      </c>
      <c r="G458" s="17" t="s">
        <v>1306</v>
      </c>
      <c r="H458" s="17">
        <v>8.3000000000000004E-2</v>
      </c>
      <c r="I458" s="17">
        <v>4</v>
      </c>
      <c r="J458" s="19">
        <v>971599000</v>
      </c>
      <c r="K458" s="17">
        <v>971599000</v>
      </c>
      <c r="L458" s="17">
        <v>1</v>
      </c>
      <c r="M458" s="17" t="s">
        <v>1328</v>
      </c>
      <c r="N458" s="19">
        <v>100000000</v>
      </c>
      <c r="O458" s="17">
        <v>1</v>
      </c>
      <c r="P458" s="17" t="s">
        <v>1328</v>
      </c>
      <c r="Q458" s="19">
        <v>0</v>
      </c>
      <c r="R458" s="17">
        <v>1</v>
      </c>
      <c r="S458" s="17" t="s">
        <v>1328</v>
      </c>
      <c r="T458" s="19">
        <v>384506000</v>
      </c>
      <c r="U458" s="17">
        <v>1</v>
      </c>
      <c r="V458" s="17" t="s">
        <v>1360</v>
      </c>
      <c r="W458" s="19">
        <v>487093000</v>
      </c>
      <c r="X458" s="17">
        <v>0</v>
      </c>
      <c r="Y458" s="27">
        <v>1</v>
      </c>
      <c r="Z458" s="27">
        <v>0</v>
      </c>
      <c r="AA458" s="27" t="s">
        <v>2796</v>
      </c>
      <c r="AB458" s="27">
        <v>0</v>
      </c>
      <c r="AC458" s="27">
        <v>0</v>
      </c>
      <c r="AD458" s="27" t="s">
        <v>3209</v>
      </c>
      <c r="AE458" s="27">
        <v>0</v>
      </c>
      <c r="AF458" s="27">
        <v>12303600</v>
      </c>
      <c r="AG458" s="27" t="s">
        <v>3491</v>
      </c>
      <c r="AH458" s="27">
        <v>0.6</v>
      </c>
      <c r="AI458" s="27">
        <v>745771867</v>
      </c>
      <c r="AJ458" s="27" t="s">
        <v>3753</v>
      </c>
      <c r="AK458" s="37">
        <v>1.4525E-2</v>
      </c>
      <c r="AL458" s="43">
        <v>0</v>
      </c>
      <c r="AM458" s="60">
        <v>1.4525E-2</v>
      </c>
      <c r="AN458" s="60">
        <v>0</v>
      </c>
      <c r="AO458" s="60">
        <v>0</v>
      </c>
      <c r="AP458" s="60">
        <v>8.7149999999999988E-3</v>
      </c>
      <c r="AQ458" s="27">
        <v>1.6</v>
      </c>
      <c r="AR458" s="27">
        <v>758075467</v>
      </c>
      <c r="AS458" s="60">
        <v>0.4</v>
      </c>
      <c r="AT458" s="60">
        <v>0.78023491893260488</v>
      </c>
      <c r="AU458" s="60">
        <v>5.8100000000000001E-3</v>
      </c>
      <c r="AV458" s="60">
        <v>1.1332912197496086E-2</v>
      </c>
    </row>
    <row r="459" spans="1:48" ht="45">
      <c r="A459" s="17" t="s">
        <v>2656</v>
      </c>
      <c r="B459" s="17" t="s">
        <v>14</v>
      </c>
      <c r="C459" s="17" t="s">
        <v>70</v>
      </c>
      <c r="D459" s="17" t="s">
        <v>316</v>
      </c>
      <c r="E459" s="17" t="s">
        <v>1254</v>
      </c>
      <c r="F459" s="17" t="s">
        <v>1255</v>
      </c>
      <c r="G459" s="17" t="s">
        <v>1307</v>
      </c>
      <c r="H459" s="17">
        <v>8.3000000000000004E-2</v>
      </c>
      <c r="I459" s="17">
        <v>8</v>
      </c>
      <c r="J459" s="19">
        <v>170000000</v>
      </c>
      <c r="K459" s="17">
        <v>170000000</v>
      </c>
      <c r="L459" s="17">
        <v>2</v>
      </c>
      <c r="M459" s="17" t="s">
        <v>1329</v>
      </c>
      <c r="N459" s="19">
        <v>32500000</v>
      </c>
      <c r="O459" s="17">
        <v>2</v>
      </c>
      <c r="P459" s="17" t="s">
        <v>1329</v>
      </c>
      <c r="Q459" s="19">
        <v>9500000</v>
      </c>
      <c r="R459" s="17">
        <v>2</v>
      </c>
      <c r="S459" s="17" t="s">
        <v>1329</v>
      </c>
      <c r="T459" s="19">
        <v>32000000</v>
      </c>
      <c r="U459" s="17">
        <v>2</v>
      </c>
      <c r="V459" s="17" t="s">
        <v>1329</v>
      </c>
      <c r="W459" s="19">
        <v>96000000</v>
      </c>
      <c r="X459" s="17">
        <v>0</v>
      </c>
      <c r="Y459" s="27">
        <v>2</v>
      </c>
      <c r="Z459" s="27">
        <v>0</v>
      </c>
      <c r="AA459" s="27" t="s">
        <v>2797</v>
      </c>
      <c r="AB459" s="27">
        <v>2</v>
      </c>
      <c r="AC459" s="27">
        <v>42000000</v>
      </c>
      <c r="AD459" s="27" t="s">
        <v>3210</v>
      </c>
      <c r="AE459" s="27">
        <v>2</v>
      </c>
      <c r="AF459" s="27">
        <v>0</v>
      </c>
      <c r="AG459" s="27" t="s">
        <v>3492</v>
      </c>
      <c r="AH459" s="27">
        <v>2</v>
      </c>
      <c r="AI459" s="27">
        <v>0</v>
      </c>
      <c r="AJ459" s="27" t="s">
        <v>3754</v>
      </c>
      <c r="AK459" s="37">
        <v>1.4525E-2</v>
      </c>
      <c r="AL459" s="43">
        <v>0</v>
      </c>
      <c r="AM459" s="60">
        <v>1.4525E-2</v>
      </c>
      <c r="AN459" s="60">
        <v>1.4525E-2</v>
      </c>
      <c r="AO459" s="60">
        <v>1.4525E-2</v>
      </c>
      <c r="AP459" s="60">
        <v>1.4525E-2</v>
      </c>
      <c r="AQ459" s="27">
        <v>8</v>
      </c>
      <c r="AR459" s="27">
        <v>42000000</v>
      </c>
      <c r="AS459" s="60">
        <v>1</v>
      </c>
      <c r="AT459" s="60">
        <v>0.24705882352941178</v>
      </c>
      <c r="AU459" s="60">
        <v>1.4525E-2</v>
      </c>
      <c r="AV459" s="60">
        <v>3.5885294117647061E-3</v>
      </c>
    </row>
    <row r="460" spans="1:48" ht="33.75">
      <c r="A460" s="17" t="s">
        <v>2576</v>
      </c>
      <c r="B460" s="17" t="s">
        <v>14</v>
      </c>
      <c r="C460" s="17" t="s">
        <v>70</v>
      </c>
      <c r="D460" s="17" t="s">
        <v>316</v>
      </c>
      <c r="E460" s="17" t="s">
        <v>1256</v>
      </c>
      <c r="F460" s="17" t="s">
        <v>1257</v>
      </c>
      <c r="G460" s="17" t="s">
        <v>1308</v>
      </c>
      <c r="H460" s="17">
        <v>8.3000000000000004E-2</v>
      </c>
      <c r="I460" s="17">
        <v>3</v>
      </c>
      <c r="J460" s="19">
        <v>745588014</v>
      </c>
      <c r="K460" s="17">
        <v>745588014</v>
      </c>
      <c r="L460" s="17">
        <v>0</v>
      </c>
      <c r="M460" s="17">
        <v>0</v>
      </c>
      <c r="N460" s="19">
        <v>0</v>
      </c>
      <c r="O460" s="17">
        <v>1</v>
      </c>
      <c r="P460" s="17" t="s">
        <v>1339</v>
      </c>
      <c r="Q460" s="19">
        <v>222676404</v>
      </c>
      <c r="R460" s="17">
        <v>1</v>
      </c>
      <c r="S460" s="17" t="s">
        <v>1339</v>
      </c>
      <c r="T460" s="19">
        <v>270235206</v>
      </c>
      <c r="U460" s="17">
        <v>1</v>
      </c>
      <c r="V460" s="17" t="s">
        <v>1339</v>
      </c>
      <c r="W460" s="19">
        <v>252676404</v>
      </c>
      <c r="X460" s="17">
        <v>0</v>
      </c>
      <c r="Y460" s="27">
        <v>0</v>
      </c>
      <c r="Z460" s="27">
        <v>0</v>
      </c>
      <c r="AA460" s="27" t="s">
        <v>2788</v>
      </c>
      <c r="AB460" s="27">
        <v>0</v>
      </c>
      <c r="AC460" s="27">
        <v>80000000</v>
      </c>
      <c r="AD460" s="27" t="s">
        <v>3211</v>
      </c>
      <c r="AE460" s="27">
        <v>1</v>
      </c>
      <c r="AF460" s="27">
        <v>222676404</v>
      </c>
      <c r="AG460" s="27">
        <v>0</v>
      </c>
      <c r="AH460" s="27">
        <v>2</v>
      </c>
      <c r="AI460" s="27">
        <v>336539438</v>
      </c>
      <c r="AJ460" s="27" t="s">
        <v>3747</v>
      </c>
      <c r="AK460" s="37">
        <v>1.4525E-2</v>
      </c>
      <c r="AL460" s="43">
        <v>0</v>
      </c>
      <c r="AM460" s="60">
        <v>1.4525E-2</v>
      </c>
      <c r="AN460" s="60">
        <v>0</v>
      </c>
      <c r="AO460" s="60">
        <v>1.4525E-2</v>
      </c>
      <c r="AP460" s="60">
        <v>1.4525E-2</v>
      </c>
      <c r="AQ460" s="27">
        <v>3</v>
      </c>
      <c r="AR460" s="27">
        <v>639215842</v>
      </c>
      <c r="AS460" s="60">
        <v>1</v>
      </c>
      <c r="AT460" s="60">
        <v>0.85733116680708876</v>
      </c>
      <c r="AU460" s="60">
        <v>1.4525E-2</v>
      </c>
      <c r="AV460" s="60">
        <v>1.2452735197872964E-2</v>
      </c>
    </row>
    <row r="461" spans="1:48" ht="56.25">
      <c r="A461" s="17" t="s">
        <v>2572</v>
      </c>
      <c r="B461" s="17" t="s">
        <v>14</v>
      </c>
      <c r="C461" s="17" t="s">
        <v>70</v>
      </c>
      <c r="D461" s="17" t="s">
        <v>316</v>
      </c>
      <c r="E461" s="17" t="s">
        <v>1258</v>
      </c>
      <c r="F461" s="17" t="s">
        <v>1259</v>
      </c>
      <c r="G461" s="17" t="s">
        <v>1309</v>
      </c>
      <c r="H461" s="17">
        <v>8.3000000000000004E-2</v>
      </c>
      <c r="I461" s="17">
        <v>2</v>
      </c>
      <c r="J461" s="19">
        <v>70000000</v>
      </c>
      <c r="K461" s="17">
        <v>70000000</v>
      </c>
      <c r="L461" s="17">
        <v>0</v>
      </c>
      <c r="M461" s="17">
        <v>0</v>
      </c>
      <c r="N461" s="19">
        <v>0</v>
      </c>
      <c r="O461" s="17">
        <v>1</v>
      </c>
      <c r="P461" s="17" t="s">
        <v>1340</v>
      </c>
      <c r="Q461" s="19">
        <v>15000000</v>
      </c>
      <c r="R461" s="17">
        <v>1</v>
      </c>
      <c r="S461" s="17" t="s">
        <v>1340</v>
      </c>
      <c r="T461" s="19">
        <v>30000000</v>
      </c>
      <c r="U461" s="17">
        <v>0</v>
      </c>
      <c r="V461" s="17">
        <v>0</v>
      </c>
      <c r="W461" s="19">
        <v>25000000</v>
      </c>
      <c r="X461" s="17">
        <v>0</v>
      </c>
      <c r="Y461" s="27">
        <v>0</v>
      </c>
      <c r="Z461" s="27">
        <v>0</v>
      </c>
      <c r="AA461" s="27" t="s">
        <v>2788</v>
      </c>
      <c r="AB461" s="27">
        <v>1</v>
      </c>
      <c r="AC461" s="27">
        <v>0</v>
      </c>
      <c r="AD461" s="27" t="s">
        <v>3212</v>
      </c>
      <c r="AE461" s="27">
        <v>1</v>
      </c>
      <c r="AF461" s="27">
        <v>20023414</v>
      </c>
      <c r="AG461" s="27">
        <v>0</v>
      </c>
      <c r="AH461" s="27">
        <v>0</v>
      </c>
      <c r="AI461" s="27">
        <v>27711415</v>
      </c>
      <c r="AJ461" s="27" t="s">
        <v>3755</v>
      </c>
      <c r="AK461" s="37">
        <v>1.4525E-2</v>
      </c>
      <c r="AL461" s="43">
        <v>0</v>
      </c>
      <c r="AM461" s="60">
        <v>1.4525E-2</v>
      </c>
      <c r="AN461" s="60">
        <v>1.4525E-2</v>
      </c>
      <c r="AO461" s="60">
        <v>1.4525E-2</v>
      </c>
      <c r="AP461" s="60">
        <v>1.4525E-2</v>
      </c>
      <c r="AQ461" s="27">
        <v>2</v>
      </c>
      <c r="AR461" s="27">
        <v>47734829</v>
      </c>
      <c r="AS461" s="60">
        <v>1</v>
      </c>
      <c r="AT461" s="60">
        <v>0.68192612857142854</v>
      </c>
      <c r="AU461" s="60">
        <v>1.4525E-2</v>
      </c>
      <c r="AV461" s="60">
        <v>9.9049770174999986E-3</v>
      </c>
    </row>
    <row r="462" spans="1:48" ht="45">
      <c r="A462" s="17" t="s">
        <v>2573</v>
      </c>
      <c r="B462" s="17" t="s">
        <v>14</v>
      </c>
      <c r="C462" s="17" t="s">
        <v>70</v>
      </c>
      <c r="D462" s="17" t="s">
        <v>316</v>
      </c>
      <c r="E462" s="17" t="s">
        <v>1260</v>
      </c>
      <c r="F462" s="17" t="s">
        <v>1261</v>
      </c>
      <c r="G462" s="17" t="s">
        <v>1310</v>
      </c>
      <c r="H462" s="17">
        <v>8.3000000000000004E-2</v>
      </c>
      <c r="I462" s="17">
        <v>2</v>
      </c>
      <c r="J462" s="19">
        <v>0</v>
      </c>
      <c r="K462" s="17">
        <v>0</v>
      </c>
      <c r="L462" s="17">
        <v>0</v>
      </c>
      <c r="M462" s="17">
        <v>0</v>
      </c>
      <c r="N462" s="19">
        <v>0</v>
      </c>
      <c r="O462" s="17">
        <v>0</v>
      </c>
      <c r="P462" s="17">
        <v>0</v>
      </c>
      <c r="Q462" s="19">
        <v>0</v>
      </c>
      <c r="R462" s="17">
        <v>1</v>
      </c>
      <c r="S462" s="17" t="s">
        <v>1350</v>
      </c>
      <c r="T462" s="19">
        <v>0</v>
      </c>
      <c r="U462" s="17">
        <v>1</v>
      </c>
      <c r="V462" s="17" t="s">
        <v>1350</v>
      </c>
      <c r="W462" s="19">
        <v>0</v>
      </c>
      <c r="X462" s="17">
        <v>0</v>
      </c>
      <c r="Y462" s="27">
        <v>0</v>
      </c>
      <c r="Z462" s="27">
        <v>0</v>
      </c>
      <c r="AA462" s="27" t="s">
        <v>2788</v>
      </c>
      <c r="AB462" s="27">
        <v>0</v>
      </c>
      <c r="AC462" s="27">
        <v>0</v>
      </c>
      <c r="AD462" s="27">
        <v>0</v>
      </c>
      <c r="AE462" s="27">
        <v>1</v>
      </c>
      <c r="AF462" s="27">
        <v>0</v>
      </c>
      <c r="AG462" s="27" t="s">
        <v>3493</v>
      </c>
      <c r="AH462" s="27">
        <v>1</v>
      </c>
      <c r="AI462" s="27">
        <v>0</v>
      </c>
      <c r="AJ462" s="27" t="s">
        <v>3756</v>
      </c>
      <c r="AK462" s="37">
        <v>1.4525E-2</v>
      </c>
      <c r="AL462" s="43">
        <v>0</v>
      </c>
      <c r="AM462" s="60">
        <v>1.4525E-2</v>
      </c>
      <c r="AN462" s="60">
        <v>1.4525E-2</v>
      </c>
      <c r="AO462" s="60">
        <v>1.4525E-2</v>
      </c>
      <c r="AP462" s="60">
        <v>1.4525E-2</v>
      </c>
      <c r="AQ462" s="27">
        <v>2</v>
      </c>
      <c r="AR462" s="27">
        <v>0</v>
      </c>
      <c r="AS462" s="60">
        <v>1</v>
      </c>
      <c r="AT462" s="60" t="e">
        <v>#DIV/0!</v>
      </c>
      <c r="AU462" s="60">
        <v>1.4525E-2</v>
      </c>
      <c r="AV462" s="60" t="e">
        <v>#DIV/0!</v>
      </c>
    </row>
    <row r="463" spans="1:48" ht="22.5">
      <c r="A463" s="17" t="s">
        <v>2574</v>
      </c>
      <c r="B463" s="17" t="s">
        <v>14</v>
      </c>
      <c r="C463" s="17" t="s">
        <v>70</v>
      </c>
      <c r="D463" s="17" t="s">
        <v>316</v>
      </c>
      <c r="E463" s="17" t="s">
        <v>1262</v>
      </c>
      <c r="F463" s="17" t="s">
        <v>1263</v>
      </c>
      <c r="G463" s="17" t="s">
        <v>1311</v>
      </c>
      <c r="H463" s="17">
        <v>8.3000000000000004E-2</v>
      </c>
      <c r="I463" s="17">
        <v>3</v>
      </c>
      <c r="J463" s="19">
        <v>2700000000</v>
      </c>
      <c r="K463" s="17">
        <v>2700000000</v>
      </c>
      <c r="L463" s="17">
        <v>0</v>
      </c>
      <c r="M463" s="17">
        <v>0</v>
      </c>
      <c r="N463" s="19">
        <v>0</v>
      </c>
      <c r="O463" s="17">
        <v>1</v>
      </c>
      <c r="P463" s="17" t="s">
        <v>3057</v>
      </c>
      <c r="Q463" s="19">
        <v>0</v>
      </c>
      <c r="R463" s="17">
        <v>1</v>
      </c>
      <c r="S463" s="17" t="s">
        <v>1319</v>
      </c>
      <c r="T463" s="19">
        <v>2700000000</v>
      </c>
      <c r="U463" s="17">
        <v>1</v>
      </c>
      <c r="V463" s="17" t="s">
        <v>1319</v>
      </c>
      <c r="W463" s="19">
        <v>0</v>
      </c>
      <c r="X463" s="17">
        <v>0</v>
      </c>
      <c r="Y463" s="27">
        <v>0</v>
      </c>
      <c r="Z463" s="27">
        <v>0</v>
      </c>
      <c r="AA463" s="27" t="s">
        <v>2788</v>
      </c>
      <c r="AB463" s="27">
        <v>0.5</v>
      </c>
      <c r="AC463" s="27">
        <v>0</v>
      </c>
      <c r="AD463" s="27" t="s">
        <v>3213</v>
      </c>
      <c r="AE463" s="27">
        <v>0</v>
      </c>
      <c r="AF463" s="27">
        <v>2558974000</v>
      </c>
      <c r="AG463" s="27" t="s">
        <v>3494</v>
      </c>
      <c r="AH463" s="27">
        <v>2.5</v>
      </c>
      <c r="AI463" s="27">
        <v>141026000</v>
      </c>
      <c r="AJ463" s="27" t="s">
        <v>3757</v>
      </c>
      <c r="AK463" s="37">
        <v>1.4525E-2</v>
      </c>
      <c r="AL463" s="43">
        <v>0</v>
      </c>
      <c r="AM463" s="60">
        <v>1.4525E-2</v>
      </c>
      <c r="AN463" s="60">
        <v>7.2624999999999999E-3</v>
      </c>
      <c r="AO463" s="60">
        <v>0</v>
      </c>
      <c r="AP463" s="60">
        <v>1.4525E-2</v>
      </c>
      <c r="AQ463" s="27">
        <v>3</v>
      </c>
      <c r="AR463" s="27">
        <v>2700000000</v>
      </c>
      <c r="AS463" s="60">
        <v>1</v>
      </c>
      <c r="AT463" s="60">
        <v>1</v>
      </c>
      <c r="AU463" s="60">
        <v>1.4525E-2</v>
      </c>
      <c r="AV463" s="60">
        <v>1.4525E-2</v>
      </c>
    </row>
    <row r="464" spans="1:48" ht="135">
      <c r="A464" s="17" t="s">
        <v>2657</v>
      </c>
      <c r="B464" s="17" t="s">
        <v>14</v>
      </c>
      <c r="C464" s="17" t="s">
        <v>70</v>
      </c>
      <c r="D464" s="17" t="s">
        <v>316</v>
      </c>
      <c r="E464" s="17" t="s">
        <v>1264</v>
      </c>
      <c r="F464" s="17" t="s">
        <v>1265</v>
      </c>
      <c r="G464" s="17" t="s">
        <v>1302</v>
      </c>
      <c r="H464" s="17">
        <v>8.3000000000000004E-2</v>
      </c>
      <c r="I464" s="17">
        <v>4</v>
      </c>
      <c r="J464" s="19">
        <v>155087100</v>
      </c>
      <c r="K464" s="17">
        <v>155087100</v>
      </c>
      <c r="L464" s="17">
        <v>1</v>
      </c>
      <c r="M464" s="17" t="s">
        <v>1324</v>
      </c>
      <c r="N464" s="19">
        <v>65124016</v>
      </c>
      <c r="O464" s="17">
        <v>1</v>
      </c>
      <c r="P464" s="17" t="s">
        <v>1341</v>
      </c>
      <c r="Q464" s="19">
        <v>11678964</v>
      </c>
      <c r="R464" s="17">
        <v>1</v>
      </c>
      <c r="S464" s="17" t="s">
        <v>1324</v>
      </c>
      <c r="T464" s="19">
        <v>50219710</v>
      </c>
      <c r="U464" s="17">
        <v>1</v>
      </c>
      <c r="V464" s="17" t="s">
        <v>1361</v>
      </c>
      <c r="W464" s="19">
        <v>28064410</v>
      </c>
      <c r="X464" s="17">
        <v>0</v>
      </c>
      <c r="Y464" s="27">
        <v>1</v>
      </c>
      <c r="Z464" s="27">
        <v>38401490</v>
      </c>
      <c r="AA464" s="27" t="s">
        <v>2798</v>
      </c>
      <c r="AB464" s="27">
        <v>1</v>
      </c>
      <c r="AC464" s="27">
        <v>38401490</v>
      </c>
      <c r="AD464" s="27" t="s">
        <v>3206</v>
      </c>
      <c r="AE464" s="27">
        <v>1</v>
      </c>
      <c r="AF464" s="27">
        <v>50219710</v>
      </c>
      <c r="AG464" s="27">
        <v>0</v>
      </c>
      <c r="AH464" s="27">
        <v>1</v>
      </c>
      <c r="AI464" s="27">
        <v>28064410</v>
      </c>
      <c r="AJ464" s="27" t="s">
        <v>3758</v>
      </c>
      <c r="AK464" s="37">
        <v>1.4525E-2</v>
      </c>
      <c r="AL464" s="43" t="s">
        <v>3350</v>
      </c>
      <c r="AM464" s="60">
        <v>1.4525E-2</v>
      </c>
      <c r="AN464" s="60">
        <v>1.4525E-2</v>
      </c>
      <c r="AO464" s="60">
        <v>1.4525E-2</v>
      </c>
      <c r="AP464" s="60">
        <v>1.4525E-2</v>
      </c>
      <c r="AQ464" s="27">
        <v>4</v>
      </c>
      <c r="AR464" s="27">
        <v>155087100</v>
      </c>
      <c r="AS464" s="60">
        <v>1</v>
      </c>
      <c r="AT464" s="60">
        <v>1</v>
      </c>
      <c r="AU464" s="60">
        <v>1.4525E-2</v>
      </c>
      <c r="AV464" s="60">
        <v>1.4525E-2</v>
      </c>
    </row>
    <row r="465" spans="1:48" ht="45">
      <c r="A465" s="17" t="s">
        <v>2658</v>
      </c>
      <c r="B465" s="17" t="s">
        <v>14</v>
      </c>
      <c r="C465" s="17" t="s">
        <v>70</v>
      </c>
      <c r="D465" s="17" t="s">
        <v>316</v>
      </c>
      <c r="E465" s="17" t="s">
        <v>1266</v>
      </c>
      <c r="F465" s="17" t="s">
        <v>1267</v>
      </c>
      <c r="G465" s="17" t="s">
        <v>3196</v>
      </c>
      <c r="H465" s="17">
        <v>8.3000000000000004E-2</v>
      </c>
      <c r="I465" s="17">
        <v>3</v>
      </c>
      <c r="J465" s="19">
        <v>212600000</v>
      </c>
      <c r="K465" s="17">
        <v>212600000</v>
      </c>
      <c r="L465" s="17">
        <v>0</v>
      </c>
      <c r="M465" s="17">
        <v>0</v>
      </c>
      <c r="N465" s="19">
        <v>0</v>
      </c>
      <c r="O465" s="17">
        <v>1</v>
      </c>
      <c r="P465" s="17" t="s">
        <v>2947</v>
      </c>
      <c r="Q465" s="19">
        <v>101998420</v>
      </c>
      <c r="R465" s="17">
        <v>1</v>
      </c>
      <c r="S465" s="17" t="s">
        <v>3199</v>
      </c>
      <c r="T465" s="19">
        <v>74001580</v>
      </c>
      <c r="U465" s="17">
        <v>0</v>
      </c>
      <c r="V465" s="17">
        <v>0</v>
      </c>
      <c r="W465" s="19">
        <v>36600000</v>
      </c>
      <c r="X465" s="17">
        <v>0</v>
      </c>
      <c r="Y465" s="27">
        <v>0</v>
      </c>
      <c r="Z465" s="27">
        <v>0</v>
      </c>
      <c r="AA465" s="27">
        <v>0</v>
      </c>
      <c r="AB465" s="27">
        <v>1</v>
      </c>
      <c r="AC465" s="27">
        <v>101998420.16</v>
      </c>
      <c r="AD465" s="27" t="s">
        <v>3206</v>
      </c>
      <c r="AE465" s="27">
        <v>0</v>
      </c>
      <c r="AF465" s="27">
        <v>0</v>
      </c>
      <c r="AG465" s="27" t="s">
        <v>3495</v>
      </c>
      <c r="AH465" s="27">
        <v>2</v>
      </c>
      <c r="AI465" s="27">
        <v>53153369.840000004</v>
      </c>
      <c r="AJ465" s="27" t="s">
        <v>3759</v>
      </c>
      <c r="AK465" s="37">
        <v>1.4525E-2</v>
      </c>
      <c r="AL465" s="43">
        <v>0</v>
      </c>
      <c r="AM465" s="60">
        <v>1.4525E-2</v>
      </c>
      <c r="AN465" s="60">
        <v>1.4525E-2</v>
      </c>
      <c r="AO465" s="60">
        <v>0</v>
      </c>
      <c r="AP465" s="60">
        <v>1.4525E-2</v>
      </c>
      <c r="AQ465" s="27">
        <v>3</v>
      </c>
      <c r="AR465" s="27">
        <v>155151790</v>
      </c>
      <c r="AS465" s="60">
        <v>1</v>
      </c>
      <c r="AT465" s="60">
        <v>0.72978264346190025</v>
      </c>
      <c r="AU465" s="60">
        <v>1.4525E-2</v>
      </c>
      <c r="AV465" s="60">
        <v>1.0600092896284101E-2</v>
      </c>
    </row>
    <row r="466" spans="1:48" ht="33.75">
      <c r="A466" s="17" t="s">
        <v>2533</v>
      </c>
      <c r="B466" s="17" t="s">
        <v>14</v>
      </c>
      <c r="C466" s="17" t="s">
        <v>70</v>
      </c>
      <c r="D466" s="17" t="s">
        <v>316</v>
      </c>
      <c r="E466" s="17" t="s">
        <v>1268</v>
      </c>
      <c r="F466" s="17" t="s">
        <v>1269</v>
      </c>
      <c r="G466" s="17" t="s">
        <v>1311</v>
      </c>
      <c r="H466" s="17">
        <v>8.3000000000000004E-2</v>
      </c>
      <c r="I466" s="17">
        <v>3</v>
      </c>
      <c r="J466" s="19">
        <v>482478780</v>
      </c>
      <c r="K466" s="17">
        <v>482478780</v>
      </c>
      <c r="L466" s="17">
        <v>0</v>
      </c>
      <c r="M466" s="17">
        <v>0</v>
      </c>
      <c r="N466" s="19">
        <v>0</v>
      </c>
      <c r="O466" s="17">
        <v>1</v>
      </c>
      <c r="P466" s="17" t="s">
        <v>3058</v>
      </c>
      <c r="Q466" s="19">
        <v>482478780</v>
      </c>
      <c r="R466" s="17">
        <v>1</v>
      </c>
      <c r="S466" s="17" t="s">
        <v>1319</v>
      </c>
      <c r="T466" s="19">
        <v>0</v>
      </c>
      <c r="U466" s="17">
        <v>1</v>
      </c>
      <c r="V466" s="17" t="s">
        <v>1319</v>
      </c>
      <c r="W466" s="19">
        <v>0</v>
      </c>
      <c r="X466" s="17">
        <v>0</v>
      </c>
      <c r="Y466" s="27">
        <v>0</v>
      </c>
      <c r="Z466" s="27">
        <v>0</v>
      </c>
      <c r="AA466" s="27" t="s">
        <v>2799</v>
      </c>
      <c r="AB466" s="27">
        <v>1</v>
      </c>
      <c r="AC466" s="27">
        <v>482478780</v>
      </c>
      <c r="AD466" s="27" t="s">
        <v>3214</v>
      </c>
      <c r="AE466" s="27">
        <v>1</v>
      </c>
      <c r="AF466" s="27">
        <v>0</v>
      </c>
      <c r="AG466" s="27" t="s">
        <v>3493</v>
      </c>
      <c r="AH466" s="27">
        <v>1</v>
      </c>
      <c r="AI466" s="27">
        <v>0</v>
      </c>
      <c r="AJ466" s="27" t="s">
        <v>3760</v>
      </c>
      <c r="AK466" s="37">
        <v>1.4525E-2</v>
      </c>
      <c r="AL466" s="43">
        <v>0</v>
      </c>
      <c r="AM466" s="60">
        <v>1.4525E-2</v>
      </c>
      <c r="AN466" s="60">
        <v>1.4525E-2</v>
      </c>
      <c r="AO466" s="60">
        <v>1.4525E-2</v>
      </c>
      <c r="AP466" s="60">
        <v>1.4525E-2</v>
      </c>
      <c r="AQ466" s="27">
        <v>3</v>
      </c>
      <c r="AR466" s="27">
        <v>482478780</v>
      </c>
      <c r="AS466" s="60">
        <v>1</v>
      </c>
      <c r="AT466" s="60">
        <v>1</v>
      </c>
      <c r="AU466" s="60">
        <v>1.4525E-2</v>
      </c>
      <c r="AV466" s="60">
        <v>1.4525E-2</v>
      </c>
    </row>
    <row r="467" spans="1:48" ht="56.25">
      <c r="A467" s="17" t="s">
        <v>2548</v>
      </c>
      <c r="B467" s="17" t="s">
        <v>14</v>
      </c>
      <c r="C467" s="17" t="s">
        <v>70</v>
      </c>
      <c r="D467" s="17" t="s">
        <v>316</v>
      </c>
      <c r="E467" s="17" t="s">
        <v>1270</v>
      </c>
      <c r="F467" s="17" t="s">
        <v>1271</v>
      </c>
      <c r="G467" s="17" t="s">
        <v>1303</v>
      </c>
      <c r="H467" s="17">
        <v>8.6999999999999994E-2</v>
      </c>
      <c r="I467" s="17">
        <v>7</v>
      </c>
      <c r="J467" s="19">
        <v>4000000000</v>
      </c>
      <c r="K467" s="17">
        <v>4000000000</v>
      </c>
      <c r="L467" s="17">
        <v>1</v>
      </c>
      <c r="M467" s="17" t="s">
        <v>1319</v>
      </c>
      <c r="N467" s="19">
        <v>0</v>
      </c>
      <c r="O467" s="17">
        <v>2</v>
      </c>
      <c r="P467" s="17" t="s">
        <v>1338</v>
      </c>
      <c r="Q467" s="19">
        <v>4000000000</v>
      </c>
      <c r="R467" s="17">
        <v>2</v>
      </c>
      <c r="S467" s="17" t="s">
        <v>1338</v>
      </c>
      <c r="T467" s="19">
        <v>0</v>
      </c>
      <c r="U467" s="17">
        <v>2</v>
      </c>
      <c r="V467" s="17" t="s">
        <v>1338</v>
      </c>
      <c r="W467" s="19">
        <v>0</v>
      </c>
      <c r="X467" s="17">
        <v>0</v>
      </c>
      <c r="Y467" s="27">
        <v>1</v>
      </c>
      <c r="Z467" s="27">
        <v>0</v>
      </c>
      <c r="AA467" s="27" t="s">
        <v>2800</v>
      </c>
      <c r="AB467" s="27">
        <v>2</v>
      </c>
      <c r="AC467" s="27">
        <v>3152016000</v>
      </c>
      <c r="AD467" s="27" t="s">
        <v>3215</v>
      </c>
      <c r="AE467" s="27">
        <v>1</v>
      </c>
      <c r="AF467" s="27">
        <v>0</v>
      </c>
      <c r="AG467" s="27" t="s">
        <v>3493</v>
      </c>
      <c r="AH467" s="27">
        <v>1</v>
      </c>
      <c r="AI467" s="27">
        <v>0</v>
      </c>
      <c r="AJ467" s="27" t="s">
        <v>3761</v>
      </c>
      <c r="AK467" s="37">
        <v>1.5224999999999997E-2</v>
      </c>
      <c r="AL467" s="43">
        <v>0</v>
      </c>
      <c r="AM467" s="60">
        <v>1.5224999999999997E-2</v>
      </c>
      <c r="AN467" s="60">
        <v>1.5224999999999997E-2</v>
      </c>
      <c r="AO467" s="60">
        <v>7.6124999999999986E-3</v>
      </c>
      <c r="AP467" s="60">
        <v>7.6124999999999986E-3</v>
      </c>
      <c r="AQ467" s="27">
        <v>5</v>
      </c>
      <c r="AR467" s="27">
        <v>3152016000</v>
      </c>
      <c r="AS467" s="60">
        <v>0.7142857142857143</v>
      </c>
      <c r="AT467" s="60">
        <v>0.78800400000000004</v>
      </c>
      <c r="AU467" s="60">
        <v>1.0874999999999998E-2</v>
      </c>
      <c r="AV467" s="60">
        <v>1.1997360899999998E-2</v>
      </c>
    </row>
    <row r="468" spans="1:48" ht="45">
      <c r="A468" s="17" t="s">
        <v>2659</v>
      </c>
      <c r="B468" s="17" t="s">
        <v>14</v>
      </c>
      <c r="C468" s="17" t="s">
        <v>70</v>
      </c>
      <c r="D468" s="17" t="s">
        <v>318</v>
      </c>
      <c r="E468" s="17" t="s">
        <v>1272</v>
      </c>
      <c r="F468" s="17" t="s">
        <v>1273</v>
      </c>
      <c r="G468" s="17" t="s">
        <v>1312</v>
      </c>
      <c r="H468" s="17">
        <v>0.11</v>
      </c>
      <c r="I468" s="17">
        <v>4</v>
      </c>
      <c r="J468" s="19">
        <v>351814900</v>
      </c>
      <c r="K468" s="17">
        <v>351814900</v>
      </c>
      <c r="L468" s="17">
        <v>1</v>
      </c>
      <c r="M468" s="17" t="s">
        <v>1330</v>
      </c>
      <c r="N468" s="19">
        <v>65071727</v>
      </c>
      <c r="O468" s="17">
        <v>1</v>
      </c>
      <c r="P468" s="17" t="s">
        <v>1330</v>
      </c>
      <c r="Q468" s="19">
        <v>80927374</v>
      </c>
      <c r="R468" s="17">
        <v>1</v>
      </c>
      <c r="S468" s="17" t="s">
        <v>1330</v>
      </c>
      <c r="T468" s="19">
        <v>88544259</v>
      </c>
      <c r="U468" s="17">
        <v>1</v>
      </c>
      <c r="V468" s="17" t="s">
        <v>1330</v>
      </c>
      <c r="W468" s="19">
        <v>117271540</v>
      </c>
      <c r="X468" s="17">
        <v>0</v>
      </c>
      <c r="Y468" s="27">
        <v>1</v>
      </c>
      <c r="Z468" s="27">
        <v>41658416</v>
      </c>
      <c r="AA468" s="27" t="s">
        <v>2801</v>
      </c>
      <c r="AB468" s="27">
        <v>1</v>
      </c>
      <c r="AC468" s="27">
        <v>104931184</v>
      </c>
      <c r="AD468" s="27" t="s">
        <v>3200</v>
      </c>
      <c r="AE468" s="27">
        <v>1</v>
      </c>
      <c r="AF468" s="27">
        <v>87953760</v>
      </c>
      <c r="AG468" s="27">
        <v>0</v>
      </c>
      <c r="AH468" s="27">
        <v>1</v>
      </c>
      <c r="AI468" s="27">
        <v>61700295.329999998</v>
      </c>
      <c r="AJ468" s="27" t="s">
        <v>3762</v>
      </c>
      <c r="AK468" s="37">
        <v>1.925E-2</v>
      </c>
      <c r="AL468" s="43">
        <v>0</v>
      </c>
      <c r="AM468" s="60">
        <v>1.925E-2</v>
      </c>
      <c r="AN468" s="60">
        <v>1.925E-2</v>
      </c>
      <c r="AO468" s="60">
        <v>1.925E-2</v>
      </c>
      <c r="AP468" s="60">
        <v>1.925E-2</v>
      </c>
      <c r="AQ468" s="27">
        <v>4</v>
      </c>
      <c r="AR468" s="27">
        <v>296243655.32999998</v>
      </c>
      <c r="AS468" s="60">
        <v>1</v>
      </c>
      <c r="AT468" s="60">
        <v>0.84204408434662659</v>
      </c>
      <c r="AU468" s="60">
        <v>1.925E-2</v>
      </c>
      <c r="AV468" s="60">
        <v>1.620934862367256E-2</v>
      </c>
    </row>
    <row r="469" spans="1:48" ht="33.75">
      <c r="A469" s="17" t="s">
        <v>2660</v>
      </c>
      <c r="B469" s="17" t="s">
        <v>14</v>
      </c>
      <c r="C469" s="17" t="s">
        <v>70</v>
      </c>
      <c r="D469" s="17" t="s">
        <v>318</v>
      </c>
      <c r="E469" s="17" t="s">
        <v>1274</v>
      </c>
      <c r="F469" s="17" t="s">
        <v>1275</v>
      </c>
      <c r="G469" s="17" t="s">
        <v>3197</v>
      </c>
      <c r="H469" s="17">
        <v>0.11</v>
      </c>
      <c r="I469" s="17">
        <v>16</v>
      </c>
      <c r="J469" s="19">
        <v>12918298110</v>
      </c>
      <c r="K469" s="17">
        <v>12918298110</v>
      </c>
      <c r="L469" s="17">
        <v>1</v>
      </c>
      <c r="M469" s="17" t="s">
        <v>1331</v>
      </c>
      <c r="N469" s="19">
        <v>0</v>
      </c>
      <c r="O469" s="17">
        <v>13</v>
      </c>
      <c r="P469" s="17" t="s">
        <v>3198</v>
      </c>
      <c r="Q469" s="19">
        <v>12918298110</v>
      </c>
      <c r="R469" s="17">
        <v>1</v>
      </c>
      <c r="S469" s="17" t="s">
        <v>3059</v>
      </c>
      <c r="T469" s="19">
        <v>0</v>
      </c>
      <c r="U469" s="17">
        <v>1</v>
      </c>
      <c r="V469" s="17" t="s">
        <v>1362</v>
      </c>
      <c r="W469" s="19">
        <v>0</v>
      </c>
      <c r="X469" s="17">
        <v>0</v>
      </c>
      <c r="Y469" s="27">
        <v>1</v>
      </c>
      <c r="Z469" s="27">
        <v>0</v>
      </c>
      <c r="AA469" s="27" t="s">
        <v>2802</v>
      </c>
      <c r="AB469" s="27">
        <v>13</v>
      </c>
      <c r="AC469" s="27">
        <v>12918298110</v>
      </c>
      <c r="AD469" s="27" t="s">
        <v>3216</v>
      </c>
      <c r="AE469" s="27">
        <v>1</v>
      </c>
      <c r="AF469" s="27">
        <v>0</v>
      </c>
      <c r="AG469" s="27" t="s">
        <v>3493</v>
      </c>
      <c r="AH469" s="27">
        <v>1</v>
      </c>
      <c r="AI469" s="27">
        <v>0</v>
      </c>
      <c r="AJ469" s="27" t="s">
        <v>3763</v>
      </c>
      <c r="AK469" s="37">
        <v>1.925E-2</v>
      </c>
      <c r="AL469" s="43">
        <v>0</v>
      </c>
      <c r="AM469" s="60">
        <v>1.925E-2</v>
      </c>
      <c r="AN469" s="60">
        <v>1.925E-2</v>
      </c>
      <c r="AO469" s="60">
        <v>1.925E-2</v>
      </c>
      <c r="AP469" s="60">
        <v>1.925E-2</v>
      </c>
      <c r="AQ469" s="27">
        <v>16</v>
      </c>
      <c r="AR469" s="27">
        <v>12918298110</v>
      </c>
      <c r="AS469" s="60">
        <v>1</v>
      </c>
      <c r="AT469" s="60">
        <v>1</v>
      </c>
      <c r="AU469" s="60">
        <v>1.925E-2</v>
      </c>
      <c r="AV469" s="60">
        <v>1.925E-2</v>
      </c>
    </row>
    <row r="470" spans="1:48" ht="56.25">
      <c r="A470" s="17" t="s">
        <v>2661</v>
      </c>
      <c r="B470" s="17" t="s">
        <v>14</v>
      </c>
      <c r="C470" s="17" t="s">
        <v>70</v>
      </c>
      <c r="D470" s="17" t="s">
        <v>318</v>
      </c>
      <c r="E470" s="17" t="s">
        <v>1276</v>
      </c>
      <c r="F470" s="17" t="s">
        <v>1277</v>
      </c>
      <c r="G470" s="17" t="s">
        <v>1313</v>
      </c>
      <c r="H470" s="17">
        <v>0.11</v>
      </c>
      <c r="I470" s="17">
        <v>4</v>
      </c>
      <c r="J470" s="19">
        <v>4349690000</v>
      </c>
      <c r="K470" s="17">
        <v>4349690000</v>
      </c>
      <c r="L470" s="17">
        <v>1</v>
      </c>
      <c r="M470" s="17" t="s">
        <v>1332</v>
      </c>
      <c r="N470" s="19">
        <v>0</v>
      </c>
      <c r="O470" s="17">
        <v>1</v>
      </c>
      <c r="P470" s="17" t="s">
        <v>1343</v>
      </c>
      <c r="Q470" s="19">
        <v>1739876000</v>
      </c>
      <c r="R470" s="17">
        <v>1</v>
      </c>
      <c r="S470" s="17" t="s">
        <v>1343</v>
      </c>
      <c r="T470" s="19">
        <v>1087422500</v>
      </c>
      <c r="U470" s="17">
        <v>1</v>
      </c>
      <c r="V470" s="17" t="s">
        <v>1342</v>
      </c>
      <c r="W470" s="19">
        <v>1522391500</v>
      </c>
      <c r="X470" s="17">
        <v>0</v>
      </c>
      <c r="Y470" s="27">
        <v>1</v>
      </c>
      <c r="Z470" s="27">
        <v>0</v>
      </c>
      <c r="AA470" s="27" t="s">
        <v>2803</v>
      </c>
      <c r="AB470" s="27">
        <v>1</v>
      </c>
      <c r="AC470" s="27">
        <v>1739876000</v>
      </c>
      <c r="AD470" s="27" t="s">
        <v>3206</v>
      </c>
      <c r="AE470" s="27">
        <v>1</v>
      </c>
      <c r="AF470" s="27">
        <v>0</v>
      </c>
      <c r="AG470" s="27" t="s">
        <v>3496</v>
      </c>
      <c r="AH470" s="27">
        <v>0</v>
      </c>
      <c r="AI470" s="27">
        <v>2174845000</v>
      </c>
      <c r="AJ470" s="27" t="s">
        <v>3764</v>
      </c>
      <c r="AK470" s="37">
        <v>1.925E-2</v>
      </c>
      <c r="AL470" s="43">
        <v>0</v>
      </c>
      <c r="AM470" s="60">
        <v>1.925E-2</v>
      </c>
      <c r="AN470" s="60">
        <v>1.925E-2</v>
      </c>
      <c r="AO470" s="60">
        <v>1.925E-2</v>
      </c>
      <c r="AP470" s="60">
        <v>0</v>
      </c>
      <c r="AQ470" s="27">
        <v>3</v>
      </c>
      <c r="AR470" s="27">
        <v>3914721000</v>
      </c>
      <c r="AS470" s="60">
        <v>0.75</v>
      </c>
      <c r="AT470" s="60">
        <v>0.9</v>
      </c>
      <c r="AU470" s="60">
        <v>1.4437499999999999E-2</v>
      </c>
      <c r="AV470" s="60">
        <v>1.7325E-2</v>
      </c>
    </row>
    <row r="471" spans="1:48" ht="56.25">
      <c r="A471" s="17" t="s">
        <v>2662</v>
      </c>
      <c r="B471" s="17" t="s">
        <v>14</v>
      </c>
      <c r="C471" s="17" t="s">
        <v>70</v>
      </c>
      <c r="D471" s="17" t="s">
        <v>318</v>
      </c>
      <c r="E471" s="17" t="s">
        <v>1278</v>
      </c>
      <c r="F471" s="17" t="s">
        <v>1279</v>
      </c>
      <c r="G471" s="17" t="s">
        <v>3060</v>
      </c>
      <c r="H471" s="17">
        <v>0.11</v>
      </c>
      <c r="I471" s="17">
        <v>2</v>
      </c>
      <c r="J471" s="19">
        <v>0</v>
      </c>
      <c r="K471" s="17">
        <v>0</v>
      </c>
      <c r="L471" s="17">
        <v>0</v>
      </c>
      <c r="M471" s="17">
        <v>0</v>
      </c>
      <c r="N471" s="19">
        <v>0</v>
      </c>
      <c r="O471" s="17">
        <v>1</v>
      </c>
      <c r="P471" s="17" t="s">
        <v>1333</v>
      </c>
      <c r="Q471" s="19">
        <v>0</v>
      </c>
      <c r="R471" s="17">
        <v>1</v>
      </c>
      <c r="S471" s="17" t="s">
        <v>1344</v>
      </c>
      <c r="T471" s="19">
        <v>0</v>
      </c>
      <c r="U471" s="17">
        <v>0</v>
      </c>
      <c r="V471" s="17">
        <v>0</v>
      </c>
      <c r="W471" s="19">
        <v>0</v>
      </c>
      <c r="X471" s="17">
        <v>0</v>
      </c>
      <c r="Y471" s="27">
        <v>0</v>
      </c>
      <c r="Z471" s="27">
        <v>0</v>
      </c>
      <c r="AA471" s="27">
        <v>0</v>
      </c>
      <c r="AB471" s="27">
        <v>1</v>
      </c>
      <c r="AC471" s="27">
        <v>0</v>
      </c>
      <c r="AD471" s="27" t="s">
        <v>3217</v>
      </c>
      <c r="AE471" s="27">
        <v>0</v>
      </c>
      <c r="AF471" s="27">
        <v>0</v>
      </c>
      <c r="AG471" s="27" t="s">
        <v>3497</v>
      </c>
      <c r="AH471" s="27">
        <v>0</v>
      </c>
      <c r="AI471" s="27">
        <v>0</v>
      </c>
      <c r="AJ471" s="27" t="s">
        <v>3765</v>
      </c>
      <c r="AK471" s="37">
        <v>1.925E-2</v>
      </c>
      <c r="AL471" s="43">
        <v>0</v>
      </c>
      <c r="AM471" s="60">
        <v>1.925E-2</v>
      </c>
      <c r="AN471" s="60">
        <v>1.925E-2</v>
      </c>
      <c r="AO471" s="60">
        <v>0</v>
      </c>
      <c r="AP471" s="60">
        <v>1.925E-2</v>
      </c>
      <c r="AQ471" s="27">
        <v>1</v>
      </c>
      <c r="AR471" s="27">
        <v>0</v>
      </c>
      <c r="AS471" s="60">
        <v>0.5</v>
      </c>
      <c r="AT471" s="60" t="e">
        <v>#DIV/0!</v>
      </c>
      <c r="AU471" s="60">
        <v>9.6249999999999999E-3</v>
      </c>
      <c r="AV471" s="60" t="e">
        <v>#DIV/0!</v>
      </c>
    </row>
    <row r="472" spans="1:48" ht="45">
      <c r="A472" s="17" t="s">
        <v>2663</v>
      </c>
      <c r="B472" s="17" t="s">
        <v>14</v>
      </c>
      <c r="C472" s="17" t="s">
        <v>70</v>
      </c>
      <c r="D472" s="17" t="s">
        <v>318</v>
      </c>
      <c r="E472" s="17" t="s">
        <v>1280</v>
      </c>
      <c r="F472" s="17" t="s">
        <v>1281</v>
      </c>
      <c r="G472" s="17" t="s">
        <v>1314</v>
      </c>
      <c r="H472" s="17">
        <v>0.11</v>
      </c>
      <c r="I472" s="17">
        <v>4</v>
      </c>
      <c r="J472" s="19">
        <v>0</v>
      </c>
      <c r="K472" s="17">
        <v>0</v>
      </c>
      <c r="L472" s="17">
        <v>1</v>
      </c>
      <c r="M472" s="17" t="s">
        <v>1334</v>
      </c>
      <c r="N472" s="19">
        <v>0</v>
      </c>
      <c r="O472" s="17">
        <v>1</v>
      </c>
      <c r="P472" s="17" t="s">
        <v>1334</v>
      </c>
      <c r="Q472" s="19">
        <v>0</v>
      </c>
      <c r="R472" s="17">
        <v>1</v>
      </c>
      <c r="S472" s="17" t="s">
        <v>1334</v>
      </c>
      <c r="T472" s="19">
        <v>0</v>
      </c>
      <c r="U472" s="17">
        <v>1</v>
      </c>
      <c r="V472" s="17" t="s">
        <v>1334</v>
      </c>
      <c r="W472" s="19">
        <v>0</v>
      </c>
      <c r="X472" s="17">
        <v>0</v>
      </c>
      <c r="Y472" s="27">
        <v>1</v>
      </c>
      <c r="Z472" s="27">
        <v>15376129</v>
      </c>
      <c r="AA472" s="27" t="s">
        <v>2804</v>
      </c>
      <c r="AB472" s="27">
        <v>1</v>
      </c>
      <c r="AC472" s="27">
        <v>0</v>
      </c>
      <c r="AD472" s="27" t="s">
        <v>3218</v>
      </c>
      <c r="AE472" s="27">
        <v>1</v>
      </c>
      <c r="AF472" s="27">
        <v>0</v>
      </c>
      <c r="AG472" s="27" t="s">
        <v>3493</v>
      </c>
      <c r="AH472" s="27">
        <v>1</v>
      </c>
      <c r="AI472" s="27">
        <v>0</v>
      </c>
      <c r="AJ472" s="27" t="s">
        <v>3766</v>
      </c>
      <c r="AK472" s="37">
        <v>1.925E-2</v>
      </c>
      <c r="AL472" s="43">
        <v>0</v>
      </c>
      <c r="AM472" s="60">
        <v>1.925E-2</v>
      </c>
      <c r="AN472" s="60">
        <v>1.925E-2</v>
      </c>
      <c r="AO472" s="60">
        <v>1.925E-2</v>
      </c>
      <c r="AP472" s="60">
        <v>1.925E-2</v>
      </c>
      <c r="AQ472" s="27">
        <v>4</v>
      </c>
      <c r="AR472" s="27">
        <v>15376129</v>
      </c>
      <c r="AS472" s="60">
        <v>1</v>
      </c>
      <c r="AT472" s="60" t="e">
        <v>#DIV/0!</v>
      </c>
      <c r="AU472" s="60">
        <v>1.925E-2</v>
      </c>
      <c r="AV472" s="60" t="e">
        <v>#DIV/0!</v>
      </c>
    </row>
    <row r="473" spans="1:48" ht="33.75">
      <c r="A473" s="17" t="s">
        <v>2920</v>
      </c>
      <c r="B473" s="17" t="s">
        <v>14</v>
      </c>
      <c r="C473" s="17" t="s">
        <v>70</v>
      </c>
      <c r="D473" s="17" t="s">
        <v>318</v>
      </c>
      <c r="E473" s="17" t="s">
        <v>1282</v>
      </c>
      <c r="F473" s="17" t="s">
        <v>1283</v>
      </c>
      <c r="G473" s="17" t="s">
        <v>1302</v>
      </c>
      <c r="H473" s="17">
        <v>0.11</v>
      </c>
      <c r="I473" s="17">
        <v>4</v>
      </c>
      <c r="J473" s="19">
        <v>224146658</v>
      </c>
      <c r="K473" s="17">
        <v>224146658</v>
      </c>
      <c r="L473" s="17">
        <v>1</v>
      </c>
      <c r="M473" s="17" t="s">
        <v>1324</v>
      </c>
      <c r="N473" s="19">
        <v>49861147</v>
      </c>
      <c r="O473" s="17">
        <v>1</v>
      </c>
      <c r="P473" s="17" t="s">
        <v>1324</v>
      </c>
      <c r="Q473" s="19">
        <v>43240763</v>
      </c>
      <c r="R473" s="17">
        <v>1</v>
      </c>
      <c r="S473" s="17" t="s">
        <v>1351</v>
      </c>
      <c r="T473" s="19">
        <v>42141974</v>
      </c>
      <c r="U473" s="17">
        <v>1</v>
      </c>
      <c r="V473" s="17" t="s">
        <v>1342</v>
      </c>
      <c r="W473" s="19">
        <v>88902774</v>
      </c>
      <c r="X473" s="17">
        <v>0</v>
      </c>
      <c r="Y473" s="27">
        <v>1</v>
      </c>
      <c r="Z473" s="27">
        <v>37240764</v>
      </c>
      <c r="AA473" s="27" t="s">
        <v>2805</v>
      </c>
      <c r="AB473" s="27">
        <v>1</v>
      </c>
      <c r="AC473" s="27">
        <v>55861146</v>
      </c>
      <c r="AD473" s="27" t="s">
        <v>3206</v>
      </c>
      <c r="AE473" s="27">
        <v>1</v>
      </c>
      <c r="AF473" s="27">
        <v>49001560</v>
      </c>
      <c r="AG473" s="27">
        <v>0</v>
      </c>
      <c r="AH473" s="27">
        <v>1</v>
      </c>
      <c r="AI473" s="27">
        <v>38809632.799999997</v>
      </c>
      <c r="AJ473" s="27" t="s">
        <v>3767</v>
      </c>
      <c r="AK473" s="37">
        <v>1.925E-2</v>
      </c>
      <c r="AL473" s="43">
        <v>0</v>
      </c>
      <c r="AM473" s="60">
        <v>1.925E-2</v>
      </c>
      <c r="AN473" s="60">
        <v>1.925E-2</v>
      </c>
      <c r="AO473" s="60">
        <v>1.925E-2</v>
      </c>
      <c r="AP473" s="60">
        <v>1.925E-2</v>
      </c>
      <c r="AQ473" s="27">
        <v>4</v>
      </c>
      <c r="AR473" s="27">
        <v>180913102.80000001</v>
      </c>
      <c r="AS473" s="60">
        <v>1</v>
      </c>
      <c r="AT473" s="60">
        <v>0.80711934058816082</v>
      </c>
      <c r="AU473" s="60">
        <v>1.925E-2</v>
      </c>
      <c r="AV473" s="60">
        <v>1.5537047306322096E-2</v>
      </c>
    </row>
    <row r="474" spans="1:48" ht="33.75">
      <c r="A474" s="17" t="s">
        <v>2921</v>
      </c>
      <c r="B474" s="17" t="s">
        <v>14</v>
      </c>
      <c r="C474" s="17" t="s">
        <v>70</v>
      </c>
      <c r="D474" s="17" t="s">
        <v>318</v>
      </c>
      <c r="E474" s="17" t="s">
        <v>1284</v>
      </c>
      <c r="F474" s="17" t="s">
        <v>1285</v>
      </c>
      <c r="G474" s="17" t="s">
        <v>1302</v>
      </c>
      <c r="H474" s="17">
        <v>0.11</v>
      </c>
      <c r="I474" s="17">
        <v>4</v>
      </c>
      <c r="J474" s="19">
        <v>79469040</v>
      </c>
      <c r="K474" s="17">
        <v>79469040</v>
      </c>
      <c r="L474" s="17">
        <v>1</v>
      </c>
      <c r="M474" s="17" t="s">
        <v>1324</v>
      </c>
      <c r="N474" s="19">
        <v>22558160</v>
      </c>
      <c r="O474" s="17">
        <v>1</v>
      </c>
      <c r="P474" s="17" t="s">
        <v>1324</v>
      </c>
      <c r="Q474" s="19">
        <v>0</v>
      </c>
      <c r="R474" s="17">
        <v>1</v>
      </c>
      <c r="S474" s="17" t="s">
        <v>1351</v>
      </c>
      <c r="T474" s="19">
        <v>0</v>
      </c>
      <c r="U474" s="17">
        <v>1</v>
      </c>
      <c r="V474" s="17" t="s">
        <v>1342</v>
      </c>
      <c r="W474" s="19">
        <v>56910880</v>
      </c>
      <c r="X474" s="17">
        <v>0</v>
      </c>
      <c r="Y474" s="27">
        <v>1</v>
      </c>
      <c r="Z474" s="27">
        <v>15705440</v>
      </c>
      <c r="AA474" s="27">
        <v>0</v>
      </c>
      <c r="AB474" s="27">
        <v>1</v>
      </c>
      <c r="AC474" s="27">
        <v>6852720</v>
      </c>
      <c r="AD474" s="27" t="s">
        <v>3206</v>
      </c>
      <c r="AE474" s="27">
        <v>0</v>
      </c>
      <c r="AF474" s="27">
        <v>0</v>
      </c>
      <c r="AG474" s="27" t="s">
        <v>3498</v>
      </c>
      <c r="AH474" s="27">
        <v>2</v>
      </c>
      <c r="AI474" s="27">
        <v>24748160</v>
      </c>
      <c r="AJ474" s="27" t="s">
        <v>3768</v>
      </c>
      <c r="AK474" s="37">
        <v>1.925E-2</v>
      </c>
      <c r="AL474" s="43">
        <v>0</v>
      </c>
      <c r="AM474" s="60">
        <v>1.925E-2</v>
      </c>
      <c r="AN474" s="60">
        <v>1.925E-2</v>
      </c>
      <c r="AO474" s="60">
        <v>0</v>
      </c>
      <c r="AP474" s="60">
        <v>1.925E-2</v>
      </c>
      <c r="AQ474" s="27">
        <v>4</v>
      </c>
      <c r="AR474" s="27">
        <v>47306320</v>
      </c>
      <c r="AS474" s="60">
        <v>1</v>
      </c>
      <c r="AT474" s="60">
        <v>0.5952798725138746</v>
      </c>
      <c r="AU474" s="60">
        <v>1.925E-2</v>
      </c>
      <c r="AV474" s="60">
        <v>1.1459137545892086E-2</v>
      </c>
    </row>
    <row r="475" spans="1:48" ht="22.5">
      <c r="A475" s="17" t="s">
        <v>2922</v>
      </c>
      <c r="B475" s="17" t="s">
        <v>14</v>
      </c>
      <c r="C475" s="17" t="s">
        <v>70</v>
      </c>
      <c r="D475" s="17" t="s">
        <v>318</v>
      </c>
      <c r="E475" s="17" t="s">
        <v>1286</v>
      </c>
      <c r="F475" s="17" t="s">
        <v>1287</v>
      </c>
      <c r="G475" s="17" t="s">
        <v>1315</v>
      </c>
      <c r="H475" s="17">
        <v>0.12</v>
      </c>
      <c r="I475" s="17">
        <v>3</v>
      </c>
      <c r="J475" s="19">
        <v>20000000000</v>
      </c>
      <c r="K475" s="17">
        <v>20000000000</v>
      </c>
      <c r="L475" s="17">
        <v>0</v>
      </c>
      <c r="M475" s="17">
        <v>0</v>
      </c>
      <c r="N475" s="19">
        <v>0</v>
      </c>
      <c r="O475" s="17">
        <v>1</v>
      </c>
      <c r="P475" s="17" t="s">
        <v>3061</v>
      </c>
      <c r="Q475" s="19">
        <v>0</v>
      </c>
      <c r="R475" s="17">
        <v>1</v>
      </c>
      <c r="S475" s="17" t="s">
        <v>2947</v>
      </c>
      <c r="T475" s="19">
        <v>8000000000</v>
      </c>
      <c r="U475" s="17">
        <v>1</v>
      </c>
      <c r="V475" s="17" t="s">
        <v>1219</v>
      </c>
      <c r="W475" s="19">
        <v>12000000000</v>
      </c>
      <c r="X475" s="17">
        <v>0</v>
      </c>
      <c r="Y475" s="27">
        <v>0</v>
      </c>
      <c r="Z475" s="27">
        <v>0</v>
      </c>
      <c r="AA475" s="27">
        <v>0</v>
      </c>
      <c r="AB475" s="27">
        <v>1</v>
      </c>
      <c r="AC475" s="27">
        <v>0</v>
      </c>
      <c r="AD475" s="27" t="s">
        <v>3219</v>
      </c>
      <c r="AE475" s="27">
        <v>1</v>
      </c>
      <c r="AF475" s="27">
        <v>6000000000</v>
      </c>
      <c r="AG475" s="27">
        <v>0</v>
      </c>
      <c r="AH475" s="27">
        <v>1</v>
      </c>
      <c r="AI475" s="27">
        <v>14000000000</v>
      </c>
      <c r="AJ475" s="27" t="s">
        <v>3769</v>
      </c>
      <c r="AK475" s="37">
        <v>2.0999999999999998E-2</v>
      </c>
      <c r="AL475" s="43">
        <v>0</v>
      </c>
      <c r="AM475" s="60">
        <v>2.0999999999999998E-2</v>
      </c>
      <c r="AN475" s="60">
        <v>2.0999999999999998E-2</v>
      </c>
      <c r="AO475" s="60">
        <v>2.0999999999999998E-2</v>
      </c>
      <c r="AP475" s="60">
        <v>2.0999999999999998E-2</v>
      </c>
      <c r="AQ475" s="27">
        <v>3</v>
      </c>
      <c r="AR475" s="27">
        <v>20000000000</v>
      </c>
      <c r="AS475" s="60">
        <v>1</v>
      </c>
      <c r="AT475" s="60">
        <v>1</v>
      </c>
      <c r="AU475" s="60">
        <v>2.0999999999999998E-2</v>
      </c>
      <c r="AV475" s="60">
        <v>2.0999999999999998E-2</v>
      </c>
    </row>
    <row r="476" spans="1:48" ht="33.75">
      <c r="A476" s="17" t="s">
        <v>2923</v>
      </c>
      <c r="B476" s="17" t="s">
        <v>14</v>
      </c>
      <c r="C476" s="17" t="s">
        <v>70</v>
      </c>
      <c r="D476" s="17" t="s">
        <v>318</v>
      </c>
      <c r="E476" s="17" t="s">
        <v>1288</v>
      </c>
      <c r="F476" s="17" t="s">
        <v>1289</v>
      </c>
      <c r="G476" s="17" t="s">
        <v>1316</v>
      </c>
      <c r="H476" s="17">
        <v>0.11</v>
      </c>
      <c r="I476" s="17">
        <v>3</v>
      </c>
      <c r="J476" s="19">
        <v>700000000</v>
      </c>
      <c r="K476" s="17">
        <v>700000000</v>
      </c>
      <c r="L476" s="17">
        <v>0</v>
      </c>
      <c r="M476" s="17">
        <v>0</v>
      </c>
      <c r="N476" s="19">
        <v>0</v>
      </c>
      <c r="O476" s="17">
        <v>1</v>
      </c>
      <c r="P476" s="17" t="s">
        <v>1219</v>
      </c>
      <c r="Q476" s="19">
        <v>280000000</v>
      </c>
      <c r="R476" s="17">
        <v>1</v>
      </c>
      <c r="S476" s="17" t="s">
        <v>1219</v>
      </c>
      <c r="T476" s="19">
        <v>0</v>
      </c>
      <c r="U476" s="17">
        <v>1</v>
      </c>
      <c r="V476" s="17" t="s">
        <v>1363</v>
      </c>
      <c r="W476" s="19">
        <v>420000000</v>
      </c>
      <c r="X476" s="17">
        <v>0</v>
      </c>
      <c r="Y476" s="27">
        <v>0</v>
      </c>
      <c r="Z476" s="27">
        <v>16445844.927999999</v>
      </c>
      <c r="AA476" s="27" t="s">
        <v>2806</v>
      </c>
      <c r="AB476" s="27">
        <v>1</v>
      </c>
      <c r="AC476" s="27">
        <v>0</v>
      </c>
      <c r="AD476" s="27" t="s">
        <v>3220</v>
      </c>
      <c r="AE476" s="27">
        <v>1</v>
      </c>
      <c r="AF476" s="27">
        <v>193544115</v>
      </c>
      <c r="AG476" s="27">
        <v>0</v>
      </c>
      <c r="AH476" s="27">
        <v>1</v>
      </c>
      <c r="AI476" s="27">
        <v>490010040.06999999</v>
      </c>
      <c r="AJ476" s="27" t="s">
        <v>3770</v>
      </c>
      <c r="AK476" s="37">
        <v>1.925E-2</v>
      </c>
      <c r="AL476" s="43">
        <v>0</v>
      </c>
      <c r="AM476" s="60">
        <v>1.925E-2</v>
      </c>
      <c r="AN476" s="60">
        <v>1.925E-2</v>
      </c>
      <c r="AO476" s="60">
        <v>1.925E-2</v>
      </c>
      <c r="AP476" s="60">
        <v>1.925E-2</v>
      </c>
      <c r="AQ476" s="27">
        <v>3</v>
      </c>
      <c r="AR476" s="27">
        <v>699999999.99800003</v>
      </c>
      <c r="AS476" s="60">
        <v>1</v>
      </c>
      <c r="AT476" s="60">
        <v>0.99999999999714284</v>
      </c>
      <c r="AU476" s="60">
        <v>1.925E-2</v>
      </c>
      <c r="AV476" s="60">
        <v>1.9249999999944999E-2</v>
      </c>
    </row>
    <row r="477" spans="1:48" ht="112.5">
      <c r="A477" s="17" t="s">
        <v>2924</v>
      </c>
      <c r="B477" s="17" t="s">
        <v>14</v>
      </c>
      <c r="C477" s="17" t="s">
        <v>72</v>
      </c>
      <c r="D477" s="17" t="s">
        <v>320</v>
      </c>
      <c r="E477" s="17" t="s">
        <v>1290</v>
      </c>
      <c r="F477" s="17" t="s">
        <v>1291</v>
      </c>
      <c r="G477" s="17" t="s">
        <v>1317</v>
      </c>
      <c r="H477" s="17">
        <v>1</v>
      </c>
      <c r="I477" s="17">
        <v>4</v>
      </c>
      <c r="J477" s="19">
        <v>610218674</v>
      </c>
      <c r="K477" s="17">
        <v>610218674</v>
      </c>
      <c r="L477" s="17">
        <v>1</v>
      </c>
      <c r="M477" s="17" t="s">
        <v>1335</v>
      </c>
      <c r="N477" s="19">
        <v>45000000</v>
      </c>
      <c r="O477" s="17">
        <v>1</v>
      </c>
      <c r="P477" s="17" t="s">
        <v>1330</v>
      </c>
      <c r="Q477" s="19">
        <v>65000000</v>
      </c>
      <c r="R477" s="17">
        <v>1</v>
      </c>
      <c r="S477" s="17" t="s">
        <v>1330</v>
      </c>
      <c r="T477" s="19">
        <v>200000000</v>
      </c>
      <c r="U477" s="17">
        <v>1</v>
      </c>
      <c r="V477" s="17" t="s">
        <v>1330</v>
      </c>
      <c r="W477" s="19">
        <v>300218674</v>
      </c>
      <c r="X477" s="17">
        <v>0</v>
      </c>
      <c r="Y477" s="27">
        <v>1</v>
      </c>
      <c r="Z477" s="27">
        <v>54565697</v>
      </c>
      <c r="AA477" s="27" t="s">
        <v>2807</v>
      </c>
      <c r="AB477" s="27">
        <v>1</v>
      </c>
      <c r="AC477" s="27">
        <v>95434303</v>
      </c>
      <c r="AD477" s="27" t="s">
        <v>2165</v>
      </c>
      <c r="AE477" s="27">
        <v>1</v>
      </c>
      <c r="AF477" s="27">
        <v>159518164</v>
      </c>
      <c r="AG477" s="27">
        <v>0</v>
      </c>
      <c r="AH477" s="27">
        <v>1</v>
      </c>
      <c r="AI477" s="27">
        <v>264035148.75</v>
      </c>
      <c r="AJ477" s="27" t="s">
        <v>3771</v>
      </c>
      <c r="AK477" s="37">
        <v>0.4</v>
      </c>
      <c r="AL477" s="43" t="s">
        <v>3351</v>
      </c>
      <c r="AM477" s="60">
        <v>0.4</v>
      </c>
      <c r="AN477" s="60">
        <v>0.4</v>
      </c>
      <c r="AO477" s="60">
        <v>0.4</v>
      </c>
      <c r="AP477" s="60">
        <v>0.4</v>
      </c>
      <c r="AQ477" s="27">
        <v>4</v>
      </c>
      <c r="AR477" s="27">
        <v>573553312.75</v>
      </c>
      <c r="AS477" s="60">
        <v>1</v>
      </c>
      <c r="AT477" s="60">
        <v>0.93991439001750376</v>
      </c>
      <c r="AU477" s="60">
        <v>0.4</v>
      </c>
      <c r="AV477" s="60">
        <v>0.37596575600700155</v>
      </c>
    </row>
    <row r="478" spans="1:48" hidden="1">
      <c r="A478" s="17" t="s">
        <v>1386</v>
      </c>
      <c r="B478" s="17" t="s">
        <v>1386</v>
      </c>
      <c r="C478" s="17" t="s">
        <v>1386</v>
      </c>
      <c r="D478" s="17" t="s">
        <v>1386</v>
      </c>
      <c r="E478" s="17" t="s">
        <v>1386</v>
      </c>
      <c r="F478" s="17" t="s">
        <v>1386</v>
      </c>
      <c r="G478" s="17" t="s">
        <v>1386</v>
      </c>
      <c r="H478" s="17" t="s">
        <v>1386</v>
      </c>
      <c r="I478" s="17" t="s">
        <v>1386</v>
      </c>
      <c r="J478" s="19" t="s">
        <v>1386</v>
      </c>
      <c r="K478" s="17" t="s">
        <v>1386</v>
      </c>
      <c r="L478" s="17" t="s">
        <v>1386</v>
      </c>
      <c r="M478" s="17" t="s">
        <v>1386</v>
      </c>
      <c r="N478" s="19" t="e">
        <v>#VALUE!</v>
      </c>
      <c r="O478" s="17" t="s">
        <v>1386</v>
      </c>
      <c r="P478" s="17" t="s">
        <v>1386</v>
      </c>
      <c r="Q478" s="19" t="e">
        <v>#VALUE!</v>
      </c>
      <c r="R478" s="17" t="s">
        <v>1386</v>
      </c>
      <c r="S478" s="17" t="s">
        <v>1386</v>
      </c>
      <c r="T478" s="19" t="e">
        <v>#VALUE!</v>
      </c>
      <c r="U478" s="17" t="s">
        <v>1386</v>
      </c>
      <c r="V478" s="17" t="s">
        <v>1386</v>
      </c>
      <c r="W478" s="19" t="e">
        <v>#VALUE!</v>
      </c>
      <c r="X478" s="17" t="s">
        <v>1386</v>
      </c>
      <c r="Y478" s="27" t="s">
        <v>1386</v>
      </c>
      <c r="Z478" s="27" t="s">
        <v>1386</v>
      </c>
      <c r="AA478" s="27" t="s">
        <v>1386</v>
      </c>
      <c r="AB478" s="27" t="s">
        <v>1386</v>
      </c>
      <c r="AC478" s="27" t="s">
        <v>1386</v>
      </c>
      <c r="AD478" s="27" t="s">
        <v>1386</v>
      </c>
      <c r="AE478" s="27" t="s">
        <v>1386</v>
      </c>
      <c r="AF478" s="27" t="s">
        <v>1386</v>
      </c>
      <c r="AG478" s="27" t="s">
        <v>1386</v>
      </c>
      <c r="AH478" s="27" t="s">
        <v>1386</v>
      </c>
      <c r="AI478" s="27" t="s">
        <v>1386</v>
      </c>
      <c r="AJ478" s="27" t="s">
        <v>1386</v>
      </c>
      <c r="AK478" s="37" t="s">
        <v>1386</v>
      </c>
      <c r="AL478" s="43" t="s">
        <v>1386</v>
      </c>
      <c r="AM478" s="60" t="s">
        <v>1386</v>
      </c>
      <c r="AN478" s="60" t="s">
        <v>1386</v>
      </c>
      <c r="AO478" s="60" t="s">
        <v>1386</v>
      </c>
      <c r="AP478" s="60" t="s">
        <v>1386</v>
      </c>
      <c r="AQ478" s="27" t="e">
        <v>#VALUE!</v>
      </c>
      <c r="AR478" s="27" t="e">
        <v>#VALUE!</v>
      </c>
      <c r="AS478" s="60" t="e">
        <v>#VALUE!</v>
      </c>
      <c r="AT478" s="60" t="s">
        <v>1386</v>
      </c>
      <c r="AU478" s="60" t="s">
        <v>1386</v>
      </c>
      <c r="AV478" s="60" t="s">
        <v>1386</v>
      </c>
    </row>
    <row r="479" spans="1:48" hidden="1">
      <c r="A479" s="17" t="s">
        <v>1386</v>
      </c>
      <c r="B479" s="17" t="s">
        <v>1386</v>
      </c>
      <c r="C479" s="17" t="s">
        <v>1386</v>
      </c>
      <c r="D479" s="17" t="s">
        <v>1386</v>
      </c>
      <c r="E479" s="17" t="s">
        <v>1386</v>
      </c>
      <c r="F479" s="17" t="s">
        <v>1386</v>
      </c>
      <c r="G479" s="17" t="s">
        <v>1386</v>
      </c>
      <c r="H479" s="17" t="s">
        <v>1386</v>
      </c>
      <c r="I479" s="17" t="s">
        <v>1386</v>
      </c>
      <c r="J479" s="19" t="s">
        <v>1386</v>
      </c>
      <c r="K479" s="17" t="s">
        <v>1386</v>
      </c>
      <c r="L479" s="17" t="s">
        <v>1386</v>
      </c>
      <c r="M479" s="17" t="s">
        <v>1386</v>
      </c>
      <c r="N479" s="19" t="e">
        <v>#VALUE!</v>
      </c>
      <c r="O479" s="17" t="s">
        <v>1386</v>
      </c>
      <c r="P479" s="17" t="s">
        <v>1386</v>
      </c>
      <c r="Q479" s="19" t="e">
        <v>#VALUE!</v>
      </c>
      <c r="R479" s="17" t="s">
        <v>1386</v>
      </c>
      <c r="S479" s="17" t="s">
        <v>1386</v>
      </c>
      <c r="T479" s="19" t="e">
        <v>#VALUE!</v>
      </c>
      <c r="U479" s="17" t="s">
        <v>1386</v>
      </c>
      <c r="V479" s="17" t="s">
        <v>1386</v>
      </c>
      <c r="W479" s="19" t="e">
        <v>#VALUE!</v>
      </c>
      <c r="X479" s="17" t="s">
        <v>1386</v>
      </c>
      <c r="Y479" s="27" t="s">
        <v>1386</v>
      </c>
      <c r="Z479" s="27" t="s">
        <v>1386</v>
      </c>
      <c r="AA479" s="27" t="s">
        <v>1386</v>
      </c>
      <c r="AB479" s="27" t="s">
        <v>1386</v>
      </c>
      <c r="AC479" s="27" t="s">
        <v>1386</v>
      </c>
      <c r="AD479" s="27" t="s">
        <v>1386</v>
      </c>
      <c r="AE479" s="27" t="s">
        <v>1386</v>
      </c>
      <c r="AF479" s="27" t="s">
        <v>1386</v>
      </c>
      <c r="AG479" s="27" t="s">
        <v>1386</v>
      </c>
      <c r="AH479" s="27" t="s">
        <v>1386</v>
      </c>
      <c r="AI479" s="27" t="s">
        <v>1386</v>
      </c>
      <c r="AJ479" s="27" t="s">
        <v>1386</v>
      </c>
      <c r="AK479" s="37" t="s">
        <v>1386</v>
      </c>
      <c r="AL479" s="43" t="s">
        <v>1386</v>
      </c>
      <c r="AM479" s="60" t="s">
        <v>1386</v>
      </c>
      <c r="AN479" s="60" t="s">
        <v>1386</v>
      </c>
      <c r="AO479" s="60" t="s">
        <v>1386</v>
      </c>
      <c r="AP479" s="60" t="s">
        <v>1386</v>
      </c>
      <c r="AQ479" s="27" t="e">
        <v>#VALUE!</v>
      </c>
      <c r="AR479" s="27" t="e">
        <v>#VALUE!</v>
      </c>
      <c r="AS479" s="60" t="e">
        <v>#VALUE!</v>
      </c>
      <c r="AT479" s="60" t="s">
        <v>1386</v>
      </c>
      <c r="AU479" s="60" t="s">
        <v>1386</v>
      </c>
      <c r="AV479" s="60" t="s">
        <v>1386</v>
      </c>
    </row>
    <row r="480" spans="1:48" hidden="1">
      <c r="A480" s="17" t="s">
        <v>1386</v>
      </c>
      <c r="B480" s="17" t="s">
        <v>1386</v>
      </c>
      <c r="C480" s="17" t="s">
        <v>1386</v>
      </c>
      <c r="D480" s="17" t="s">
        <v>1386</v>
      </c>
      <c r="E480" s="17" t="s">
        <v>1386</v>
      </c>
      <c r="F480" s="17" t="s">
        <v>1386</v>
      </c>
      <c r="G480" s="17" t="s">
        <v>1386</v>
      </c>
      <c r="H480" s="17" t="s">
        <v>1386</v>
      </c>
      <c r="I480" s="17" t="s">
        <v>1386</v>
      </c>
      <c r="J480" s="19" t="s">
        <v>1386</v>
      </c>
      <c r="K480" s="17" t="s">
        <v>1386</v>
      </c>
      <c r="L480" s="17" t="s">
        <v>1386</v>
      </c>
      <c r="M480" s="17" t="s">
        <v>1386</v>
      </c>
      <c r="N480" s="19" t="e">
        <v>#VALUE!</v>
      </c>
      <c r="O480" s="17" t="s">
        <v>1386</v>
      </c>
      <c r="P480" s="17" t="s">
        <v>1386</v>
      </c>
      <c r="Q480" s="19" t="e">
        <v>#VALUE!</v>
      </c>
      <c r="R480" s="17" t="s">
        <v>1386</v>
      </c>
      <c r="S480" s="17" t="s">
        <v>1386</v>
      </c>
      <c r="T480" s="19" t="e">
        <v>#VALUE!</v>
      </c>
      <c r="U480" s="17" t="s">
        <v>1386</v>
      </c>
      <c r="V480" s="17" t="s">
        <v>1386</v>
      </c>
      <c r="W480" s="19" t="e">
        <v>#VALUE!</v>
      </c>
      <c r="X480" s="17" t="s">
        <v>1386</v>
      </c>
      <c r="Y480" s="27" t="s">
        <v>1386</v>
      </c>
      <c r="Z480" s="27" t="s">
        <v>1386</v>
      </c>
      <c r="AA480" s="27" t="s">
        <v>1386</v>
      </c>
      <c r="AB480" s="27" t="s">
        <v>1386</v>
      </c>
      <c r="AC480" s="27" t="s">
        <v>1386</v>
      </c>
      <c r="AD480" s="27" t="s">
        <v>1386</v>
      </c>
      <c r="AE480" s="27" t="s">
        <v>1386</v>
      </c>
      <c r="AF480" s="27" t="s">
        <v>1386</v>
      </c>
      <c r="AG480" s="27" t="s">
        <v>1386</v>
      </c>
      <c r="AH480" s="27" t="s">
        <v>1386</v>
      </c>
      <c r="AI480" s="27" t="s">
        <v>1386</v>
      </c>
      <c r="AJ480" s="27" t="s">
        <v>1386</v>
      </c>
      <c r="AK480" s="37" t="s">
        <v>1386</v>
      </c>
      <c r="AL480" s="43" t="s">
        <v>1386</v>
      </c>
      <c r="AM480" s="60" t="s">
        <v>1386</v>
      </c>
      <c r="AN480" s="60" t="s">
        <v>1386</v>
      </c>
      <c r="AO480" s="60" t="s">
        <v>1386</v>
      </c>
      <c r="AP480" s="60" t="s">
        <v>1386</v>
      </c>
      <c r="AQ480" s="27" t="e">
        <v>#VALUE!</v>
      </c>
      <c r="AR480" s="27" t="e">
        <v>#VALUE!</v>
      </c>
      <c r="AS480" s="60" t="e">
        <v>#VALUE!</v>
      </c>
      <c r="AT480" s="60" t="s">
        <v>1386</v>
      </c>
      <c r="AU480" s="60" t="s">
        <v>1386</v>
      </c>
      <c r="AV480" s="60" t="s">
        <v>1386</v>
      </c>
    </row>
    <row r="481" spans="1:48" hidden="1">
      <c r="A481" s="17" t="s">
        <v>1386</v>
      </c>
      <c r="B481" s="17" t="s">
        <v>1386</v>
      </c>
      <c r="C481" s="17" t="s">
        <v>1386</v>
      </c>
      <c r="D481" s="17" t="s">
        <v>1386</v>
      </c>
      <c r="E481" s="17" t="s">
        <v>1386</v>
      </c>
      <c r="F481" s="17" t="s">
        <v>1386</v>
      </c>
      <c r="G481" s="17" t="s">
        <v>1386</v>
      </c>
      <c r="H481" s="17" t="s">
        <v>1386</v>
      </c>
      <c r="I481" s="17" t="s">
        <v>1386</v>
      </c>
      <c r="J481" s="19" t="s">
        <v>1386</v>
      </c>
      <c r="K481" s="17" t="s">
        <v>1386</v>
      </c>
      <c r="L481" s="17" t="s">
        <v>1386</v>
      </c>
      <c r="M481" s="17" t="s">
        <v>1386</v>
      </c>
      <c r="N481" s="19" t="e">
        <v>#VALUE!</v>
      </c>
      <c r="O481" s="17" t="s">
        <v>1386</v>
      </c>
      <c r="P481" s="17" t="s">
        <v>1386</v>
      </c>
      <c r="Q481" s="19" t="e">
        <v>#VALUE!</v>
      </c>
      <c r="R481" s="17" t="s">
        <v>1386</v>
      </c>
      <c r="S481" s="17" t="s">
        <v>1386</v>
      </c>
      <c r="T481" s="19" t="e">
        <v>#VALUE!</v>
      </c>
      <c r="U481" s="17" t="s">
        <v>1386</v>
      </c>
      <c r="V481" s="17" t="s">
        <v>1386</v>
      </c>
      <c r="W481" s="19" t="e">
        <v>#VALUE!</v>
      </c>
      <c r="X481" s="17" t="s">
        <v>1386</v>
      </c>
      <c r="Y481" s="27" t="s">
        <v>1386</v>
      </c>
      <c r="Z481" s="27" t="s">
        <v>1386</v>
      </c>
      <c r="AA481" s="27" t="s">
        <v>1386</v>
      </c>
      <c r="AB481" s="27" t="s">
        <v>1386</v>
      </c>
      <c r="AC481" s="27" t="s">
        <v>1386</v>
      </c>
      <c r="AD481" s="27" t="s">
        <v>1386</v>
      </c>
      <c r="AE481" s="27" t="s">
        <v>1386</v>
      </c>
      <c r="AF481" s="27" t="s">
        <v>1386</v>
      </c>
      <c r="AG481" s="27" t="s">
        <v>1386</v>
      </c>
      <c r="AH481" s="27" t="s">
        <v>1386</v>
      </c>
      <c r="AI481" s="27" t="s">
        <v>1386</v>
      </c>
      <c r="AJ481" s="27" t="s">
        <v>1386</v>
      </c>
      <c r="AK481" s="37" t="s">
        <v>1386</v>
      </c>
      <c r="AL481" s="43" t="s">
        <v>1386</v>
      </c>
      <c r="AM481" s="60" t="s">
        <v>1386</v>
      </c>
      <c r="AN481" s="60" t="s">
        <v>1386</v>
      </c>
      <c r="AO481" s="60" t="s">
        <v>1386</v>
      </c>
      <c r="AP481" s="60" t="s">
        <v>1386</v>
      </c>
      <c r="AQ481" s="27" t="e">
        <v>#VALUE!</v>
      </c>
      <c r="AR481" s="27" t="e">
        <v>#VALUE!</v>
      </c>
      <c r="AS481" s="60" t="e">
        <v>#VALUE!</v>
      </c>
      <c r="AT481" s="60" t="s">
        <v>1386</v>
      </c>
      <c r="AU481" s="60" t="s">
        <v>1386</v>
      </c>
      <c r="AV481" s="60" t="s">
        <v>1386</v>
      </c>
    </row>
    <row r="482" spans="1:48" hidden="1">
      <c r="A482" s="17" t="s">
        <v>1386</v>
      </c>
      <c r="B482" s="17" t="s">
        <v>1386</v>
      </c>
      <c r="C482" s="17" t="s">
        <v>1386</v>
      </c>
      <c r="D482" s="17" t="s">
        <v>1386</v>
      </c>
      <c r="E482" s="17" t="s">
        <v>1386</v>
      </c>
      <c r="F482" s="17" t="s">
        <v>1386</v>
      </c>
      <c r="G482" s="17" t="s">
        <v>1386</v>
      </c>
      <c r="H482" s="17" t="s">
        <v>1386</v>
      </c>
      <c r="I482" s="17" t="s">
        <v>1386</v>
      </c>
      <c r="J482" s="19" t="s">
        <v>1386</v>
      </c>
      <c r="K482" s="17" t="s">
        <v>1386</v>
      </c>
      <c r="L482" s="17" t="s">
        <v>1386</v>
      </c>
      <c r="M482" s="17" t="s">
        <v>1386</v>
      </c>
      <c r="N482" s="19" t="e">
        <v>#VALUE!</v>
      </c>
      <c r="O482" s="17" t="s">
        <v>1386</v>
      </c>
      <c r="P482" s="17" t="s">
        <v>1386</v>
      </c>
      <c r="Q482" s="19" t="e">
        <v>#VALUE!</v>
      </c>
      <c r="R482" s="17" t="s">
        <v>1386</v>
      </c>
      <c r="S482" s="17" t="s">
        <v>1386</v>
      </c>
      <c r="T482" s="19" t="e">
        <v>#VALUE!</v>
      </c>
      <c r="U482" s="17" t="s">
        <v>1386</v>
      </c>
      <c r="V482" s="17" t="s">
        <v>1386</v>
      </c>
      <c r="W482" s="19" t="e">
        <v>#VALUE!</v>
      </c>
      <c r="X482" s="17" t="s">
        <v>1386</v>
      </c>
      <c r="Y482" s="27" t="s">
        <v>1386</v>
      </c>
      <c r="Z482" s="27" t="s">
        <v>1386</v>
      </c>
      <c r="AA482" s="27" t="s">
        <v>1386</v>
      </c>
      <c r="AB482" s="27" t="s">
        <v>1386</v>
      </c>
      <c r="AC482" s="27" t="s">
        <v>1386</v>
      </c>
      <c r="AD482" s="27" t="s">
        <v>1386</v>
      </c>
      <c r="AE482" s="27" t="s">
        <v>1386</v>
      </c>
      <c r="AF482" s="27" t="s">
        <v>1386</v>
      </c>
      <c r="AG482" s="27" t="s">
        <v>1386</v>
      </c>
      <c r="AH482" s="27" t="s">
        <v>1386</v>
      </c>
      <c r="AI482" s="27" t="s">
        <v>1386</v>
      </c>
      <c r="AJ482" s="27" t="s">
        <v>1386</v>
      </c>
      <c r="AK482" s="37" t="s">
        <v>1386</v>
      </c>
      <c r="AL482" s="43" t="s">
        <v>1386</v>
      </c>
      <c r="AM482" s="60" t="s">
        <v>1386</v>
      </c>
      <c r="AN482" s="60" t="s">
        <v>1386</v>
      </c>
      <c r="AO482" s="60" t="s">
        <v>1386</v>
      </c>
      <c r="AP482" s="60" t="s">
        <v>1386</v>
      </c>
      <c r="AQ482" s="27" t="e">
        <v>#VALUE!</v>
      </c>
      <c r="AR482" s="27" t="e">
        <v>#VALUE!</v>
      </c>
      <c r="AS482" s="60" t="e">
        <v>#VALUE!</v>
      </c>
      <c r="AT482" s="60" t="s">
        <v>1386</v>
      </c>
      <c r="AU482" s="60" t="s">
        <v>1386</v>
      </c>
      <c r="AV482" s="60" t="s">
        <v>1386</v>
      </c>
    </row>
    <row r="483" spans="1:48" hidden="1">
      <c r="A483" s="17" t="s">
        <v>1386</v>
      </c>
      <c r="B483" s="17" t="s">
        <v>1386</v>
      </c>
      <c r="C483" s="17" t="s">
        <v>1386</v>
      </c>
      <c r="D483" s="17" t="s">
        <v>1386</v>
      </c>
      <c r="E483" s="17" t="s">
        <v>1386</v>
      </c>
      <c r="F483" s="17" t="s">
        <v>1386</v>
      </c>
      <c r="G483" s="17" t="s">
        <v>1386</v>
      </c>
      <c r="H483" s="17" t="s">
        <v>1386</v>
      </c>
      <c r="I483" s="17" t="s">
        <v>1386</v>
      </c>
      <c r="J483" s="19" t="s">
        <v>1386</v>
      </c>
      <c r="K483" s="17" t="s">
        <v>1386</v>
      </c>
      <c r="L483" s="17" t="s">
        <v>1386</v>
      </c>
      <c r="M483" s="17" t="s">
        <v>1386</v>
      </c>
      <c r="N483" s="19" t="e">
        <v>#VALUE!</v>
      </c>
      <c r="O483" s="17" t="s">
        <v>1386</v>
      </c>
      <c r="P483" s="17" t="s">
        <v>1386</v>
      </c>
      <c r="Q483" s="19" t="e">
        <v>#VALUE!</v>
      </c>
      <c r="R483" s="17" t="s">
        <v>1386</v>
      </c>
      <c r="S483" s="17" t="s">
        <v>1386</v>
      </c>
      <c r="T483" s="19" t="e">
        <v>#VALUE!</v>
      </c>
      <c r="U483" s="17" t="s">
        <v>1386</v>
      </c>
      <c r="V483" s="17" t="s">
        <v>1386</v>
      </c>
      <c r="W483" s="19" t="e">
        <v>#VALUE!</v>
      </c>
      <c r="X483" s="17" t="s">
        <v>1386</v>
      </c>
      <c r="Y483" s="27" t="s">
        <v>1386</v>
      </c>
      <c r="Z483" s="27" t="s">
        <v>1386</v>
      </c>
      <c r="AA483" s="27" t="s">
        <v>1386</v>
      </c>
      <c r="AB483" s="27" t="s">
        <v>1386</v>
      </c>
      <c r="AC483" s="27" t="s">
        <v>1386</v>
      </c>
      <c r="AD483" s="27" t="s">
        <v>1386</v>
      </c>
      <c r="AE483" s="27" t="s">
        <v>1386</v>
      </c>
      <c r="AF483" s="27" t="s">
        <v>1386</v>
      </c>
      <c r="AG483" s="27" t="s">
        <v>1386</v>
      </c>
      <c r="AH483" s="27" t="s">
        <v>1386</v>
      </c>
      <c r="AI483" s="27" t="s">
        <v>1386</v>
      </c>
      <c r="AJ483" s="27" t="s">
        <v>1386</v>
      </c>
      <c r="AK483" s="37" t="s">
        <v>1386</v>
      </c>
      <c r="AL483" s="43" t="s">
        <v>1386</v>
      </c>
      <c r="AM483" s="60" t="s">
        <v>1386</v>
      </c>
      <c r="AN483" s="60" t="s">
        <v>1386</v>
      </c>
      <c r="AO483" s="60" t="s">
        <v>1386</v>
      </c>
      <c r="AP483" s="60" t="s">
        <v>1386</v>
      </c>
      <c r="AQ483" s="27" t="e">
        <v>#VALUE!</v>
      </c>
      <c r="AR483" s="27" t="e">
        <v>#VALUE!</v>
      </c>
      <c r="AS483" s="60" t="e">
        <v>#VALUE!</v>
      </c>
      <c r="AT483" s="60" t="s">
        <v>1386</v>
      </c>
      <c r="AU483" s="60" t="s">
        <v>1386</v>
      </c>
      <c r="AV483" s="60" t="s">
        <v>1386</v>
      </c>
    </row>
    <row r="484" spans="1:48" hidden="1">
      <c r="A484" s="17" t="s">
        <v>1386</v>
      </c>
      <c r="B484" s="17" t="s">
        <v>1386</v>
      </c>
      <c r="C484" s="17" t="s">
        <v>1386</v>
      </c>
      <c r="D484" s="17" t="s">
        <v>1386</v>
      </c>
      <c r="E484" s="17" t="s">
        <v>1386</v>
      </c>
      <c r="F484" s="17" t="s">
        <v>1386</v>
      </c>
      <c r="G484" s="17" t="s">
        <v>1386</v>
      </c>
      <c r="H484" s="17" t="s">
        <v>1386</v>
      </c>
      <c r="I484" s="17" t="s">
        <v>1386</v>
      </c>
      <c r="J484" s="19" t="s">
        <v>1386</v>
      </c>
      <c r="K484" s="17" t="s">
        <v>1386</v>
      </c>
      <c r="L484" s="17" t="s">
        <v>1386</v>
      </c>
      <c r="M484" s="17" t="s">
        <v>1386</v>
      </c>
      <c r="N484" s="19" t="e">
        <v>#VALUE!</v>
      </c>
      <c r="O484" s="17" t="s">
        <v>1386</v>
      </c>
      <c r="P484" s="17" t="s">
        <v>1386</v>
      </c>
      <c r="Q484" s="19" t="e">
        <v>#VALUE!</v>
      </c>
      <c r="R484" s="17" t="s">
        <v>1386</v>
      </c>
      <c r="S484" s="17" t="s">
        <v>1386</v>
      </c>
      <c r="T484" s="19" t="e">
        <v>#VALUE!</v>
      </c>
      <c r="U484" s="17" t="s">
        <v>1386</v>
      </c>
      <c r="V484" s="17" t="s">
        <v>1386</v>
      </c>
      <c r="W484" s="19" t="e">
        <v>#VALUE!</v>
      </c>
      <c r="X484" s="17" t="s">
        <v>1386</v>
      </c>
      <c r="Y484" s="27" t="s">
        <v>1386</v>
      </c>
      <c r="Z484" s="27" t="s">
        <v>1386</v>
      </c>
      <c r="AA484" s="27" t="s">
        <v>1386</v>
      </c>
      <c r="AB484" s="27" t="s">
        <v>1386</v>
      </c>
      <c r="AC484" s="27" t="s">
        <v>1386</v>
      </c>
      <c r="AD484" s="27" t="s">
        <v>1386</v>
      </c>
      <c r="AE484" s="27" t="s">
        <v>1386</v>
      </c>
      <c r="AF484" s="27" t="s">
        <v>1386</v>
      </c>
      <c r="AG484" s="27" t="s">
        <v>1386</v>
      </c>
      <c r="AH484" s="27" t="s">
        <v>1386</v>
      </c>
      <c r="AI484" s="27" t="s">
        <v>1386</v>
      </c>
      <c r="AJ484" s="27" t="s">
        <v>1386</v>
      </c>
      <c r="AK484" s="37" t="s">
        <v>1386</v>
      </c>
      <c r="AL484" s="43" t="s">
        <v>1386</v>
      </c>
      <c r="AM484" s="60" t="s">
        <v>1386</v>
      </c>
      <c r="AN484" s="60" t="s">
        <v>1386</v>
      </c>
      <c r="AO484" s="60" t="s">
        <v>1386</v>
      </c>
      <c r="AP484" s="60" t="s">
        <v>1386</v>
      </c>
      <c r="AQ484" s="27" t="e">
        <v>#VALUE!</v>
      </c>
      <c r="AR484" s="27" t="e">
        <v>#VALUE!</v>
      </c>
      <c r="AS484" s="60" t="e">
        <v>#VALUE!</v>
      </c>
      <c r="AT484" s="60" t="s">
        <v>1386</v>
      </c>
      <c r="AU484" s="60" t="s">
        <v>1386</v>
      </c>
      <c r="AV484" s="60" t="s">
        <v>1386</v>
      </c>
    </row>
    <row r="485" spans="1:48" hidden="1">
      <c r="A485" s="17" t="s">
        <v>1386</v>
      </c>
      <c r="B485" s="17" t="s">
        <v>1386</v>
      </c>
      <c r="C485" s="17" t="s">
        <v>1386</v>
      </c>
      <c r="D485" s="17" t="s">
        <v>1386</v>
      </c>
      <c r="E485" s="17" t="s">
        <v>1386</v>
      </c>
      <c r="F485" s="17" t="s">
        <v>1386</v>
      </c>
      <c r="G485" s="17" t="s">
        <v>1386</v>
      </c>
      <c r="H485" s="17" t="s">
        <v>1386</v>
      </c>
      <c r="I485" s="17" t="s">
        <v>1386</v>
      </c>
      <c r="J485" s="19" t="s">
        <v>1386</v>
      </c>
      <c r="K485" s="17" t="s">
        <v>1386</v>
      </c>
      <c r="L485" s="17" t="s">
        <v>1386</v>
      </c>
      <c r="M485" s="17" t="s">
        <v>1386</v>
      </c>
      <c r="N485" s="19" t="e">
        <v>#VALUE!</v>
      </c>
      <c r="O485" s="17" t="s">
        <v>1386</v>
      </c>
      <c r="P485" s="17" t="s">
        <v>1386</v>
      </c>
      <c r="Q485" s="19" t="e">
        <v>#VALUE!</v>
      </c>
      <c r="R485" s="17" t="s">
        <v>1386</v>
      </c>
      <c r="S485" s="17" t="s">
        <v>1386</v>
      </c>
      <c r="T485" s="19" t="e">
        <v>#VALUE!</v>
      </c>
      <c r="U485" s="17" t="s">
        <v>1386</v>
      </c>
      <c r="V485" s="17" t="s">
        <v>1386</v>
      </c>
      <c r="W485" s="19" t="e">
        <v>#VALUE!</v>
      </c>
      <c r="X485" s="17" t="s">
        <v>1386</v>
      </c>
      <c r="Y485" s="27" t="s">
        <v>1386</v>
      </c>
      <c r="Z485" s="27" t="s">
        <v>1386</v>
      </c>
      <c r="AA485" s="27" t="s">
        <v>1386</v>
      </c>
      <c r="AB485" s="27" t="s">
        <v>1386</v>
      </c>
      <c r="AC485" s="27" t="s">
        <v>1386</v>
      </c>
      <c r="AD485" s="27" t="s">
        <v>1386</v>
      </c>
      <c r="AE485" s="27" t="s">
        <v>1386</v>
      </c>
      <c r="AF485" s="27" t="s">
        <v>1386</v>
      </c>
      <c r="AG485" s="27" t="s">
        <v>1386</v>
      </c>
      <c r="AH485" s="27" t="s">
        <v>1386</v>
      </c>
      <c r="AI485" s="27" t="s">
        <v>1386</v>
      </c>
      <c r="AJ485" s="27" t="s">
        <v>1386</v>
      </c>
      <c r="AK485" s="37" t="s">
        <v>1386</v>
      </c>
      <c r="AL485" s="43" t="s">
        <v>1386</v>
      </c>
      <c r="AM485" s="60" t="s">
        <v>1386</v>
      </c>
      <c r="AN485" s="60" t="s">
        <v>1386</v>
      </c>
      <c r="AO485" s="60" t="s">
        <v>1386</v>
      </c>
      <c r="AP485" s="60" t="s">
        <v>1386</v>
      </c>
      <c r="AQ485" s="27" t="e">
        <v>#VALUE!</v>
      </c>
      <c r="AR485" s="27" t="e">
        <v>#VALUE!</v>
      </c>
      <c r="AS485" s="60" t="e">
        <v>#VALUE!</v>
      </c>
      <c r="AT485" s="60" t="s">
        <v>1386</v>
      </c>
      <c r="AU485" s="60" t="s">
        <v>1386</v>
      </c>
      <c r="AV485" s="60" t="s">
        <v>1386</v>
      </c>
    </row>
    <row r="486" spans="1:48" hidden="1">
      <c r="A486" s="17" t="s">
        <v>1386</v>
      </c>
      <c r="B486" s="17" t="s">
        <v>1386</v>
      </c>
      <c r="C486" s="17" t="s">
        <v>1386</v>
      </c>
      <c r="D486" s="17" t="s">
        <v>1386</v>
      </c>
      <c r="E486" s="17" t="s">
        <v>1386</v>
      </c>
      <c r="F486" s="17" t="s">
        <v>1386</v>
      </c>
      <c r="G486" s="17" t="s">
        <v>1386</v>
      </c>
      <c r="H486" s="17" t="s">
        <v>1386</v>
      </c>
      <c r="I486" s="17" t="s">
        <v>1386</v>
      </c>
      <c r="J486" s="19" t="s">
        <v>1386</v>
      </c>
      <c r="K486" s="17" t="s">
        <v>1386</v>
      </c>
      <c r="L486" s="17" t="s">
        <v>1386</v>
      </c>
      <c r="M486" s="17" t="s">
        <v>1386</v>
      </c>
      <c r="N486" s="19" t="e">
        <v>#VALUE!</v>
      </c>
      <c r="O486" s="17" t="s">
        <v>1386</v>
      </c>
      <c r="P486" s="17" t="s">
        <v>1386</v>
      </c>
      <c r="Q486" s="19" t="e">
        <v>#VALUE!</v>
      </c>
      <c r="R486" s="17" t="s">
        <v>1386</v>
      </c>
      <c r="S486" s="17" t="s">
        <v>1386</v>
      </c>
      <c r="T486" s="19" t="e">
        <v>#VALUE!</v>
      </c>
      <c r="U486" s="17" t="s">
        <v>1386</v>
      </c>
      <c r="V486" s="17" t="s">
        <v>1386</v>
      </c>
      <c r="W486" s="19" t="e">
        <v>#VALUE!</v>
      </c>
      <c r="X486" s="17" t="s">
        <v>1386</v>
      </c>
      <c r="Y486" s="27" t="s">
        <v>1386</v>
      </c>
      <c r="Z486" s="27" t="s">
        <v>1386</v>
      </c>
      <c r="AA486" s="27" t="s">
        <v>1386</v>
      </c>
      <c r="AB486" s="27" t="s">
        <v>1386</v>
      </c>
      <c r="AC486" s="27" t="s">
        <v>1386</v>
      </c>
      <c r="AD486" s="27" t="s">
        <v>1386</v>
      </c>
      <c r="AE486" s="27" t="s">
        <v>1386</v>
      </c>
      <c r="AF486" s="27" t="s">
        <v>1386</v>
      </c>
      <c r="AG486" s="27" t="s">
        <v>1386</v>
      </c>
      <c r="AH486" s="27" t="s">
        <v>1386</v>
      </c>
      <c r="AI486" s="27" t="s">
        <v>1386</v>
      </c>
      <c r="AJ486" s="27" t="s">
        <v>1386</v>
      </c>
      <c r="AK486" s="37" t="s">
        <v>1386</v>
      </c>
      <c r="AL486" s="43" t="s">
        <v>1386</v>
      </c>
      <c r="AM486" s="60" t="s">
        <v>1386</v>
      </c>
      <c r="AN486" s="60" t="s">
        <v>1386</v>
      </c>
      <c r="AO486" s="60" t="s">
        <v>1386</v>
      </c>
      <c r="AP486" s="60" t="s">
        <v>1386</v>
      </c>
      <c r="AQ486" s="27" t="e">
        <v>#VALUE!</v>
      </c>
      <c r="AR486" s="27" t="e">
        <v>#VALUE!</v>
      </c>
      <c r="AS486" s="60" t="e">
        <v>#VALUE!</v>
      </c>
      <c r="AT486" s="60" t="s">
        <v>1386</v>
      </c>
      <c r="AU486" s="60" t="s">
        <v>1386</v>
      </c>
      <c r="AV486" s="60" t="s">
        <v>1386</v>
      </c>
    </row>
    <row r="487" spans="1:48" hidden="1">
      <c r="A487" s="17" t="s">
        <v>1386</v>
      </c>
      <c r="B487" s="17" t="s">
        <v>1386</v>
      </c>
      <c r="C487" s="17" t="s">
        <v>1386</v>
      </c>
      <c r="D487" s="17" t="s">
        <v>1386</v>
      </c>
      <c r="E487" s="17" t="s">
        <v>1386</v>
      </c>
      <c r="F487" s="17" t="s">
        <v>1386</v>
      </c>
      <c r="G487" s="17" t="s">
        <v>1386</v>
      </c>
      <c r="H487" s="17" t="s">
        <v>1386</v>
      </c>
      <c r="I487" s="17" t="s">
        <v>1386</v>
      </c>
      <c r="J487" s="19" t="s">
        <v>1386</v>
      </c>
      <c r="K487" s="17" t="s">
        <v>1386</v>
      </c>
      <c r="L487" s="17" t="s">
        <v>1386</v>
      </c>
      <c r="M487" s="17" t="s">
        <v>1386</v>
      </c>
      <c r="N487" s="19" t="e">
        <v>#VALUE!</v>
      </c>
      <c r="O487" s="17" t="s">
        <v>1386</v>
      </c>
      <c r="P487" s="17" t="s">
        <v>1386</v>
      </c>
      <c r="Q487" s="19" t="e">
        <v>#VALUE!</v>
      </c>
      <c r="R487" s="17" t="s">
        <v>1386</v>
      </c>
      <c r="S487" s="17" t="s">
        <v>1386</v>
      </c>
      <c r="T487" s="19" t="e">
        <v>#VALUE!</v>
      </c>
      <c r="U487" s="17" t="s">
        <v>1386</v>
      </c>
      <c r="V487" s="17" t="s">
        <v>1386</v>
      </c>
      <c r="W487" s="19" t="e">
        <v>#VALUE!</v>
      </c>
      <c r="X487" s="17" t="s">
        <v>1386</v>
      </c>
      <c r="Y487" s="27" t="s">
        <v>1386</v>
      </c>
      <c r="Z487" s="27" t="s">
        <v>1386</v>
      </c>
      <c r="AA487" s="27" t="s">
        <v>1386</v>
      </c>
      <c r="AB487" s="27" t="s">
        <v>1386</v>
      </c>
      <c r="AC487" s="27" t="s">
        <v>1386</v>
      </c>
      <c r="AD487" s="27" t="s">
        <v>1386</v>
      </c>
      <c r="AE487" s="27" t="s">
        <v>1386</v>
      </c>
      <c r="AF487" s="27" t="s">
        <v>1386</v>
      </c>
      <c r="AG487" s="27" t="s">
        <v>1386</v>
      </c>
      <c r="AH487" s="27" t="s">
        <v>1386</v>
      </c>
      <c r="AI487" s="27" t="s">
        <v>1386</v>
      </c>
      <c r="AJ487" s="27" t="s">
        <v>1386</v>
      </c>
      <c r="AK487" s="37" t="s">
        <v>1386</v>
      </c>
      <c r="AL487" s="43" t="s">
        <v>1386</v>
      </c>
      <c r="AM487" s="60" t="s">
        <v>1386</v>
      </c>
      <c r="AN487" s="60" t="s">
        <v>1386</v>
      </c>
      <c r="AO487" s="60" t="s">
        <v>1386</v>
      </c>
      <c r="AP487" s="60" t="s">
        <v>1386</v>
      </c>
      <c r="AQ487" s="27" t="e">
        <v>#VALUE!</v>
      </c>
      <c r="AR487" s="27" t="e">
        <v>#VALUE!</v>
      </c>
      <c r="AS487" s="60" t="e">
        <v>#VALUE!</v>
      </c>
      <c r="AT487" s="60" t="s">
        <v>1386</v>
      </c>
      <c r="AU487" s="60" t="s">
        <v>1386</v>
      </c>
      <c r="AV487" s="60" t="s">
        <v>1386</v>
      </c>
    </row>
    <row r="488" spans="1:48" hidden="1">
      <c r="A488" s="17" t="s">
        <v>1386</v>
      </c>
      <c r="B488" s="17" t="s">
        <v>1386</v>
      </c>
      <c r="C488" s="17" t="s">
        <v>1386</v>
      </c>
      <c r="D488" s="17" t="s">
        <v>1386</v>
      </c>
      <c r="E488" s="17" t="s">
        <v>1386</v>
      </c>
      <c r="F488" s="17" t="s">
        <v>1386</v>
      </c>
      <c r="G488" s="17" t="s">
        <v>1386</v>
      </c>
      <c r="H488" s="17" t="s">
        <v>1386</v>
      </c>
      <c r="I488" s="17" t="s">
        <v>1386</v>
      </c>
      <c r="J488" s="19" t="s">
        <v>1386</v>
      </c>
      <c r="K488" s="17" t="s">
        <v>1386</v>
      </c>
      <c r="L488" s="17" t="s">
        <v>1386</v>
      </c>
      <c r="M488" s="17" t="s">
        <v>1386</v>
      </c>
      <c r="N488" s="19" t="e">
        <v>#VALUE!</v>
      </c>
      <c r="O488" s="17" t="s">
        <v>1386</v>
      </c>
      <c r="P488" s="17" t="s">
        <v>1386</v>
      </c>
      <c r="Q488" s="19" t="e">
        <v>#VALUE!</v>
      </c>
      <c r="R488" s="17" t="s">
        <v>1386</v>
      </c>
      <c r="S488" s="17" t="s">
        <v>1386</v>
      </c>
      <c r="T488" s="19" t="e">
        <v>#VALUE!</v>
      </c>
      <c r="U488" s="17" t="s">
        <v>1386</v>
      </c>
      <c r="V488" s="17" t="s">
        <v>1386</v>
      </c>
      <c r="W488" s="19" t="e">
        <v>#VALUE!</v>
      </c>
      <c r="X488" s="17" t="s">
        <v>1386</v>
      </c>
      <c r="Y488" s="27" t="s">
        <v>1386</v>
      </c>
      <c r="Z488" s="27" t="s">
        <v>1386</v>
      </c>
      <c r="AA488" s="27" t="s">
        <v>1386</v>
      </c>
      <c r="AB488" s="27" t="s">
        <v>1386</v>
      </c>
      <c r="AC488" s="27" t="s">
        <v>1386</v>
      </c>
      <c r="AD488" s="27" t="s">
        <v>1386</v>
      </c>
      <c r="AE488" s="27" t="s">
        <v>1386</v>
      </c>
      <c r="AF488" s="27" t="s">
        <v>1386</v>
      </c>
      <c r="AG488" s="27" t="s">
        <v>1386</v>
      </c>
      <c r="AH488" s="27" t="s">
        <v>1386</v>
      </c>
      <c r="AI488" s="27" t="s">
        <v>1386</v>
      </c>
      <c r="AJ488" s="27" t="s">
        <v>1386</v>
      </c>
      <c r="AK488" s="37" t="s">
        <v>1386</v>
      </c>
      <c r="AL488" s="43" t="s">
        <v>1386</v>
      </c>
      <c r="AM488" s="60" t="s">
        <v>1386</v>
      </c>
      <c r="AN488" s="60" t="s">
        <v>1386</v>
      </c>
      <c r="AO488" s="60" t="s">
        <v>1386</v>
      </c>
      <c r="AP488" s="60" t="s">
        <v>1386</v>
      </c>
      <c r="AQ488" s="27" t="e">
        <v>#VALUE!</v>
      </c>
      <c r="AR488" s="27" t="e">
        <v>#VALUE!</v>
      </c>
      <c r="AS488" s="60" t="e">
        <v>#VALUE!</v>
      </c>
      <c r="AT488" s="60" t="s">
        <v>1386</v>
      </c>
      <c r="AU488" s="60" t="s">
        <v>1386</v>
      </c>
      <c r="AV488" s="60" t="s">
        <v>1386</v>
      </c>
    </row>
    <row r="489" spans="1:48" hidden="1">
      <c r="A489" s="17" t="s">
        <v>1386</v>
      </c>
      <c r="B489" s="17" t="s">
        <v>1386</v>
      </c>
      <c r="C489" s="17" t="s">
        <v>1386</v>
      </c>
      <c r="D489" s="17" t="s">
        <v>1386</v>
      </c>
      <c r="E489" s="17" t="s">
        <v>1386</v>
      </c>
      <c r="F489" s="17" t="s">
        <v>1386</v>
      </c>
      <c r="G489" s="17" t="s">
        <v>1386</v>
      </c>
      <c r="H489" s="17" t="s">
        <v>1386</v>
      </c>
      <c r="I489" s="17" t="s">
        <v>1386</v>
      </c>
      <c r="J489" s="19" t="s">
        <v>1386</v>
      </c>
      <c r="K489" s="17" t="s">
        <v>1386</v>
      </c>
      <c r="L489" s="17" t="s">
        <v>1386</v>
      </c>
      <c r="M489" s="17" t="s">
        <v>1386</v>
      </c>
      <c r="N489" s="19" t="e">
        <v>#VALUE!</v>
      </c>
      <c r="O489" s="17" t="s">
        <v>1386</v>
      </c>
      <c r="P489" s="17" t="s">
        <v>1386</v>
      </c>
      <c r="Q489" s="19" t="e">
        <v>#VALUE!</v>
      </c>
      <c r="R489" s="17" t="s">
        <v>1386</v>
      </c>
      <c r="S489" s="17" t="s">
        <v>1386</v>
      </c>
      <c r="T489" s="19" t="e">
        <v>#VALUE!</v>
      </c>
      <c r="U489" s="17" t="s">
        <v>1386</v>
      </c>
      <c r="V489" s="17" t="s">
        <v>1386</v>
      </c>
      <c r="W489" s="19" t="e">
        <v>#VALUE!</v>
      </c>
      <c r="X489" s="17" t="s">
        <v>1386</v>
      </c>
      <c r="Y489" s="27" t="s">
        <v>1386</v>
      </c>
      <c r="Z489" s="27" t="s">
        <v>1386</v>
      </c>
      <c r="AA489" s="27" t="s">
        <v>1386</v>
      </c>
      <c r="AB489" s="27" t="s">
        <v>1386</v>
      </c>
      <c r="AC489" s="27" t="s">
        <v>1386</v>
      </c>
      <c r="AD489" s="27" t="s">
        <v>1386</v>
      </c>
      <c r="AE489" s="27" t="s">
        <v>1386</v>
      </c>
      <c r="AF489" s="27" t="s">
        <v>1386</v>
      </c>
      <c r="AG489" s="27" t="s">
        <v>1386</v>
      </c>
      <c r="AH489" s="27" t="s">
        <v>1386</v>
      </c>
      <c r="AI489" s="27" t="s">
        <v>1386</v>
      </c>
      <c r="AJ489" s="27" t="s">
        <v>1386</v>
      </c>
      <c r="AK489" s="37" t="s">
        <v>1386</v>
      </c>
      <c r="AL489" s="43" t="s">
        <v>1386</v>
      </c>
      <c r="AM489" s="60" t="s">
        <v>1386</v>
      </c>
      <c r="AN489" s="60" t="s">
        <v>1386</v>
      </c>
      <c r="AO489" s="60" t="s">
        <v>1386</v>
      </c>
      <c r="AP489" s="60" t="s">
        <v>1386</v>
      </c>
      <c r="AQ489" s="27" t="e">
        <v>#VALUE!</v>
      </c>
      <c r="AR489" s="27" t="e">
        <v>#VALUE!</v>
      </c>
      <c r="AS489" s="60" t="e">
        <v>#VALUE!</v>
      </c>
      <c r="AT489" s="60" t="s">
        <v>1386</v>
      </c>
      <c r="AU489" s="60" t="s">
        <v>1386</v>
      </c>
      <c r="AV489" s="60" t="s">
        <v>1386</v>
      </c>
    </row>
    <row r="490" spans="1:48" hidden="1">
      <c r="A490" s="17" t="s">
        <v>1386</v>
      </c>
      <c r="B490" s="17" t="s">
        <v>1386</v>
      </c>
      <c r="C490" s="17" t="s">
        <v>1386</v>
      </c>
      <c r="D490" s="17" t="s">
        <v>1386</v>
      </c>
      <c r="E490" s="17" t="s">
        <v>1386</v>
      </c>
      <c r="F490" s="17" t="s">
        <v>1386</v>
      </c>
      <c r="G490" s="17" t="s">
        <v>1386</v>
      </c>
      <c r="H490" s="17" t="s">
        <v>1386</v>
      </c>
      <c r="I490" s="17" t="s">
        <v>1386</v>
      </c>
      <c r="J490" s="19" t="s">
        <v>1386</v>
      </c>
      <c r="K490" s="17" t="s">
        <v>1386</v>
      </c>
      <c r="L490" s="17" t="s">
        <v>1386</v>
      </c>
      <c r="M490" s="17" t="s">
        <v>1386</v>
      </c>
      <c r="N490" s="19" t="e">
        <v>#VALUE!</v>
      </c>
      <c r="O490" s="17" t="s">
        <v>1386</v>
      </c>
      <c r="P490" s="17" t="s">
        <v>1386</v>
      </c>
      <c r="Q490" s="19" t="e">
        <v>#VALUE!</v>
      </c>
      <c r="R490" s="17" t="s">
        <v>1386</v>
      </c>
      <c r="S490" s="17" t="s">
        <v>1386</v>
      </c>
      <c r="T490" s="19" t="e">
        <v>#VALUE!</v>
      </c>
      <c r="U490" s="17" t="s">
        <v>1386</v>
      </c>
      <c r="V490" s="17" t="s">
        <v>1386</v>
      </c>
      <c r="W490" s="19" t="e">
        <v>#VALUE!</v>
      </c>
      <c r="X490" s="17" t="s">
        <v>1386</v>
      </c>
      <c r="Y490" s="27" t="s">
        <v>1386</v>
      </c>
      <c r="Z490" s="27" t="s">
        <v>1386</v>
      </c>
      <c r="AA490" s="27" t="s">
        <v>1386</v>
      </c>
      <c r="AB490" s="27" t="s">
        <v>1386</v>
      </c>
      <c r="AC490" s="27" t="s">
        <v>1386</v>
      </c>
      <c r="AD490" s="27" t="s">
        <v>1386</v>
      </c>
      <c r="AE490" s="27" t="s">
        <v>1386</v>
      </c>
      <c r="AF490" s="27" t="s">
        <v>1386</v>
      </c>
      <c r="AG490" s="27" t="s">
        <v>1386</v>
      </c>
      <c r="AH490" s="27" t="s">
        <v>1386</v>
      </c>
      <c r="AI490" s="27" t="s">
        <v>1386</v>
      </c>
      <c r="AJ490" s="27" t="s">
        <v>1386</v>
      </c>
      <c r="AK490" s="37" t="s">
        <v>1386</v>
      </c>
      <c r="AL490" s="43" t="s">
        <v>1386</v>
      </c>
      <c r="AM490" s="60" t="s">
        <v>1386</v>
      </c>
      <c r="AN490" s="60" t="s">
        <v>1386</v>
      </c>
      <c r="AO490" s="60" t="s">
        <v>1386</v>
      </c>
      <c r="AP490" s="60" t="s">
        <v>1386</v>
      </c>
      <c r="AQ490" s="27" t="e">
        <v>#VALUE!</v>
      </c>
      <c r="AR490" s="27" t="e">
        <v>#VALUE!</v>
      </c>
      <c r="AS490" s="60" t="e">
        <v>#VALUE!</v>
      </c>
      <c r="AT490" s="60" t="s">
        <v>1386</v>
      </c>
      <c r="AU490" s="60" t="s">
        <v>1386</v>
      </c>
      <c r="AV490" s="60" t="s">
        <v>1386</v>
      </c>
    </row>
    <row r="491" spans="1:48" hidden="1">
      <c r="A491" s="17" t="s">
        <v>1386</v>
      </c>
      <c r="B491" s="17" t="s">
        <v>1386</v>
      </c>
      <c r="C491" s="17" t="s">
        <v>1386</v>
      </c>
      <c r="D491" s="17" t="s">
        <v>1386</v>
      </c>
      <c r="E491" s="17" t="s">
        <v>1386</v>
      </c>
      <c r="F491" s="17" t="s">
        <v>1386</v>
      </c>
      <c r="G491" s="17" t="s">
        <v>1386</v>
      </c>
      <c r="H491" s="17" t="s">
        <v>1386</v>
      </c>
      <c r="I491" s="17" t="s">
        <v>1386</v>
      </c>
      <c r="J491" s="19" t="s">
        <v>1386</v>
      </c>
      <c r="K491" s="17" t="s">
        <v>1386</v>
      </c>
      <c r="L491" s="17" t="s">
        <v>1386</v>
      </c>
      <c r="M491" s="17" t="s">
        <v>1386</v>
      </c>
      <c r="N491" s="19" t="e">
        <v>#VALUE!</v>
      </c>
      <c r="O491" s="17" t="s">
        <v>1386</v>
      </c>
      <c r="P491" s="17" t="s">
        <v>1386</v>
      </c>
      <c r="Q491" s="19" t="e">
        <v>#VALUE!</v>
      </c>
      <c r="R491" s="17" t="s">
        <v>1386</v>
      </c>
      <c r="S491" s="17" t="s">
        <v>1386</v>
      </c>
      <c r="T491" s="19" t="e">
        <v>#VALUE!</v>
      </c>
      <c r="U491" s="17" t="s">
        <v>1386</v>
      </c>
      <c r="V491" s="17" t="s">
        <v>1386</v>
      </c>
      <c r="W491" s="19" t="e">
        <v>#VALUE!</v>
      </c>
      <c r="X491" s="17" t="s">
        <v>1386</v>
      </c>
      <c r="Y491" s="27" t="s">
        <v>1386</v>
      </c>
      <c r="Z491" s="27" t="s">
        <v>1386</v>
      </c>
      <c r="AA491" s="27" t="s">
        <v>1386</v>
      </c>
      <c r="AB491" s="27" t="s">
        <v>1386</v>
      </c>
      <c r="AC491" s="27" t="s">
        <v>1386</v>
      </c>
      <c r="AD491" s="27" t="s">
        <v>1386</v>
      </c>
      <c r="AE491" s="27" t="s">
        <v>1386</v>
      </c>
      <c r="AF491" s="27" t="s">
        <v>1386</v>
      </c>
      <c r="AG491" s="27" t="s">
        <v>1386</v>
      </c>
      <c r="AH491" s="27" t="s">
        <v>1386</v>
      </c>
      <c r="AI491" s="27" t="s">
        <v>1386</v>
      </c>
      <c r="AJ491" s="27" t="s">
        <v>1386</v>
      </c>
      <c r="AK491" s="37" t="s">
        <v>1386</v>
      </c>
      <c r="AL491" s="43" t="s">
        <v>1386</v>
      </c>
      <c r="AM491" s="60" t="s">
        <v>1386</v>
      </c>
      <c r="AN491" s="60" t="s">
        <v>1386</v>
      </c>
      <c r="AO491" s="60" t="s">
        <v>1386</v>
      </c>
      <c r="AP491" s="60" t="s">
        <v>1386</v>
      </c>
      <c r="AQ491" s="27" t="e">
        <v>#VALUE!</v>
      </c>
      <c r="AR491" s="27" t="e">
        <v>#VALUE!</v>
      </c>
      <c r="AS491" s="60" t="e">
        <v>#VALUE!</v>
      </c>
      <c r="AT491" s="60" t="s">
        <v>1386</v>
      </c>
      <c r="AU491" s="60" t="s">
        <v>1386</v>
      </c>
      <c r="AV491" s="60" t="s">
        <v>1386</v>
      </c>
    </row>
    <row r="492" spans="1:48" hidden="1">
      <c r="A492" s="17" t="s">
        <v>1386</v>
      </c>
      <c r="B492" s="17" t="s">
        <v>1386</v>
      </c>
      <c r="C492" s="17" t="s">
        <v>1386</v>
      </c>
      <c r="D492" s="17" t="s">
        <v>1386</v>
      </c>
      <c r="E492" s="17" t="s">
        <v>1386</v>
      </c>
      <c r="F492" s="17" t="s">
        <v>1386</v>
      </c>
      <c r="G492" s="17" t="s">
        <v>1386</v>
      </c>
      <c r="H492" s="17" t="s">
        <v>1386</v>
      </c>
      <c r="I492" s="17" t="s">
        <v>1386</v>
      </c>
      <c r="J492" s="19" t="s">
        <v>1386</v>
      </c>
      <c r="K492" s="17" t="s">
        <v>1386</v>
      </c>
      <c r="L492" s="17" t="s">
        <v>1386</v>
      </c>
      <c r="M492" s="17" t="s">
        <v>1386</v>
      </c>
      <c r="N492" s="19" t="e">
        <v>#VALUE!</v>
      </c>
      <c r="O492" s="17" t="s">
        <v>1386</v>
      </c>
      <c r="P492" s="17" t="s">
        <v>1386</v>
      </c>
      <c r="Q492" s="19" t="e">
        <v>#VALUE!</v>
      </c>
      <c r="R492" s="17" t="s">
        <v>1386</v>
      </c>
      <c r="S492" s="17" t="s">
        <v>1386</v>
      </c>
      <c r="T492" s="19" t="e">
        <v>#VALUE!</v>
      </c>
      <c r="U492" s="17" t="s">
        <v>1386</v>
      </c>
      <c r="V492" s="17" t="s">
        <v>1386</v>
      </c>
      <c r="W492" s="19" t="e">
        <v>#VALUE!</v>
      </c>
      <c r="X492" s="17" t="s">
        <v>1386</v>
      </c>
      <c r="Y492" s="27" t="s">
        <v>1386</v>
      </c>
      <c r="Z492" s="27" t="s">
        <v>1386</v>
      </c>
      <c r="AA492" s="27" t="s">
        <v>1386</v>
      </c>
      <c r="AB492" s="27" t="s">
        <v>1386</v>
      </c>
      <c r="AC492" s="27" t="s">
        <v>1386</v>
      </c>
      <c r="AD492" s="27" t="s">
        <v>1386</v>
      </c>
      <c r="AE492" s="27" t="s">
        <v>1386</v>
      </c>
      <c r="AF492" s="27" t="s">
        <v>1386</v>
      </c>
      <c r="AG492" s="27" t="s">
        <v>1386</v>
      </c>
      <c r="AH492" s="27" t="s">
        <v>1386</v>
      </c>
      <c r="AI492" s="27" t="s">
        <v>1386</v>
      </c>
      <c r="AJ492" s="27" t="s">
        <v>1386</v>
      </c>
      <c r="AK492" s="37" t="s">
        <v>1386</v>
      </c>
      <c r="AL492" s="43" t="s">
        <v>1386</v>
      </c>
      <c r="AM492" s="60" t="s">
        <v>1386</v>
      </c>
      <c r="AN492" s="60" t="s">
        <v>1386</v>
      </c>
      <c r="AO492" s="60" t="s">
        <v>1386</v>
      </c>
      <c r="AP492" s="60" t="s">
        <v>1386</v>
      </c>
      <c r="AQ492" s="27" t="e">
        <v>#VALUE!</v>
      </c>
      <c r="AR492" s="27" t="e">
        <v>#VALUE!</v>
      </c>
      <c r="AS492" s="60" t="e">
        <v>#VALUE!</v>
      </c>
      <c r="AT492" s="60" t="s">
        <v>1386</v>
      </c>
      <c r="AU492" s="60" t="s">
        <v>1386</v>
      </c>
      <c r="AV492" s="60" t="s">
        <v>1386</v>
      </c>
    </row>
    <row r="493" spans="1:48" hidden="1">
      <c r="A493" s="17" t="s">
        <v>1386</v>
      </c>
      <c r="B493" s="17" t="s">
        <v>1386</v>
      </c>
      <c r="C493" s="17" t="s">
        <v>1386</v>
      </c>
      <c r="D493" s="17" t="s">
        <v>1386</v>
      </c>
      <c r="E493" s="17" t="s">
        <v>1386</v>
      </c>
      <c r="F493" s="17" t="s">
        <v>1386</v>
      </c>
      <c r="G493" s="17" t="s">
        <v>1386</v>
      </c>
      <c r="H493" s="17" t="s">
        <v>1386</v>
      </c>
      <c r="I493" s="17" t="s">
        <v>1386</v>
      </c>
      <c r="J493" s="19" t="s">
        <v>1386</v>
      </c>
      <c r="K493" s="17" t="s">
        <v>1386</v>
      </c>
      <c r="L493" s="17" t="s">
        <v>1386</v>
      </c>
      <c r="M493" s="17" t="s">
        <v>1386</v>
      </c>
      <c r="N493" s="19" t="e">
        <v>#VALUE!</v>
      </c>
      <c r="O493" s="17" t="s">
        <v>1386</v>
      </c>
      <c r="P493" s="17" t="s">
        <v>1386</v>
      </c>
      <c r="Q493" s="19" t="e">
        <v>#VALUE!</v>
      </c>
      <c r="R493" s="17" t="s">
        <v>1386</v>
      </c>
      <c r="S493" s="17" t="s">
        <v>1386</v>
      </c>
      <c r="T493" s="19" t="e">
        <v>#VALUE!</v>
      </c>
      <c r="U493" s="17" t="s">
        <v>1386</v>
      </c>
      <c r="V493" s="17" t="s">
        <v>1386</v>
      </c>
      <c r="W493" s="19" t="e">
        <v>#VALUE!</v>
      </c>
      <c r="X493" s="17" t="s">
        <v>1386</v>
      </c>
      <c r="Y493" s="27" t="s">
        <v>1386</v>
      </c>
      <c r="Z493" s="27" t="s">
        <v>1386</v>
      </c>
      <c r="AA493" s="27" t="s">
        <v>1386</v>
      </c>
      <c r="AB493" s="27" t="s">
        <v>1386</v>
      </c>
      <c r="AC493" s="27" t="s">
        <v>1386</v>
      </c>
      <c r="AD493" s="27" t="s">
        <v>1386</v>
      </c>
      <c r="AE493" s="27" t="s">
        <v>1386</v>
      </c>
      <c r="AF493" s="27" t="s">
        <v>1386</v>
      </c>
      <c r="AG493" s="27" t="s">
        <v>1386</v>
      </c>
      <c r="AH493" s="27" t="s">
        <v>1386</v>
      </c>
      <c r="AI493" s="27" t="s">
        <v>1386</v>
      </c>
      <c r="AJ493" s="27" t="s">
        <v>1386</v>
      </c>
      <c r="AK493" s="37" t="s">
        <v>1386</v>
      </c>
      <c r="AL493" s="43" t="s">
        <v>1386</v>
      </c>
      <c r="AM493" s="60" t="s">
        <v>1386</v>
      </c>
      <c r="AN493" s="60" t="s">
        <v>1386</v>
      </c>
      <c r="AO493" s="60" t="s">
        <v>1386</v>
      </c>
      <c r="AP493" s="60" t="s">
        <v>1386</v>
      </c>
      <c r="AQ493" s="27" t="e">
        <v>#VALUE!</v>
      </c>
      <c r="AR493" s="27" t="e">
        <v>#VALUE!</v>
      </c>
      <c r="AS493" s="60" t="e">
        <v>#VALUE!</v>
      </c>
      <c r="AT493" s="60" t="s">
        <v>1386</v>
      </c>
      <c r="AU493" s="60" t="s">
        <v>1386</v>
      </c>
      <c r="AV493" s="60" t="s">
        <v>1386</v>
      </c>
    </row>
    <row r="494" spans="1:48" hidden="1">
      <c r="A494" s="17" t="s">
        <v>1386</v>
      </c>
      <c r="B494" s="17" t="s">
        <v>1386</v>
      </c>
      <c r="C494" s="17" t="s">
        <v>1386</v>
      </c>
      <c r="D494" s="17" t="s">
        <v>1386</v>
      </c>
      <c r="E494" s="17" t="s">
        <v>1386</v>
      </c>
      <c r="F494" s="17" t="s">
        <v>1386</v>
      </c>
      <c r="G494" s="17" t="s">
        <v>1386</v>
      </c>
      <c r="H494" s="17" t="s">
        <v>1386</v>
      </c>
      <c r="I494" s="17" t="s">
        <v>1386</v>
      </c>
      <c r="J494" s="19" t="s">
        <v>1386</v>
      </c>
      <c r="K494" s="17" t="s">
        <v>1386</v>
      </c>
      <c r="L494" s="17" t="s">
        <v>1386</v>
      </c>
      <c r="M494" s="17" t="s">
        <v>1386</v>
      </c>
      <c r="N494" s="19" t="e">
        <v>#VALUE!</v>
      </c>
      <c r="O494" s="17" t="s">
        <v>1386</v>
      </c>
      <c r="P494" s="17" t="s">
        <v>1386</v>
      </c>
      <c r="Q494" s="19" t="e">
        <v>#VALUE!</v>
      </c>
      <c r="R494" s="17" t="s">
        <v>1386</v>
      </c>
      <c r="S494" s="17" t="s">
        <v>1386</v>
      </c>
      <c r="T494" s="19" t="e">
        <v>#VALUE!</v>
      </c>
      <c r="U494" s="17" t="s">
        <v>1386</v>
      </c>
      <c r="V494" s="17" t="s">
        <v>1386</v>
      </c>
      <c r="W494" s="19" t="e">
        <v>#VALUE!</v>
      </c>
      <c r="X494" s="17" t="s">
        <v>1386</v>
      </c>
      <c r="Y494" s="27" t="s">
        <v>1386</v>
      </c>
      <c r="Z494" s="27" t="s">
        <v>1386</v>
      </c>
      <c r="AA494" s="27" t="s">
        <v>1386</v>
      </c>
      <c r="AB494" s="27" t="s">
        <v>1386</v>
      </c>
      <c r="AC494" s="27" t="s">
        <v>1386</v>
      </c>
      <c r="AD494" s="27" t="s">
        <v>1386</v>
      </c>
      <c r="AE494" s="27" t="s">
        <v>1386</v>
      </c>
      <c r="AF494" s="27" t="s">
        <v>1386</v>
      </c>
      <c r="AG494" s="27" t="s">
        <v>1386</v>
      </c>
      <c r="AH494" s="27" t="s">
        <v>1386</v>
      </c>
      <c r="AI494" s="27" t="s">
        <v>1386</v>
      </c>
      <c r="AJ494" s="27" t="s">
        <v>1386</v>
      </c>
      <c r="AK494" s="37" t="s">
        <v>1386</v>
      </c>
      <c r="AL494" s="43" t="s">
        <v>1386</v>
      </c>
      <c r="AM494" s="60" t="s">
        <v>1386</v>
      </c>
      <c r="AN494" s="60" t="s">
        <v>1386</v>
      </c>
      <c r="AO494" s="60" t="s">
        <v>1386</v>
      </c>
      <c r="AP494" s="60" t="s">
        <v>1386</v>
      </c>
      <c r="AQ494" s="27" t="e">
        <v>#VALUE!</v>
      </c>
      <c r="AR494" s="27" t="e">
        <v>#VALUE!</v>
      </c>
      <c r="AS494" s="60" t="e">
        <v>#VALUE!</v>
      </c>
      <c r="AT494" s="60" t="s">
        <v>1386</v>
      </c>
      <c r="AU494" s="60" t="s">
        <v>1386</v>
      </c>
      <c r="AV494" s="60" t="s">
        <v>1386</v>
      </c>
    </row>
    <row r="495" spans="1:48" hidden="1">
      <c r="A495" s="17" t="s">
        <v>1386</v>
      </c>
      <c r="B495" s="17" t="s">
        <v>1386</v>
      </c>
      <c r="C495" s="17" t="s">
        <v>1386</v>
      </c>
      <c r="D495" s="17" t="s">
        <v>1386</v>
      </c>
      <c r="E495" s="17" t="s">
        <v>1386</v>
      </c>
      <c r="F495" s="17" t="s">
        <v>1386</v>
      </c>
      <c r="G495" s="17" t="s">
        <v>1386</v>
      </c>
      <c r="H495" s="17" t="s">
        <v>1386</v>
      </c>
      <c r="I495" s="17" t="s">
        <v>1386</v>
      </c>
      <c r="J495" s="19" t="s">
        <v>1386</v>
      </c>
      <c r="K495" s="17" t="s">
        <v>1386</v>
      </c>
      <c r="L495" s="17" t="s">
        <v>1386</v>
      </c>
      <c r="M495" s="17" t="s">
        <v>1386</v>
      </c>
      <c r="N495" s="19" t="e">
        <v>#VALUE!</v>
      </c>
      <c r="O495" s="17" t="s">
        <v>1386</v>
      </c>
      <c r="P495" s="17" t="s">
        <v>1386</v>
      </c>
      <c r="Q495" s="19" t="e">
        <v>#VALUE!</v>
      </c>
      <c r="R495" s="17" t="s">
        <v>1386</v>
      </c>
      <c r="S495" s="17" t="s">
        <v>1386</v>
      </c>
      <c r="T495" s="19" t="e">
        <v>#VALUE!</v>
      </c>
      <c r="U495" s="17" t="s">
        <v>1386</v>
      </c>
      <c r="V495" s="17" t="s">
        <v>1386</v>
      </c>
      <c r="W495" s="19" t="e">
        <v>#VALUE!</v>
      </c>
      <c r="X495" s="17" t="s">
        <v>1386</v>
      </c>
      <c r="Y495" s="27" t="s">
        <v>1386</v>
      </c>
      <c r="Z495" s="27" t="s">
        <v>1386</v>
      </c>
      <c r="AA495" s="27" t="s">
        <v>1386</v>
      </c>
      <c r="AB495" s="27" t="s">
        <v>1386</v>
      </c>
      <c r="AC495" s="27" t="s">
        <v>1386</v>
      </c>
      <c r="AD495" s="27" t="s">
        <v>1386</v>
      </c>
      <c r="AE495" s="27" t="s">
        <v>1386</v>
      </c>
      <c r="AF495" s="27" t="s">
        <v>1386</v>
      </c>
      <c r="AG495" s="27" t="s">
        <v>1386</v>
      </c>
      <c r="AH495" s="27" t="s">
        <v>1386</v>
      </c>
      <c r="AI495" s="27" t="s">
        <v>1386</v>
      </c>
      <c r="AJ495" s="27" t="s">
        <v>1386</v>
      </c>
      <c r="AK495" s="37" t="s">
        <v>1386</v>
      </c>
      <c r="AL495" s="43" t="s">
        <v>1386</v>
      </c>
      <c r="AM495" s="60" t="s">
        <v>1386</v>
      </c>
      <c r="AN495" s="60" t="s">
        <v>1386</v>
      </c>
      <c r="AO495" s="60" t="s">
        <v>1386</v>
      </c>
      <c r="AP495" s="60" t="s">
        <v>1386</v>
      </c>
      <c r="AQ495" s="27" t="e">
        <v>#VALUE!</v>
      </c>
      <c r="AR495" s="27" t="e">
        <v>#VALUE!</v>
      </c>
      <c r="AS495" s="60" t="e">
        <v>#VALUE!</v>
      </c>
      <c r="AT495" s="60" t="s">
        <v>1386</v>
      </c>
      <c r="AU495" s="60" t="s">
        <v>1386</v>
      </c>
      <c r="AV495" s="60" t="s">
        <v>1386</v>
      </c>
    </row>
    <row r="496" spans="1:48" hidden="1">
      <c r="A496" s="17" t="s">
        <v>1386</v>
      </c>
      <c r="B496" s="17" t="s">
        <v>1386</v>
      </c>
      <c r="C496" s="17" t="s">
        <v>1386</v>
      </c>
      <c r="D496" s="17" t="s">
        <v>1386</v>
      </c>
      <c r="E496" s="17" t="s">
        <v>1386</v>
      </c>
      <c r="F496" s="17" t="s">
        <v>1386</v>
      </c>
      <c r="G496" s="17" t="s">
        <v>1386</v>
      </c>
      <c r="H496" s="17" t="s">
        <v>1386</v>
      </c>
      <c r="I496" s="17" t="s">
        <v>1386</v>
      </c>
      <c r="J496" s="19" t="s">
        <v>1386</v>
      </c>
      <c r="K496" s="17" t="s">
        <v>1386</v>
      </c>
      <c r="L496" s="17" t="s">
        <v>1386</v>
      </c>
      <c r="M496" s="17" t="s">
        <v>1386</v>
      </c>
      <c r="N496" s="19" t="e">
        <v>#VALUE!</v>
      </c>
      <c r="O496" s="17" t="s">
        <v>1386</v>
      </c>
      <c r="P496" s="17" t="s">
        <v>1386</v>
      </c>
      <c r="Q496" s="19" t="e">
        <v>#VALUE!</v>
      </c>
      <c r="R496" s="17" t="s">
        <v>1386</v>
      </c>
      <c r="S496" s="17" t="s">
        <v>1386</v>
      </c>
      <c r="T496" s="19" t="e">
        <v>#VALUE!</v>
      </c>
      <c r="U496" s="17" t="s">
        <v>1386</v>
      </c>
      <c r="V496" s="17" t="s">
        <v>1386</v>
      </c>
      <c r="W496" s="19" t="e">
        <v>#VALUE!</v>
      </c>
      <c r="X496" s="17" t="s">
        <v>1386</v>
      </c>
      <c r="Y496" s="27" t="s">
        <v>1386</v>
      </c>
      <c r="Z496" s="27" t="s">
        <v>1386</v>
      </c>
      <c r="AA496" s="27" t="s">
        <v>1386</v>
      </c>
      <c r="AB496" s="27" t="s">
        <v>1386</v>
      </c>
      <c r="AC496" s="27" t="s">
        <v>1386</v>
      </c>
      <c r="AD496" s="27" t="s">
        <v>1386</v>
      </c>
      <c r="AE496" s="27" t="s">
        <v>1386</v>
      </c>
      <c r="AF496" s="27" t="s">
        <v>1386</v>
      </c>
      <c r="AG496" s="27" t="s">
        <v>1386</v>
      </c>
      <c r="AH496" s="27" t="s">
        <v>1386</v>
      </c>
      <c r="AI496" s="27" t="s">
        <v>1386</v>
      </c>
      <c r="AJ496" s="27" t="s">
        <v>1386</v>
      </c>
      <c r="AK496" s="37" t="s">
        <v>1386</v>
      </c>
      <c r="AL496" s="43" t="s">
        <v>1386</v>
      </c>
      <c r="AM496" s="60" t="s">
        <v>1386</v>
      </c>
      <c r="AN496" s="60" t="s">
        <v>1386</v>
      </c>
      <c r="AO496" s="60" t="s">
        <v>1386</v>
      </c>
      <c r="AP496" s="60" t="s">
        <v>1386</v>
      </c>
      <c r="AQ496" s="27" t="e">
        <v>#VALUE!</v>
      </c>
      <c r="AR496" s="27" t="e">
        <v>#VALUE!</v>
      </c>
      <c r="AS496" s="60" t="e">
        <v>#VALUE!</v>
      </c>
      <c r="AT496" s="60" t="s">
        <v>1386</v>
      </c>
      <c r="AU496" s="60" t="s">
        <v>1386</v>
      </c>
      <c r="AV496" s="60" t="s">
        <v>1386</v>
      </c>
    </row>
    <row r="497" spans="1:48" hidden="1">
      <c r="A497" s="17" t="s">
        <v>1386</v>
      </c>
      <c r="B497" s="17" t="s">
        <v>1386</v>
      </c>
      <c r="C497" s="17" t="s">
        <v>1386</v>
      </c>
      <c r="D497" s="17" t="s">
        <v>1386</v>
      </c>
      <c r="E497" s="17" t="s">
        <v>1386</v>
      </c>
      <c r="F497" s="17" t="s">
        <v>1386</v>
      </c>
      <c r="G497" s="17" t="s">
        <v>1386</v>
      </c>
      <c r="H497" s="17" t="s">
        <v>1386</v>
      </c>
      <c r="I497" s="17" t="s">
        <v>1386</v>
      </c>
      <c r="J497" s="19" t="s">
        <v>1386</v>
      </c>
      <c r="K497" s="17" t="s">
        <v>1386</v>
      </c>
      <c r="L497" s="17" t="s">
        <v>1386</v>
      </c>
      <c r="M497" s="17" t="s">
        <v>1386</v>
      </c>
      <c r="N497" s="19" t="e">
        <v>#VALUE!</v>
      </c>
      <c r="O497" s="17" t="s">
        <v>1386</v>
      </c>
      <c r="P497" s="17" t="s">
        <v>1386</v>
      </c>
      <c r="Q497" s="19" t="e">
        <v>#VALUE!</v>
      </c>
      <c r="R497" s="17" t="s">
        <v>1386</v>
      </c>
      <c r="S497" s="17" t="s">
        <v>1386</v>
      </c>
      <c r="T497" s="19" t="e">
        <v>#VALUE!</v>
      </c>
      <c r="U497" s="17" t="s">
        <v>1386</v>
      </c>
      <c r="V497" s="17" t="s">
        <v>1386</v>
      </c>
      <c r="W497" s="19" t="e">
        <v>#VALUE!</v>
      </c>
      <c r="X497" s="17" t="s">
        <v>1386</v>
      </c>
      <c r="Y497" s="27" t="s">
        <v>1386</v>
      </c>
      <c r="Z497" s="27" t="s">
        <v>1386</v>
      </c>
      <c r="AA497" s="27" t="s">
        <v>1386</v>
      </c>
      <c r="AB497" s="27" t="s">
        <v>1386</v>
      </c>
      <c r="AC497" s="27" t="s">
        <v>1386</v>
      </c>
      <c r="AD497" s="27" t="s">
        <v>1386</v>
      </c>
      <c r="AE497" s="27" t="s">
        <v>1386</v>
      </c>
      <c r="AF497" s="27" t="s">
        <v>1386</v>
      </c>
      <c r="AG497" s="27" t="s">
        <v>1386</v>
      </c>
      <c r="AH497" s="27" t="s">
        <v>1386</v>
      </c>
      <c r="AI497" s="27" t="s">
        <v>1386</v>
      </c>
      <c r="AJ497" s="27" t="s">
        <v>1386</v>
      </c>
      <c r="AK497" s="37" t="s">
        <v>1386</v>
      </c>
      <c r="AL497" s="43" t="s">
        <v>1386</v>
      </c>
      <c r="AM497" s="60" t="s">
        <v>1386</v>
      </c>
      <c r="AN497" s="60" t="s">
        <v>1386</v>
      </c>
      <c r="AO497" s="60" t="s">
        <v>1386</v>
      </c>
      <c r="AP497" s="60" t="s">
        <v>1386</v>
      </c>
      <c r="AQ497" s="27" t="e">
        <v>#VALUE!</v>
      </c>
      <c r="AR497" s="27" t="e">
        <v>#VALUE!</v>
      </c>
      <c r="AS497" s="60" t="e">
        <v>#VALUE!</v>
      </c>
      <c r="AT497" s="60" t="s">
        <v>1386</v>
      </c>
      <c r="AU497" s="60" t="s">
        <v>1386</v>
      </c>
      <c r="AV497" s="60" t="s">
        <v>1386</v>
      </c>
    </row>
    <row r="498" spans="1:48" hidden="1">
      <c r="A498" s="17" t="s">
        <v>1386</v>
      </c>
      <c r="B498" s="17" t="s">
        <v>1386</v>
      </c>
      <c r="C498" s="17" t="s">
        <v>1386</v>
      </c>
      <c r="D498" s="17" t="s">
        <v>1386</v>
      </c>
      <c r="E498" s="17" t="s">
        <v>1386</v>
      </c>
      <c r="F498" s="17" t="s">
        <v>1386</v>
      </c>
      <c r="G498" s="17" t="s">
        <v>1386</v>
      </c>
      <c r="H498" s="17" t="s">
        <v>1386</v>
      </c>
      <c r="I498" s="17" t="s">
        <v>1386</v>
      </c>
      <c r="J498" s="19" t="s">
        <v>1386</v>
      </c>
      <c r="K498" s="17" t="s">
        <v>1386</v>
      </c>
      <c r="L498" s="17" t="s">
        <v>1386</v>
      </c>
      <c r="M498" s="17" t="s">
        <v>1386</v>
      </c>
      <c r="N498" s="19" t="e">
        <v>#VALUE!</v>
      </c>
      <c r="O498" s="17" t="s">
        <v>1386</v>
      </c>
      <c r="P498" s="17" t="s">
        <v>1386</v>
      </c>
      <c r="Q498" s="19" t="e">
        <v>#VALUE!</v>
      </c>
      <c r="R498" s="17" t="s">
        <v>1386</v>
      </c>
      <c r="S498" s="17" t="s">
        <v>1386</v>
      </c>
      <c r="T498" s="19" t="e">
        <v>#VALUE!</v>
      </c>
      <c r="U498" s="17" t="s">
        <v>1386</v>
      </c>
      <c r="V498" s="17" t="s">
        <v>1386</v>
      </c>
      <c r="W498" s="19" t="e">
        <v>#VALUE!</v>
      </c>
      <c r="X498" s="17" t="s">
        <v>1386</v>
      </c>
      <c r="Y498" s="27" t="s">
        <v>1386</v>
      </c>
      <c r="Z498" s="27" t="s">
        <v>1386</v>
      </c>
      <c r="AA498" s="27" t="s">
        <v>1386</v>
      </c>
      <c r="AB498" s="27" t="s">
        <v>1386</v>
      </c>
      <c r="AC498" s="27" t="s">
        <v>1386</v>
      </c>
      <c r="AD498" s="27" t="s">
        <v>1386</v>
      </c>
      <c r="AE498" s="27" t="s">
        <v>1386</v>
      </c>
      <c r="AF498" s="27" t="s">
        <v>1386</v>
      </c>
      <c r="AG498" s="27" t="s">
        <v>1386</v>
      </c>
      <c r="AH498" s="27" t="s">
        <v>1386</v>
      </c>
      <c r="AI498" s="27" t="s">
        <v>1386</v>
      </c>
      <c r="AJ498" s="27" t="s">
        <v>1386</v>
      </c>
      <c r="AK498" s="37" t="s">
        <v>1386</v>
      </c>
      <c r="AL498" s="43" t="s">
        <v>1386</v>
      </c>
      <c r="AM498" s="60" t="s">
        <v>1386</v>
      </c>
      <c r="AN498" s="60" t="s">
        <v>1386</v>
      </c>
      <c r="AO498" s="60" t="s">
        <v>1386</v>
      </c>
      <c r="AP498" s="60" t="s">
        <v>1386</v>
      </c>
      <c r="AQ498" s="27" t="e">
        <v>#VALUE!</v>
      </c>
      <c r="AR498" s="27" t="e">
        <v>#VALUE!</v>
      </c>
      <c r="AS498" s="60" t="e">
        <v>#VALUE!</v>
      </c>
      <c r="AT498" s="60" t="s">
        <v>1386</v>
      </c>
      <c r="AU498" s="60" t="s">
        <v>1386</v>
      </c>
      <c r="AV498" s="60" t="s">
        <v>1386</v>
      </c>
    </row>
    <row r="499" spans="1:48" hidden="1">
      <c r="A499" s="17" t="s">
        <v>1386</v>
      </c>
      <c r="B499" s="17" t="s">
        <v>1386</v>
      </c>
      <c r="C499" s="17" t="s">
        <v>1386</v>
      </c>
      <c r="D499" s="17" t="s">
        <v>1386</v>
      </c>
      <c r="E499" s="17" t="s">
        <v>1386</v>
      </c>
      <c r="F499" s="17" t="s">
        <v>1386</v>
      </c>
      <c r="G499" s="17" t="s">
        <v>1386</v>
      </c>
      <c r="H499" s="17" t="s">
        <v>1386</v>
      </c>
      <c r="I499" s="17" t="s">
        <v>1386</v>
      </c>
      <c r="J499" s="19" t="s">
        <v>1386</v>
      </c>
      <c r="K499" s="17" t="s">
        <v>1386</v>
      </c>
      <c r="L499" s="17" t="s">
        <v>1386</v>
      </c>
      <c r="M499" s="17" t="s">
        <v>1386</v>
      </c>
      <c r="N499" s="19" t="e">
        <v>#VALUE!</v>
      </c>
      <c r="O499" s="17" t="s">
        <v>1386</v>
      </c>
      <c r="P499" s="17" t="s">
        <v>1386</v>
      </c>
      <c r="Q499" s="19" t="e">
        <v>#VALUE!</v>
      </c>
      <c r="R499" s="17" t="s">
        <v>1386</v>
      </c>
      <c r="S499" s="17" t="s">
        <v>1386</v>
      </c>
      <c r="T499" s="19" t="e">
        <v>#VALUE!</v>
      </c>
      <c r="U499" s="17" t="s">
        <v>1386</v>
      </c>
      <c r="V499" s="17" t="s">
        <v>1386</v>
      </c>
      <c r="W499" s="19" t="e">
        <v>#VALUE!</v>
      </c>
      <c r="X499" s="17" t="s">
        <v>1386</v>
      </c>
      <c r="Y499" s="27" t="s">
        <v>1386</v>
      </c>
      <c r="Z499" s="27" t="s">
        <v>1386</v>
      </c>
      <c r="AA499" s="27" t="s">
        <v>1386</v>
      </c>
      <c r="AB499" s="27" t="s">
        <v>1386</v>
      </c>
      <c r="AC499" s="27" t="s">
        <v>1386</v>
      </c>
      <c r="AD499" s="27" t="s">
        <v>1386</v>
      </c>
      <c r="AE499" s="27" t="s">
        <v>1386</v>
      </c>
      <c r="AF499" s="27" t="s">
        <v>1386</v>
      </c>
      <c r="AG499" s="27" t="s">
        <v>1386</v>
      </c>
      <c r="AH499" s="27" t="s">
        <v>1386</v>
      </c>
      <c r="AI499" s="27" t="s">
        <v>1386</v>
      </c>
      <c r="AJ499" s="27" t="s">
        <v>1386</v>
      </c>
      <c r="AK499" s="37" t="s">
        <v>1386</v>
      </c>
      <c r="AL499" s="43" t="s">
        <v>1386</v>
      </c>
      <c r="AM499" s="60" t="s">
        <v>1386</v>
      </c>
      <c r="AN499" s="60" t="s">
        <v>1386</v>
      </c>
      <c r="AO499" s="60" t="s">
        <v>1386</v>
      </c>
      <c r="AP499" s="60" t="s">
        <v>1386</v>
      </c>
      <c r="AQ499" s="27" t="e">
        <v>#VALUE!</v>
      </c>
      <c r="AR499" s="27" t="e">
        <v>#VALUE!</v>
      </c>
      <c r="AS499" s="60" t="e">
        <v>#VALUE!</v>
      </c>
      <c r="AT499" s="60" t="s">
        <v>1386</v>
      </c>
      <c r="AU499" s="60" t="s">
        <v>1386</v>
      </c>
      <c r="AV499" s="60" t="s">
        <v>1386</v>
      </c>
    </row>
    <row r="500" spans="1:48" hidden="1">
      <c r="A500" s="17" t="s">
        <v>1386</v>
      </c>
      <c r="B500" s="17" t="s">
        <v>1386</v>
      </c>
      <c r="C500" s="17" t="s">
        <v>1386</v>
      </c>
      <c r="D500" s="17" t="s">
        <v>1386</v>
      </c>
      <c r="E500" s="17" t="s">
        <v>1386</v>
      </c>
      <c r="F500" s="17" t="s">
        <v>1386</v>
      </c>
      <c r="G500" s="17" t="s">
        <v>1386</v>
      </c>
      <c r="H500" s="17" t="s">
        <v>1386</v>
      </c>
      <c r="I500" s="17" t="s">
        <v>1386</v>
      </c>
      <c r="J500" s="19" t="s">
        <v>1386</v>
      </c>
      <c r="K500" s="17" t="s">
        <v>1386</v>
      </c>
      <c r="L500" s="17" t="s">
        <v>1386</v>
      </c>
      <c r="M500" s="17" t="s">
        <v>1386</v>
      </c>
      <c r="N500" s="19" t="e">
        <v>#VALUE!</v>
      </c>
      <c r="O500" s="17" t="s">
        <v>1386</v>
      </c>
      <c r="P500" s="17" t="s">
        <v>1386</v>
      </c>
      <c r="Q500" s="19" t="e">
        <v>#VALUE!</v>
      </c>
      <c r="R500" s="17" t="s">
        <v>1386</v>
      </c>
      <c r="S500" s="17" t="s">
        <v>1386</v>
      </c>
      <c r="T500" s="19" t="e">
        <v>#VALUE!</v>
      </c>
      <c r="U500" s="17" t="s">
        <v>1386</v>
      </c>
      <c r="V500" s="17" t="s">
        <v>1386</v>
      </c>
      <c r="W500" s="19" t="e">
        <v>#VALUE!</v>
      </c>
      <c r="X500" s="17" t="s">
        <v>1386</v>
      </c>
      <c r="Y500" s="27" t="s">
        <v>1386</v>
      </c>
      <c r="Z500" s="27" t="s">
        <v>1386</v>
      </c>
      <c r="AA500" s="27" t="s">
        <v>1386</v>
      </c>
      <c r="AB500" s="27" t="s">
        <v>1386</v>
      </c>
      <c r="AC500" s="27" t="s">
        <v>1386</v>
      </c>
      <c r="AD500" s="27" t="s">
        <v>1386</v>
      </c>
      <c r="AE500" s="27" t="s">
        <v>1386</v>
      </c>
      <c r="AF500" s="27" t="s">
        <v>1386</v>
      </c>
      <c r="AG500" s="27" t="s">
        <v>1386</v>
      </c>
      <c r="AH500" s="27" t="s">
        <v>1386</v>
      </c>
      <c r="AI500" s="27" t="s">
        <v>1386</v>
      </c>
      <c r="AJ500" s="27" t="s">
        <v>1386</v>
      </c>
      <c r="AK500" s="37" t="s">
        <v>1386</v>
      </c>
      <c r="AL500" s="43" t="s">
        <v>1386</v>
      </c>
      <c r="AM500" s="60" t="s">
        <v>1386</v>
      </c>
      <c r="AN500" s="60" t="s">
        <v>1386</v>
      </c>
      <c r="AO500" s="60" t="s">
        <v>1386</v>
      </c>
      <c r="AP500" s="60" t="s">
        <v>1386</v>
      </c>
      <c r="AQ500" s="27" t="e">
        <v>#VALUE!</v>
      </c>
      <c r="AR500" s="27" t="e">
        <v>#VALUE!</v>
      </c>
      <c r="AS500" s="60" t="e">
        <v>#VALUE!</v>
      </c>
      <c r="AT500" s="60" t="s">
        <v>1386</v>
      </c>
      <c r="AU500" s="60" t="s">
        <v>1386</v>
      </c>
      <c r="AV500" s="60" t="s">
        <v>1386</v>
      </c>
    </row>
    <row r="501" spans="1:48" ht="33.75">
      <c r="A501" s="17" t="s">
        <v>74</v>
      </c>
      <c r="B501" s="17" t="s">
        <v>16</v>
      </c>
      <c r="C501" s="17" t="s">
        <v>74</v>
      </c>
      <c r="D501" s="17" t="s">
        <v>322</v>
      </c>
      <c r="E501" s="17" t="s">
        <v>1364</v>
      </c>
      <c r="F501" s="17" t="s">
        <v>860</v>
      </c>
      <c r="G501" s="17" t="s">
        <v>861</v>
      </c>
      <c r="H501" s="17">
        <v>1</v>
      </c>
      <c r="I501" s="17">
        <v>0.99999999999999989</v>
      </c>
      <c r="J501" s="19">
        <v>0</v>
      </c>
      <c r="K501" s="17">
        <v>0</v>
      </c>
      <c r="L501" s="17">
        <v>0</v>
      </c>
      <c r="M501" s="17">
        <v>0</v>
      </c>
      <c r="N501" s="19">
        <v>0</v>
      </c>
      <c r="O501" s="17">
        <v>0.3</v>
      </c>
      <c r="P501" s="17" t="s">
        <v>862</v>
      </c>
      <c r="Q501" s="19">
        <v>0</v>
      </c>
      <c r="R501" s="17">
        <v>0.5</v>
      </c>
      <c r="S501" s="17" t="s">
        <v>862</v>
      </c>
      <c r="T501" s="19">
        <v>0</v>
      </c>
      <c r="U501" s="17">
        <v>0.2</v>
      </c>
      <c r="V501" s="17" t="s">
        <v>862</v>
      </c>
      <c r="W501" s="19">
        <v>0</v>
      </c>
      <c r="X501" s="17">
        <v>0</v>
      </c>
      <c r="Y501" s="27">
        <v>0</v>
      </c>
      <c r="Z501" s="27">
        <v>0</v>
      </c>
      <c r="AA501" s="27">
        <v>0</v>
      </c>
      <c r="AB501" s="27">
        <v>0.3</v>
      </c>
      <c r="AC501" s="27">
        <v>0</v>
      </c>
      <c r="AD501" s="27">
        <v>0</v>
      </c>
      <c r="AE501" s="27">
        <v>0.5</v>
      </c>
      <c r="AF501" s="27">
        <v>0</v>
      </c>
      <c r="AG501" s="27">
        <v>0</v>
      </c>
      <c r="AH501" s="27">
        <v>0.2</v>
      </c>
      <c r="AI501" s="27">
        <v>0</v>
      </c>
      <c r="AJ501" s="27">
        <v>0</v>
      </c>
      <c r="AK501" s="37">
        <v>2.5000000000000001E-2</v>
      </c>
      <c r="AL501" s="43">
        <v>0</v>
      </c>
      <c r="AM501" s="60">
        <v>2.5000000000000001E-2</v>
      </c>
      <c r="AN501" s="60">
        <v>2.5000000000000001E-2</v>
      </c>
      <c r="AO501" s="60">
        <v>2.5000000000000001E-2</v>
      </c>
      <c r="AP501" s="60">
        <v>2.5000000000000001E-2</v>
      </c>
      <c r="AQ501" s="27">
        <v>1</v>
      </c>
      <c r="AR501" s="27">
        <v>0</v>
      </c>
      <c r="AS501" s="60">
        <v>1</v>
      </c>
      <c r="AT501" s="60" t="e">
        <v>#DIV/0!</v>
      </c>
      <c r="AU501" s="60">
        <v>2.5000000000000001E-2</v>
      </c>
      <c r="AV501" s="60" t="e">
        <v>#DIV/0!</v>
      </c>
    </row>
    <row r="502" spans="1:48" ht="22.5">
      <c r="A502" s="17" t="s">
        <v>75</v>
      </c>
      <c r="B502" s="17" t="s">
        <v>16</v>
      </c>
      <c r="C502" s="17" t="s">
        <v>74</v>
      </c>
      <c r="D502" s="17" t="s">
        <v>323</v>
      </c>
      <c r="E502" s="17" t="s">
        <v>1365</v>
      </c>
      <c r="F502" s="17" t="s">
        <v>864</v>
      </c>
      <c r="G502" s="17" t="s">
        <v>2982</v>
      </c>
      <c r="H502" s="17">
        <v>1</v>
      </c>
      <c r="I502" s="17">
        <v>5</v>
      </c>
      <c r="J502" s="19">
        <v>0</v>
      </c>
      <c r="K502" s="17">
        <v>0</v>
      </c>
      <c r="L502" s="17">
        <v>0</v>
      </c>
      <c r="M502" s="17">
        <v>0</v>
      </c>
      <c r="N502" s="19">
        <v>0</v>
      </c>
      <c r="O502" s="17">
        <v>0</v>
      </c>
      <c r="P502" s="17">
        <v>0</v>
      </c>
      <c r="Q502" s="19">
        <v>0</v>
      </c>
      <c r="R502" s="17">
        <v>2</v>
      </c>
      <c r="S502" s="17" t="s">
        <v>866</v>
      </c>
      <c r="T502" s="19">
        <v>0</v>
      </c>
      <c r="U502" s="17">
        <v>3</v>
      </c>
      <c r="V502" s="17" t="s">
        <v>866</v>
      </c>
      <c r="W502" s="19">
        <v>0</v>
      </c>
      <c r="X502" s="17">
        <v>0</v>
      </c>
      <c r="Y502" s="27">
        <v>0</v>
      </c>
      <c r="Z502" s="27">
        <v>0</v>
      </c>
      <c r="AA502" s="27">
        <v>0</v>
      </c>
      <c r="AB502" s="27">
        <v>0</v>
      </c>
      <c r="AC502" s="27">
        <v>0</v>
      </c>
      <c r="AD502" s="27">
        <v>0</v>
      </c>
      <c r="AE502" s="27">
        <v>2</v>
      </c>
      <c r="AF502" s="27">
        <v>0</v>
      </c>
      <c r="AG502" s="27">
        <v>0</v>
      </c>
      <c r="AH502" s="27">
        <v>3</v>
      </c>
      <c r="AI502" s="27">
        <v>0</v>
      </c>
      <c r="AJ502" s="27">
        <v>0</v>
      </c>
      <c r="AK502" s="37">
        <v>2.5000000000000001E-2</v>
      </c>
      <c r="AL502" s="43">
        <v>0</v>
      </c>
      <c r="AM502" s="60">
        <v>2.5000000000000001E-2</v>
      </c>
      <c r="AN502" s="60">
        <v>2.5000000000000001E-2</v>
      </c>
      <c r="AO502" s="60">
        <v>2.5000000000000001E-2</v>
      </c>
      <c r="AP502" s="60">
        <v>2.5000000000000001E-2</v>
      </c>
      <c r="AQ502" s="27">
        <v>5</v>
      </c>
      <c r="AR502" s="27">
        <v>0</v>
      </c>
      <c r="AS502" s="60">
        <v>1</v>
      </c>
      <c r="AT502" s="60" t="e">
        <v>#DIV/0!</v>
      </c>
      <c r="AU502" s="60">
        <v>2.5000000000000001E-2</v>
      </c>
      <c r="AV502" s="60" t="e">
        <v>#DIV/0!</v>
      </c>
    </row>
    <row r="503" spans="1:48">
      <c r="A503" s="17" t="s">
        <v>77</v>
      </c>
      <c r="B503" s="17" t="s">
        <v>16</v>
      </c>
      <c r="C503" s="17" t="s">
        <v>75</v>
      </c>
      <c r="D503" s="17" t="s">
        <v>324</v>
      </c>
      <c r="E503" s="17" t="s">
        <v>1366</v>
      </c>
      <c r="F503" s="17" t="s">
        <v>1367</v>
      </c>
      <c r="G503" s="17" t="s">
        <v>1382</v>
      </c>
      <c r="H503" s="17">
        <v>1</v>
      </c>
      <c r="I503" s="17">
        <v>4</v>
      </c>
      <c r="J503" s="19">
        <v>500000000</v>
      </c>
      <c r="K503" s="17">
        <v>500000000</v>
      </c>
      <c r="L503" s="17">
        <v>1</v>
      </c>
      <c r="M503" s="17" t="s">
        <v>1393</v>
      </c>
      <c r="N503" s="19">
        <v>500000000</v>
      </c>
      <c r="O503" s="17">
        <v>1</v>
      </c>
      <c r="P503" s="17" t="s">
        <v>1395</v>
      </c>
      <c r="Q503" s="19">
        <v>0</v>
      </c>
      <c r="R503" s="17">
        <v>1</v>
      </c>
      <c r="S503" s="17" t="s">
        <v>1395</v>
      </c>
      <c r="T503" s="19">
        <v>0</v>
      </c>
      <c r="U503" s="17">
        <v>1</v>
      </c>
      <c r="V503" s="17" t="s">
        <v>1395</v>
      </c>
      <c r="W503" s="19">
        <v>0</v>
      </c>
      <c r="X503" s="17">
        <v>0</v>
      </c>
      <c r="Y503" s="27">
        <v>1</v>
      </c>
      <c r="Z503" s="27">
        <v>500000000</v>
      </c>
      <c r="AA503" s="27" t="s">
        <v>2868</v>
      </c>
      <c r="AB503" s="27">
        <v>1</v>
      </c>
      <c r="AC503" s="27">
        <v>0</v>
      </c>
      <c r="AD503" s="27">
        <v>0</v>
      </c>
      <c r="AE503" s="27">
        <v>1</v>
      </c>
      <c r="AF503" s="27">
        <v>0</v>
      </c>
      <c r="AG503" s="27" t="s">
        <v>3606</v>
      </c>
      <c r="AH503" s="27">
        <v>1</v>
      </c>
      <c r="AI503" s="27">
        <v>0</v>
      </c>
      <c r="AJ503" s="27" t="s">
        <v>3788</v>
      </c>
      <c r="AK503" s="37">
        <v>0.05</v>
      </c>
      <c r="AL503" s="43">
        <v>0</v>
      </c>
      <c r="AM503" s="60">
        <v>0.05</v>
      </c>
      <c r="AN503" s="60">
        <v>0.05</v>
      </c>
      <c r="AO503" s="60">
        <v>0.05</v>
      </c>
      <c r="AP503" s="60">
        <v>0.05</v>
      </c>
      <c r="AQ503" s="27">
        <v>4</v>
      </c>
      <c r="AR503" s="27">
        <v>500000000</v>
      </c>
      <c r="AS503" s="60">
        <v>1</v>
      </c>
      <c r="AT503" s="60">
        <v>1</v>
      </c>
      <c r="AU503" s="60">
        <v>0.05</v>
      </c>
      <c r="AV503" s="60">
        <v>0.05</v>
      </c>
    </row>
    <row r="504" spans="1:48" ht="22.5">
      <c r="A504" s="17" t="s">
        <v>79</v>
      </c>
      <c r="B504" s="17" t="s">
        <v>16</v>
      </c>
      <c r="C504" s="17" t="s">
        <v>75</v>
      </c>
      <c r="D504" s="17" t="s">
        <v>326</v>
      </c>
      <c r="E504" s="17" t="s">
        <v>1368</v>
      </c>
      <c r="F504" s="17" t="s">
        <v>325</v>
      </c>
      <c r="G504" s="17" t="s">
        <v>1383</v>
      </c>
      <c r="H504" s="17">
        <v>1</v>
      </c>
      <c r="I504" s="17">
        <v>4</v>
      </c>
      <c r="J504" s="19">
        <v>50000000</v>
      </c>
      <c r="K504" s="17">
        <v>50000000</v>
      </c>
      <c r="L504" s="17">
        <v>1</v>
      </c>
      <c r="M504" s="17" t="s">
        <v>1393</v>
      </c>
      <c r="N504" s="19">
        <v>0</v>
      </c>
      <c r="O504" s="17">
        <v>1</v>
      </c>
      <c r="P504" s="17" t="s">
        <v>1395</v>
      </c>
      <c r="Q504" s="19">
        <v>0</v>
      </c>
      <c r="R504" s="17">
        <v>1</v>
      </c>
      <c r="S504" s="17" t="s">
        <v>1395</v>
      </c>
      <c r="T504" s="19">
        <v>40000000</v>
      </c>
      <c r="U504" s="17">
        <v>1</v>
      </c>
      <c r="V504" s="17" t="s">
        <v>1395</v>
      </c>
      <c r="W504" s="19">
        <v>10000000</v>
      </c>
      <c r="X504" s="17">
        <v>0</v>
      </c>
      <c r="Y504" s="27">
        <v>1</v>
      </c>
      <c r="Z504" s="27">
        <v>0</v>
      </c>
      <c r="AA504" s="27" t="s">
        <v>2869</v>
      </c>
      <c r="AB504" s="27">
        <v>1</v>
      </c>
      <c r="AC504" s="27">
        <v>0</v>
      </c>
      <c r="AD504" s="27">
        <v>0</v>
      </c>
      <c r="AE504" s="27">
        <v>1</v>
      </c>
      <c r="AF504" s="27">
        <v>40000000</v>
      </c>
      <c r="AG504" s="27" t="s">
        <v>3606</v>
      </c>
      <c r="AH504" s="27">
        <v>1</v>
      </c>
      <c r="AI504" s="27">
        <v>10000000</v>
      </c>
      <c r="AJ504" s="27" t="s">
        <v>3789</v>
      </c>
      <c r="AK504" s="37">
        <v>0.05</v>
      </c>
      <c r="AL504" s="43">
        <v>0</v>
      </c>
      <c r="AM504" s="60">
        <v>0.05</v>
      </c>
      <c r="AN504" s="60">
        <v>0.05</v>
      </c>
      <c r="AO504" s="60">
        <v>0.05</v>
      </c>
      <c r="AP504" s="60">
        <v>0.05</v>
      </c>
      <c r="AQ504" s="27">
        <v>4</v>
      </c>
      <c r="AR504" s="27">
        <v>50000000</v>
      </c>
      <c r="AS504" s="60">
        <v>1</v>
      </c>
      <c r="AT504" s="60">
        <v>1</v>
      </c>
      <c r="AU504" s="60">
        <v>0.05</v>
      </c>
      <c r="AV504" s="60">
        <v>0.05</v>
      </c>
    </row>
    <row r="505" spans="1:48" ht="22.5">
      <c r="A505" s="17" t="s">
        <v>81</v>
      </c>
      <c r="B505" s="17" t="s">
        <v>16</v>
      </c>
      <c r="C505" s="17" t="s">
        <v>75</v>
      </c>
      <c r="D505" s="17" t="s">
        <v>328</v>
      </c>
      <c r="E505" s="17" t="s">
        <v>1369</v>
      </c>
      <c r="F505" s="17" t="s">
        <v>1370</v>
      </c>
      <c r="G505" s="17" t="s">
        <v>1392</v>
      </c>
      <c r="H505" s="17">
        <v>1</v>
      </c>
      <c r="I505" s="17">
        <v>4</v>
      </c>
      <c r="J505" s="19">
        <v>0</v>
      </c>
      <c r="K505" s="17">
        <v>0</v>
      </c>
      <c r="L505" s="17">
        <v>1</v>
      </c>
      <c r="M505" s="17" t="s">
        <v>1393</v>
      </c>
      <c r="N505" s="19">
        <v>0</v>
      </c>
      <c r="O505" s="17">
        <v>1</v>
      </c>
      <c r="P505" s="17" t="s">
        <v>1395</v>
      </c>
      <c r="Q505" s="19">
        <v>0</v>
      </c>
      <c r="R505" s="17">
        <v>1</v>
      </c>
      <c r="S505" s="17" t="s">
        <v>1395</v>
      </c>
      <c r="T505" s="19">
        <v>0</v>
      </c>
      <c r="U505" s="17">
        <v>1</v>
      </c>
      <c r="V505" s="17" t="s">
        <v>1395</v>
      </c>
      <c r="W505" s="19">
        <v>0</v>
      </c>
      <c r="X505" s="17">
        <v>0</v>
      </c>
      <c r="Y505" s="27">
        <v>1</v>
      </c>
      <c r="Z505" s="27">
        <v>0</v>
      </c>
      <c r="AA505" s="27" t="s">
        <v>2870</v>
      </c>
      <c r="AB505" s="27">
        <v>1</v>
      </c>
      <c r="AC505" s="27">
        <v>0</v>
      </c>
      <c r="AD505" s="27">
        <v>0</v>
      </c>
      <c r="AE505" s="27">
        <v>1</v>
      </c>
      <c r="AF505" s="27">
        <v>0</v>
      </c>
      <c r="AG505" s="27" t="s">
        <v>3606</v>
      </c>
      <c r="AH505" s="27">
        <v>1</v>
      </c>
      <c r="AI505" s="27">
        <v>0</v>
      </c>
      <c r="AJ505" s="27">
        <v>0</v>
      </c>
      <c r="AK505" s="37">
        <v>0.05</v>
      </c>
      <c r="AL505" s="43">
        <v>0</v>
      </c>
      <c r="AM505" s="60">
        <v>0.05</v>
      </c>
      <c r="AN505" s="60">
        <v>0.05</v>
      </c>
      <c r="AO505" s="60">
        <v>0.05</v>
      </c>
      <c r="AP505" s="60">
        <v>0.05</v>
      </c>
      <c r="AQ505" s="27">
        <v>4</v>
      </c>
      <c r="AR505" s="27">
        <v>0</v>
      </c>
      <c r="AS505" s="60">
        <v>1</v>
      </c>
      <c r="AT505" s="60" t="e">
        <v>#DIV/0!</v>
      </c>
      <c r="AU505" s="60">
        <v>0.05</v>
      </c>
      <c r="AV505" s="60" t="e">
        <v>#DIV/0!</v>
      </c>
    </row>
    <row r="506" spans="1:48" ht="22.5">
      <c r="A506" s="17" t="s">
        <v>2664</v>
      </c>
      <c r="B506" s="17" t="s">
        <v>16</v>
      </c>
      <c r="C506" s="17" t="s">
        <v>75</v>
      </c>
      <c r="D506" s="17" t="s">
        <v>329</v>
      </c>
      <c r="E506" s="17" t="s">
        <v>1371</v>
      </c>
      <c r="F506" s="17" t="s">
        <v>1372</v>
      </c>
      <c r="G506" s="17" t="s">
        <v>1384</v>
      </c>
      <c r="H506" s="17">
        <v>1</v>
      </c>
      <c r="I506" s="17">
        <v>20</v>
      </c>
      <c r="J506" s="19">
        <v>200000000</v>
      </c>
      <c r="K506" s="17">
        <v>200000000</v>
      </c>
      <c r="L506" s="17">
        <v>5</v>
      </c>
      <c r="M506" s="17" t="s">
        <v>1394</v>
      </c>
      <c r="N506" s="19">
        <v>50000000</v>
      </c>
      <c r="O506" s="17">
        <v>5</v>
      </c>
      <c r="P506" s="17" t="s">
        <v>1394</v>
      </c>
      <c r="Q506" s="19">
        <v>50000000</v>
      </c>
      <c r="R506" s="17">
        <v>5</v>
      </c>
      <c r="S506" s="17" t="s">
        <v>1394</v>
      </c>
      <c r="T506" s="19">
        <v>0</v>
      </c>
      <c r="U506" s="17">
        <v>5</v>
      </c>
      <c r="V506" s="17" t="s">
        <v>1394</v>
      </c>
      <c r="W506" s="19">
        <v>100000000</v>
      </c>
      <c r="X506" s="17">
        <v>0</v>
      </c>
      <c r="Y506" s="27">
        <v>5</v>
      </c>
      <c r="Z506" s="27">
        <v>50000000</v>
      </c>
      <c r="AA506" s="27" t="s">
        <v>2871</v>
      </c>
      <c r="AB506" s="27">
        <v>5</v>
      </c>
      <c r="AC506" s="27">
        <v>19277333</v>
      </c>
      <c r="AD506" s="27">
        <v>0</v>
      </c>
      <c r="AE506" s="27">
        <v>5</v>
      </c>
      <c r="AF506" s="27">
        <v>0</v>
      </c>
      <c r="AG506" s="27" t="s">
        <v>2871</v>
      </c>
      <c r="AH506" s="27">
        <v>5</v>
      </c>
      <c r="AI506" s="27">
        <v>73234797</v>
      </c>
      <c r="AJ506" s="27" t="s">
        <v>3790</v>
      </c>
      <c r="AK506" s="37">
        <v>0.05</v>
      </c>
      <c r="AL506" s="43">
        <v>0</v>
      </c>
      <c r="AM506" s="60">
        <v>0.05</v>
      </c>
      <c r="AN506" s="60">
        <v>0.05</v>
      </c>
      <c r="AO506" s="60">
        <v>0.05</v>
      </c>
      <c r="AP506" s="60">
        <v>0.05</v>
      </c>
      <c r="AQ506" s="27">
        <v>20</v>
      </c>
      <c r="AR506" s="27">
        <v>142512130</v>
      </c>
      <c r="AS506" s="60">
        <v>1</v>
      </c>
      <c r="AT506" s="60">
        <v>0.71256065000000002</v>
      </c>
      <c r="AU506" s="60">
        <v>0.05</v>
      </c>
      <c r="AV506" s="60">
        <v>3.5628032500000004E-2</v>
      </c>
    </row>
    <row r="507" spans="1:48">
      <c r="A507" s="17" t="s">
        <v>2665</v>
      </c>
      <c r="B507" s="17" t="s">
        <v>16</v>
      </c>
      <c r="C507" s="17" t="s">
        <v>77</v>
      </c>
      <c r="D507" s="17" t="s">
        <v>331</v>
      </c>
      <c r="E507" s="17" t="s">
        <v>1373</v>
      </c>
      <c r="F507" s="17" t="s">
        <v>1374</v>
      </c>
      <c r="G507" s="17" t="s">
        <v>1385</v>
      </c>
      <c r="H507" s="17">
        <v>1</v>
      </c>
      <c r="I507" s="17">
        <v>8</v>
      </c>
      <c r="J507" s="19">
        <v>37100000000</v>
      </c>
      <c r="K507" s="17">
        <v>37100000000</v>
      </c>
      <c r="L507" s="17">
        <v>0</v>
      </c>
      <c r="M507" s="17">
        <v>0</v>
      </c>
      <c r="N507" s="19">
        <v>0</v>
      </c>
      <c r="O507" s="17">
        <v>0</v>
      </c>
      <c r="P507" s="17">
        <v>0</v>
      </c>
      <c r="Q507" s="19">
        <v>0</v>
      </c>
      <c r="R507" s="17">
        <v>4</v>
      </c>
      <c r="S507" s="17" t="s">
        <v>2866</v>
      </c>
      <c r="T507" s="19">
        <v>0</v>
      </c>
      <c r="U507" s="17">
        <v>4</v>
      </c>
      <c r="V507" s="17" t="s">
        <v>2866</v>
      </c>
      <c r="W507" s="19">
        <v>37100000000</v>
      </c>
      <c r="X507" s="17">
        <v>0</v>
      </c>
      <c r="Y507" s="27">
        <v>0</v>
      </c>
      <c r="Z507" s="27">
        <v>0</v>
      </c>
      <c r="AA507" s="27">
        <v>0</v>
      </c>
      <c r="AB507" s="27">
        <v>0</v>
      </c>
      <c r="AC507" s="27">
        <v>0</v>
      </c>
      <c r="AD507" s="27">
        <v>0</v>
      </c>
      <c r="AE507" s="27">
        <v>4</v>
      </c>
      <c r="AF507" s="27">
        <v>0</v>
      </c>
      <c r="AG507" s="27" t="s">
        <v>3608</v>
      </c>
      <c r="AH507" s="27">
        <v>4</v>
      </c>
      <c r="AI507" s="27">
        <v>26058383258</v>
      </c>
      <c r="AJ507" s="27" t="s">
        <v>3791</v>
      </c>
      <c r="AK507" s="37">
        <v>0.27</v>
      </c>
      <c r="AL507" s="43">
        <v>0</v>
      </c>
      <c r="AM507" s="60">
        <v>0.27</v>
      </c>
      <c r="AN507" s="60">
        <v>0.27</v>
      </c>
      <c r="AO507" s="60">
        <v>0.27</v>
      </c>
      <c r="AP507" s="60">
        <v>0.27</v>
      </c>
      <c r="AQ507" s="27">
        <v>8</v>
      </c>
      <c r="AR507" s="27">
        <v>26058383258</v>
      </c>
      <c r="AS507" s="60">
        <v>1</v>
      </c>
      <c r="AT507" s="60">
        <v>0.70238229805929919</v>
      </c>
      <c r="AU507" s="60">
        <v>0.27</v>
      </c>
      <c r="AV507" s="60">
        <v>0.18964322047601079</v>
      </c>
    </row>
    <row r="508" spans="1:48" ht="22.5">
      <c r="A508" s="17" t="s">
        <v>2666</v>
      </c>
      <c r="B508" s="17" t="s">
        <v>16</v>
      </c>
      <c r="C508" s="17" t="s">
        <v>79</v>
      </c>
      <c r="D508" s="17" t="s">
        <v>333</v>
      </c>
      <c r="E508" s="17" t="s">
        <v>1375</v>
      </c>
      <c r="F508" s="17" t="s">
        <v>334</v>
      </c>
      <c r="G508" s="17" t="s">
        <v>1387</v>
      </c>
      <c r="H508" s="17">
        <v>1</v>
      </c>
      <c r="I508" s="17">
        <v>13</v>
      </c>
      <c r="J508" s="19">
        <v>670071800</v>
      </c>
      <c r="K508" s="17">
        <v>670071800</v>
      </c>
      <c r="L508" s="17">
        <v>0</v>
      </c>
      <c r="M508" s="17">
        <v>0</v>
      </c>
      <c r="N508" s="19">
        <v>0</v>
      </c>
      <c r="O508" s="17">
        <v>0</v>
      </c>
      <c r="P508" s="17">
        <v>0</v>
      </c>
      <c r="Q508" s="19">
        <v>0</v>
      </c>
      <c r="R508" s="17">
        <v>12</v>
      </c>
      <c r="S508" s="17" t="s">
        <v>1396</v>
      </c>
      <c r="T508" s="19">
        <v>670071800</v>
      </c>
      <c r="U508" s="17">
        <v>1</v>
      </c>
      <c r="V508" s="17" t="s">
        <v>1397</v>
      </c>
      <c r="W508" s="19">
        <v>0</v>
      </c>
      <c r="X508" s="17">
        <v>0</v>
      </c>
      <c r="Y508" s="27">
        <v>0</v>
      </c>
      <c r="Z508" s="27">
        <v>0</v>
      </c>
      <c r="AA508" s="27">
        <v>0</v>
      </c>
      <c r="AB508" s="27">
        <v>0</v>
      </c>
      <c r="AC508" s="27">
        <v>0</v>
      </c>
      <c r="AD508" s="27">
        <v>0</v>
      </c>
      <c r="AE508" s="27">
        <v>12</v>
      </c>
      <c r="AF508" s="27">
        <v>670071800</v>
      </c>
      <c r="AG508" s="27" t="s">
        <v>3607</v>
      </c>
      <c r="AH508" s="27">
        <v>1</v>
      </c>
      <c r="AI508" s="27">
        <v>0</v>
      </c>
      <c r="AJ508" s="27" t="s">
        <v>3792</v>
      </c>
      <c r="AK508" s="37">
        <v>0.05</v>
      </c>
      <c r="AL508" s="43">
        <v>0</v>
      </c>
      <c r="AM508" s="60">
        <v>0.05</v>
      </c>
      <c r="AN508" s="60">
        <v>0.05</v>
      </c>
      <c r="AO508" s="60">
        <v>0.05</v>
      </c>
      <c r="AP508" s="60">
        <v>0.05</v>
      </c>
      <c r="AQ508" s="27">
        <v>13</v>
      </c>
      <c r="AR508" s="27">
        <v>670071800</v>
      </c>
      <c r="AS508" s="60">
        <v>1</v>
      </c>
      <c r="AT508" s="60">
        <v>1</v>
      </c>
      <c r="AU508" s="60">
        <v>0.05</v>
      </c>
      <c r="AV508" s="60">
        <v>0.05</v>
      </c>
    </row>
    <row r="509" spans="1:48" ht="22.5">
      <c r="A509" s="17" t="s">
        <v>2667</v>
      </c>
      <c r="B509" s="17" t="s">
        <v>16</v>
      </c>
      <c r="C509" s="17" t="s">
        <v>79</v>
      </c>
      <c r="D509" s="17" t="s">
        <v>335</v>
      </c>
      <c r="E509" s="17" t="s">
        <v>1376</v>
      </c>
      <c r="F509" s="17" t="s">
        <v>336</v>
      </c>
      <c r="G509" s="17" t="s">
        <v>1388</v>
      </c>
      <c r="H509" s="17">
        <v>1</v>
      </c>
      <c r="I509" s="17">
        <v>1</v>
      </c>
      <c r="J509" s="19">
        <v>170000000</v>
      </c>
      <c r="K509" s="17">
        <v>170000000</v>
      </c>
      <c r="L509" s="17">
        <v>0</v>
      </c>
      <c r="M509" s="17">
        <v>0</v>
      </c>
      <c r="N509" s="19">
        <v>0</v>
      </c>
      <c r="O509" s="17">
        <v>0</v>
      </c>
      <c r="P509" s="17">
        <v>0</v>
      </c>
      <c r="Q509" s="19">
        <v>0</v>
      </c>
      <c r="R509" s="17">
        <v>0</v>
      </c>
      <c r="S509" s="17">
        <v>0</v>
      </c>
      <c r="T509" s="19">
        <v>0</v>
      </c>
      <c r="U509" s="17">
        <v>1</v>
      </c>
      <c r="V509" s="17" t="s">
        <v>1398</v>
      </c>
      <c r="W509" s="19">
        <v>170000000</v>
      </c>
      <c r="X509" s="17">
        <v>0</v>
      </c>
      <c r="Y509" s="27">
        <v>0</v>
      </c>
      <c r="Z509" s="27">
        <v>0</v>
      </c>
      <c r="AA509" s="27">
        <v>0</v>
      </c>
      <c r="AB509" s="27">
        <v>0</v>
      </c>
      <c r="AC509" s="27">
        <v>0</v>
      </c>
      <c r="AD509" s="27">
        <v>0</v>
      </c>
      <c r="AE509" s="27">
        <v>0</v>
      </c>
      <c r="AF509" s="27">
        <v>0</v>
      </c>
      <c r="AG509" s="27">
        <v>0</v>
      </c>
      <c r="AH509" s="27">
        <v>1</v>
      </c>
      <c r="AI509" s="27">
        <v>169900908</v>
      </c>
      <c r="AJ509" s="27" t="s">
        <v>3793</v>
      </c>
      <c r="AK509" s="37">
        <v>0.05</v>
      </c>
      <c r="AL509" s="43">
        <v>0</v>
      </c>
      <c r="AM509" s="60">
        <v>0.05</v>
      </c>
      <c r="AN509" s="60">
        <v>0.05</v>
      </c>
      <c r="AO509" s="60">
        <v>0.05</v>
      </c>
      <c r="AP509" s="60">
        <v>0.05</v>
      </c>
      <c r="AQ509" s="27">
        <v>1</v>
      </c>
      <c r="AR509" s="27">
        <v>169900908</v>
      </c>
      <c r="AS509" s="60">
        <v>1</v>
      </c>
      <c r="AT509" s="60">
        <v>0.999417105882353</v>
      </c>
      <c r="AU509" s="60">
        <v>0.05</v>
      </c>
      <c r="AV509" s="60">
        <v>4.9970855294117655E-2</v>
      </c>
    </row>
    <row r="510" spans="1:48" ht="22.5">
      <c r="A510" s="17" t="s">
        <v>2668</v>
      </c>
      <c r="B510" s="17" t="s">
        <v>16</v>
      </c>
      <c r="C510" s="17" t="s">
        <v>79</v>
      </c>
      <c r="D510" s="17" t="s">
        <v>337</v>
      </c>
      <c r="E510" s="17" t="s">
        <v>1377</v>
      </c>
      <c r="F510" s="17" t="s">
        <v>2867</v>
      </c>
      <c r="G510" s="17" t="s">
        <v>1389</v>
      </c>
      <c r="H510" s="17">
        <v>1</v>
      </c>
      <c r="I510" s="17">
        <v>1</v>
      </c>
      <c r="J510" s="19">
        <v>573000000</v>
      </c>
      <c r="K510" s="17">
        <v>573000000</v>
      </c>
      <c r="L510" s="17">
        <v>0</v>
      </c>
      <c r="M510" s="17">
        <v>0</v>
      </c>
      <c r="N510" s="19">
        <v>0</v>
      </c>
      <c r="O510" s="17">
        <v>0</v>
      </c>
      <c r="P510" s="17">
        <v>0</v>
      </c>
      <c r="Q510" s="19">
        <v>0</v>
      </c>
      <c r="R510" s="17">
        <v>0</v>
      </c>
      <c r="S510" s="17">
        <v>0</v>
      </c>
      <c r="T510" s="19">
        <v>250000000</v>
      </c>
      <c r="U510" s="17">
        <v>1</v>
      </c>
      <c r="V510" s="17" t="s">
        <v>1399</v>
      </c>
      <c r="W510" s="19">
        <v>323000000</v>
      </c>
      <c r="X510" s="17">
        <v>0</v>
      </c>
      <c r="Y510" s="27">
        <v>0</v>
      </c>
      <c r="Z510" s="27">
        <v>0</v>
      </c>
      <c r="AA510" s="27">
        <v>0</v>
      </c>
      <c r="AB510" s="27">
        <v>0</v>
      </c>
      <c r="AC510" s="27">
        <v>0</v>
      </c>
      <c r="AD510" s="27">
        <v>0</v>
      </c>
      <c r="AE510" s="27">
        <v>0</v>
      </c>
      <c r="AF510" s="27">
        <v>250000000</v>
      </c>
      <c r="AG510" s="27">
        <v>0</v>
      </c>
      <c r="AH510" s="27">
        <v>1</v>
      </c>
      <c r="AI510" s="27">
        <v>321686632</v>
      </c>
      <c r="AJ510" s="27" t="s">
        <v>3794</v>
      </c>
      <c r="AK510" s="37">
        <v>0.05</v>
      </c>
      <c r="AL510" s="43">
        <v>0</v>
      </c>
      <c r="AM510" s="60">
        <v>0.05</v>
      </c>
      <c r="AN510" s="60">
        <v>0.05</v>
      </c>
      <c r="AO510" s="60">
        <v>0.05</v>
      </c>
      <c r="AP510" s="60">
        <v>0.05</v>
      </c>
      <c r="AQ510" s="27">
        <v>1</v>
      </c>
      <c r="AR510" s="27">
        <v>571686632</v>
      </c>
      <c r="AS510" s="60">
        <v>1</v>
      </c>
      <c r="AT510" s="60">
        <v>0.99770790924956365</v>
      </c>
      <c r="AU510" s="60">
        <v>0.05</v>
      </c>
      <c r="AV510" s="60">
        <v>4.9885395462478187E-2</v>
      </c>
    </row>
    <row r="511" spans="1:48" ht="33.75">
      <c r="A511" s="17" t="s">
        <v>2669</v>
      </c>
      <c r="B511" s="17" t="s">
        <v>16</v>
      </c>
      <c r="C511" s="17" t="s">
        <v>79</v>
      </c>
      <c r="D511" s="17" t="s">
        <v>339</v>
      </c>
      <c r="E511" s="17" t="s">
        <v>1378</v>
      </c>
      <c r="F511" s="17" t="s">
        <v>1379</v>
      </c>
      <c r="G511" s="17" t="s">
        <v>1390</v>
      </c>
      <c r="H511" s="17">
        <v>1</v>
      </c>
      <c r="I511" s="17">
        <v>3</v>
      </c>
      <c r="J511" s="19">
        <v>245000000</v>
      </c>
      <c r="K511" s="17">
        <v>245000000</v>
      </c>
      <c r="L511" s="17">
        <v>0</v>
      </c>
      <c r="M511" s="17">
        <v>0</v>
      </c>
      <c r="N511" s="19">
        <v>0</v>
      </c>
      <c r="O511" s="17">
        <v>2</v>
      </c>
      <c r="P511" s="17" t="s">
        <v>3221</v>
      </c>
      <c r="Q511" s="19">
        <v>145000000</v>
      </c>
      <c r="R511" s="17">
        <v>0</v>
      </c>
      <c r="S511" s="17">
        <v>0</v>
      </c>
      <c r="T511" s="19">
        <v>0</v>
      </c>
      <c r="U511" s="17">
        <v>1</v>
      </c>
      <c r="V511" s="17" t="s">
        <v>1400</v>
      </c>
      <c r="W511" s="19">
        <v>100000000</v>
      </c>
      <c r="X511" s="17">
        <v>0</v>
      </c>
      <c r="Y511" s="27">
        <v>0</v>
      </c>
      <c r="Z511" s="27">
        <v>0</v>
      </c>
      <c r="AA511" s="27">
        <v>0</v>
      </c>
      <c r="AB511" s="27">
        <v>2</v>
      </c>
      <c r="AC511" s="27">
        <v>145000000</v>
      </c>
      <c r="AD511" s="27">
        <v>0</v>
      </c>
      <c r="AE511" s="27">
        <v>0</v>
      </c>
      <c r="AF511" s="27">
        <v>0</v>
      </c>
      <c r="AG511" s="27">
        <v>0</v>
      </c>
      <c r="AH511" s="27">
        <v>1</v>
      </c>
      <c r="AI511" s="27">
        <v>100000000</v>
      </c>
      <c r="AJ511" s="27" t="s">
        <v>3795</v>
      </c>
      <c r="AK511" s="37">
        <v>0.05</v>
      </c>
      <c r="AL511" s="43">
        <v>0</v>
      </c>
      <c r="AM511" s="60">
        <v>0.05</v>
      </c>
      <c r="AN511" s="60">
        <v>0.05</v>
      </c>
      <c r="AO511" s="60">
        <v>0.05</v>
      </c>
      <c r="AP511" s="60">
        <v>0.05</v>
      </c>
      <c r="AQ511" s="27">
        <v>3</v>
      </c>
      <c r="AR511" s="27">
        <v>245000000</v>
      </c>
      <c r="AS511" s="60">
        <v>1</v>
      </c>
      <c r="AT511" s="60">
        <v>1</v>
      </c>
      <c r="AU511" s="60">
        <v>0.05</v>
      </c>
      <c r="AV511" s="60">
        <v>0.05</v>
      </c>
    </row>
    <row r="512" spans="1:48" ht="22.5">
      <c r="A512" s="17" t="s">
        <v>2670</v>
      </c>
      <c r="B512" s="17" t="s">
        <v>16</v>
      </c>
      <c r="C512" s="17" t="s">
        <v>81</v>
      </c>
      <c r="D512" s="17" t="s">
        <v>341</v>
      </c>
      <c r="E512" s="17" t="s">
        <v>1380</v>
      </c>
      <c r="F512" s="17" t="s">
        <v>1381</v>
      </c>
      <c r="G512" s="17" t="s">
        <v>1391</v>
      </c>
      <c r="H512" s="17">
        <v>1</v>
      </c>
      <c r="I512" s="17">
        <v>150</v>
      </c>
      <c r="J512" s="19">
        <v>42658019170</v>
      </c>
      <c r="K512" s="17">
        <v>42658019170</v>
      </c>
      <c r="L512" s="17">
        <v>0</v>
      </c>
      <c r="M512" s="17">
        <v>0</v>
      </c>
      <c r="N512" s="19">
        <v>0</v>
      </c>
      <c r="O512" s="17">
        <v>16</v>
      </c>
      <c r="P512" s="17" t="s">
        <v>1391</v>
      </c>
      <c r="Q512" s="19">
        <v>2780000000</v>
      </c>
      <c r="R512" s="17">
        <v>67</v>
      </c>
      <c r="S512" s="17" t="s">
        <v>1391</v>
      </c>
      <c r="T512" s="19">
        <v>0</v>
      </c>
      <c r="U512" s="17">
        <v>67</v>
      </c>
      <c r="V512" s="17" t="s">
        <v>1391</v>
      </c>
      <c r="W512" s="19">
        <v>39878019170</v>
      </c>
      <c r="X512" s="17">
        <v>0</v>
      </c>
      <c r="Y512" s="27">
        <v>0</v>
      </c>
      <c r="Z512" s="27">
        <v>0</v>
      </c>
      <c r="AA512" s="27">
        <v>0</v>
      </c>
      <c r="AB512" s="27">
        <v>16</v>
      </c>
      <c r="AC512" s="27">
        <v>2780000000</v>
      </c>
      <c r="AD512" s="27">
        <v>0</v>
      </c>
      <c r="AE512" s="27">
        <v>67</v>
      </c>
      <c r="AF512" s="27">
        <v>0</v>
      </c>
      <c r="AG512" s="27" t="s">
        <v>3608</v>
      </c>
      <c r="AH512" s="27">
        <v>67</v>
      </c>
      <c r="AI512" s="27">
        <v>39878019.170000002</v>
      </c>
      <c r="AJ512" s="27" t="s">
        <v>3796</v>
      </c>
      <c r="AK512" s="37">
        <v>0.28000000000000003</v>
      </c>
      <c r="AL512" s="43">
        <v>0</v>
      </c>
      <c r="AM512" s="60">
        <v>0.28000000000000003</v>
      </c>
      <c r="AN512" s="60">
        <v>0.28000000000000003</v>
      </c>
      <c r="AO512" s="60">
        <v>0.28000000000000003</v>
      </c>
      <c r="AP512" s="60">
        <v>0.28000000000000003</v>
      </c>
      <c r="AQ512" s="27">
        <v>150</v>
      </c>
      <c r="AR512" s="27">
        <v>2819878019.1700001</v>
      </c>
      <c r="AS512" s="60">
        <v>1</v>
      </c>
      <c r="AT512" s="60">
        <v>6.6104288807510514E-2</v>
      </c>
      <c r="AU512" s="60">
        <v>0.28000000000000003</v>
      </c>
      <c r="AV512" s="60">
        <v>1.8509200866102946E-2</v>
      </c>
    </row>
    <row r="513" spans="1:48" hidden="1">
      <c r="A513" s="17" t="s">
        <v>1386</v>
      </c>
      <c r="B513" s="17" t="s">
        <v>1386</v>
      </c>
      <c r="C513" s="17" t="s">
        <v>1386</v>
      </c>
      <c r="D513" s="17" t="s">
        <v>1386</v>
      </c>
      <c r="E513" s="17" t="s">
        <v>1386</v>
      </c>
      <c r="F513" s="17" t="s">
        <v>1386</v>
      </c>
      <c r="G513" s="17" t="s">
        <v>1386</v>
      </c>
      <c r="H513" s="17" t="s">
        <v>1386</v>
      </c>
      <c r="I513" s="17" t="s">
        <v>1386</v>
      </c>
      <c r="J513" s="19" t="s">
        <v>1386</v>
      </c>
      <c r="K513" s="17" t="s">
        <v>1386</v>
      </c>
      <c r="L513" s="17" t="s">
        <v>1386</v>
      </c>
      <c r="M513" s="17" t="s">
        <v>1386</v>
      </c>
      <c r="N513" s="19" t="e">
        <v>#VALUE!</v>
      </c>
      <c r="O513" s="17" t="s">
        <v>1386</v>
      </c>
      <c r="P513" s="17" t="s">
        <v>1386</v>
      </c>
      <c r="Q513" s="19" t="e">
        <v>#VALUE!</v>
      </c>
      <c r="R513" s="17" t="s">
        <v>1386</v>
      </c>
      <c r="S513" s="17" t="s">
        <v>1386</v>
      </c>
      <c r="T513" s="19" t="e">
        <v>#VALUE!</v>
      </c>
      <c r="U513" s="17" t="s">
        <v>1386</v>
      </c>
      <c r="V513" s="17" t="s">
        <v>1386</v>
      </c>
      <c r="W513" s="19" t="e">
        <v>#VALUE!</v>
      </c>
      <c r="X513" s="17" t="s">
        <v>1386</v>
      </c>
      <c r="Y513" s="27" t="s">
        <v>1386</v>
      </c>
      <c r="Z513" s="27" t="s">
        <v>1386</v>
      </c>
      <c r="AA513" s="27" t="s">
        <v>1386</v>
      </c>
      <c r="AB513" s="27" t="s">
        <v>1386</v>
      </c>
      <c r="AC513" s="27" t="s">
        <v>1386</v>
      </c>
      <c r="AD513" s="27" t="s">
        <v>1386</v>
      </c>
      <c r="AE513" s="27" t="s">
        <v>1386</v>
      </c>
      <c r="AF513" s="27" t="s">
        <v>1386</v>
      </c>
      <c r="AG513" s="27" t="s">
        <v>1386</v>
      </c>
      <c r="AH513" s="27" t="s">
        <v>1386</v>
      </c>
      <c r="AI513" s="27" t="s">
        <v>1386</v>
      </c>
      <c r="AJ513" s="27" t="s">
        <v>1386</v>
      </c>
      <c r="AK513" s="37" t="s">
        <v>1386</v>
      </c>
      <c r="AL513" s="43" t="s">
        <v>1386</v>
      </c>
      <c r="AM513" s="60" t="s">
        <v>1386</v>
      </c>
      <c r="AN513" s="60" t="s">
        <v>1386</v>
      </c>
      <c r="AO513" s="60" t="s">
        <v>1386</v>
      </c>
      <c r="AP513" s="60" t="s">
        <v>1386</v>
      </c>
      <c r="AQ513" s="27" t="e">
        <v>#VALUE!</v>
      </c>
      <c r="AR513" s="27" t="e">
        <v>#VALUE!</v>
      </c>
      <c r="AS513" s="60" t="e">
        <v>#VALUE!</v>
      </c>
      <c r="AT513" s="60" t="s">
        <v>1386</v>
      </c>
      <c r="AU513" s="60" t="s">
        <v>1386</v>
      </c>
      <c r="AV513" s="60" t="s">
        <v>1386</v>
      </c>
    </row>
    <row r="514" spans="1:48" hidden="1">
      <c r="A514" s="17" t="s">
        <v>1386</v>
      </c>
      <c r="B514" s="17" t="s">
        <v>1386</v>
      </c>
      <c r="C514" s="17" t="s">
        <v>1386</v>
      </c>
      <c r="D514" s="17" t="s">
        <v>1386</v>
      </c>
      <c r="E514" s="17" t="s">
        <v>1386</v>
      </c>
      <c r="F514" s="17" t="s">
        <v>1386</v>
      </c>
      <c r="G514" s="17" t="s">
        <v>1386</v>
      </c>
      <c r="H514" s="17" t="s">
        <v>1386</v>
      </c>
      <c r="I514" s="17" t="s">
        <v>1386</v>
      </c>
      <c r="J514" s="19" t="s">
        <v>1386</v>
      </c>
      <c r="K514" s="17" t="s">
        <v>1386</v>
      </c>
      <c r="L514" s="17" t="s">
        <v>1386</v>
      </c>
      <c r="M514" s="17" t="s">
        <v>1386</v>
      </c>
      <c r="N514" s="19" t="e">
        <v>#VALUE!</v>
      </c>
      <c r="O514" s="17" t="s">
        <v>1386</v>
      </c>
      <c r="P514" s="17" t="s">
        <v>1386</v>
      </c>
      <c r="Q514" s="19" t="e">
        <v>#VALUE!</v>
      </c>
      <c r="R514" s="17" t="s">
        <v>1386</v>
      </c>
      <c r="S514" s="17" t="s">
        <v>1386</v>
      </c>
      <c r="T514" s="19" t="e">
        <v>#VALUE!</v>
      </c>
      <c r="U514" s="17" t="s">
        <v>1386</v>
      </c>
      <c r="V514" s="17" t="s">
        <v>1386</v>
      </c>
      <c r="W514" s="19" t="e">
        <v>#VALUE!</v>
      </c>
      <c r="X514" s="17" t="s">
        <v>1386</v>
      </c>
      <c r="Y514" s="27" t="s">
        <v>1386</v>
      </c>
      <c r="Z514" s="27" t="s">
        <v>1386</v>
      </c>
      <c r="AA514" s="27" t="s">
        <v>1386</v>
      </c>
      <c r="AB514" s="27" t="s">
        <v>1386</v>
      </c>
      <c r="AC514" s="27" t="s">
        <v>1386</v>
      </c>
      <c r="AD514" s="27" t="s">
        <v>1386</v>
      </c>
      <c r="AE514" s="27" t="s">
        <v>1386</v>
      </c>
      <c r="AF514" s="27" t="s">
        <v>1386</v>
      </c>
      <c r="AG514" s="27" t="s">
        <v>1386</v>
      </c>
      <c r="AH514" s="27" t="s">
        <v>1386</v>
      </c>
      <c r="AI514" s="27" t="s">
        <v>1386</v>
      </c>
      <c r="AJ514" s="27" t="s">
        <v>1386</v>
      </c>
      <c r="AK514" s="37" t="s">
        <v>1386</v>
      </c>
      <c r="AL514" s="43" t="s">
        <v>1386</v>
      </c>
      <c r="AM514" s="60" t="s">
        <v>1386</v>
      </c>
      <c r="AN514" s="60" t="s">
        <v>1386</v>
      </c>
      <c r="AO514" s="60" t="s">
        <v>1386</v>
      </c>
      <c r="AP514" s="60" t="s">
        <v>1386</v>
      </c>
      <c r="AQ514" s="27" t="e">
        <v>#VALUE!</v>
      </c>
      <c r="AR514" s="27" t="e">
        <v>#VALUE!</v>
      </c>
      <c r="AS514" s="60" t="e">
        <v>#VALUE!</v>
      </c>
      <c r="AT514" s="60" t="s">
        <v>1386</v>
      </c>
      <c r="AU514" s="60" t="s">
        <v>1386</v>
      </c>
      <c r="AV514" s="60" t="s">
        <v>1386</v>
      </c>
    </row>
    <row r="515" spans="1:48" hidden="1">
      <c r="A515" s="17" t="s">
        <v>1386</v>
      </c>
      <c r="B515" s="17" t="s">
        <v>1386</v>
      </c>
      <c r="C515" s="17" t="s">
        <v>1386</v>
      </c>
      <c r="D515" s="17" t="s">
        <v>1386</v>
      </c>
      <c r="E515" s="17" t="s">
        <v>1386</v>
      </c>
      <c r="F515" s="17" t="s">
        <v>1386</v>
      </c>
      <c r="G515" s="17" t="s">
        <v>1386</v>
      </c>
      <c r="H515" s="17" t="s">
        <v>1386</v>
      </c>
      <c r="I515" s="17" t="s">
        <v>1386</v>
      </c>
      <c r="J515" s="19" t="s">
        <v>1386</v>
      </c>
      <c r="K515" s="17" t="s">
        <v>1386</v>
      </c>
      <c r="L515" s="17" t="s">
        <v>1386</v>
      </c>
      <c r="M515" s="17" t="s">
        <v>1386</v>
      </c>
      <c r="N515" s="19" t="e">
        <v>#VALUE!</v>
      </c>
      <c r="O515" s="17" t="s">
        <v>1386</v>
      </c>
      <c r="P515" s="17" t="s">
        <v>1386</v>
      </c>
      <c r="Q515" s="19" t="e">
        <v>#VALUE!</v>
      </c>
      <c r="R515" s="17" t="s">
        <v>1386</v>
      </c>
      <c r="S515" s="17" t="s">
        <v>1386</v>
      </c>
      <c r="T515" s="19" t="e">
        <v>#VALUE!</v>
      </c>
      <c r="U515" s="17" t="s">
        <v>1386</v>
      </c>
      <c r="V515" s="17" t="s">
        <v>1386</v>
      </c>
      <c r="W515" s="19" t="e">
        <v>#VALUE!</v>
      </c>
      <c r="X515" s="17" t="s">
        <v>1386</v>
      </c>
      <c r="Y515" s="27" t="s">
        <v>1386</v>
      </c>
      <c r="Z515" s="27" t="s">
        <v>1386</v>
      </c>
      <c r="AA515" s="27" t="s">
        <v>1386</v>
      </c>
      <c r="AB515" s="27" t="s">
        <v>1386</v>
      </c>
      <c r="AC515" s="27" t="s">
        <v>1386</v>
      </c>
      <c r="AD515" s="27" t="s">
        <v>1386</v>
      </c>
      <c r="AE515" s="27" t="s">
        <v>1386</v>
      </c>
      <c r="AF515" s="27" t="s">
        <v>1386</v>
      </c>
      <c r="AG515" s="27" t="s">
        <v>1386</v>
      </c>
      <c r="AH515" s="27" t="s">
        <v>1386</v>
      </c>
      <c r="AI515" s="27" t="s">
        <v>1386</v>
      </c>
      <c r="AJ515" s="27" t="s">
        <v>1386</v>
      </c>
      <c r="AK515" s="37" t="s">
        <v>1386</v>
      </c>
      <c r="AL515" s="43" t="s">
        <v>1386</v>
      </c>
      <c r="AM515" s="60" t="s">
        <v>1386</v>
      </c>
      <c r="AN515" s="60" t="s">
        <v>1386</v>
      </c>
      <c r="AO515" s="60" t="s">
        <v>1386</v>
      </c>
      <c r="AP515" s="60" t="s">
        <v>1386</v>
      </c>
      <c r="AQ515" s="27" t="e">
        <v>#VALUE!</v>
      </c>
      <c r="AR515" s="27" t="e">
        <v>#VALUE!</v>
      </c>
      <c r="AS515" s="60" t="e">
        <v>#VALUE!</v>
      </c>
      <c r="AT515" s="60" t="s">
        <v>1386</v>
      </c>
      <c r="AU515" s="60" t="s">
        <v>1386</v>
      </c>
      <c r="AV515" s="60" t="s">
        <v>1386</v>
      </c>
    </row>
    <row r="516" spans="1:48" hidden="1">
      <c r="A516" s="17" t="s">
        <v>1386</v>
      </c>
      <c r="B516" s="17" t="s">
        <v>1386</v>
      </c>
      <c r="C516" s="17" t="s">
        <v>1386</v>
      </c>
      <c r="D516" s="17" t="s">
        <v>1386</v>
      </c>
      <c r="E516" s="17" t="s">
        <v>1386</v>
      </c>
      <c r="F516" s="17" t="s">
        <v>1386</v>
      </c>
      <c r="G516" s="17" t="s">
        <v>1386</v>
      </c>
      <c r="H516" s="17" t="s">
        <v>1386</v>
      </c>
      <c r="I516" s="17" t="s">
        <v>1386</v>
      </c>
      <c r="J516" s="19" t="s">
        <v>1386</v>
      </c>
      <c r="K516" s="17" t="s">
        <v>1386</v>
      </c>
      <c r="L516" s="17" t="s">
        <v>1386</v>
      </c>
      <c r="M516" s="17" t="s">
        <v>1386</v>
      </c>
      <c r="N516" s="19" t="e">
        <v>#VALUE!</v>
      </c>
      <c r="O516" s="17" t="s">
        <v>1386</v>
      </c>
      <c r="P516" s="17" t="s">
        <v>1386</v>
      </c>
      <c r="Q516" s="19" t="e">
        <v>#VALUE!</v>
      </c>
      <c r="R516" s="17" t="s">
        <v>1386</v>
      </c>
      <c r="S516" s="17" t="s">
        <v>1386</v>
      </c>
      <c r="T516" s="19" t="e">
        <v>#VALUE!</v>
      </c>
      <c r="U516" s="17" t="s">
        <v>1386</v>
      </c>
      <c r="V516" s="17" t="s">
        <v>1386</v>
      </c>
      <c r="W516" s="19" t="e">
        <v>#VALUE!</v>
      </c>
      <c r="X516" s="17" t="s">
        <v>1386</v>
      </c>
      <c r="Y516" s="27" t="s">
        <v>1386</v>
      </c>
      <c r="Z516" s="27" t="s">
        <v>1386</v>
      </c>
      <c r="AA516" s="27" t="s">
        <v>1386</v>
      </c>
      <c r="AB516" s="27" t="s">
        <v>1386</v>
      </c>
      <c r="AC516" s="27" t="s">
        <v>1386</v>
      </c>
      <c r="AD516" s="27" t="s">
        <v>1386</v>
      </c>
      <c r="AE516" s="27" t="s">
        <v>1386</v>
      </c>
      <c r="AF516" s="27" t="s">
        <v>1386</v>
      </c>
      <c r="AG516" s="27" t="s">
        <v>1386</v>
      </c>
      <c r="AH516" s="27" t="s">
        <v>1386</v>
      </c>
      <c r="AI516" s="27" t="s">
        <v>1386</v>
      </c>
      <c r="AJ516" s="27" t="s">
        <v>1386</v>
      </c>
      <c r="AK516" s="37" t="s">
        <v>1386</v>
      </c>
      <c r="AL516" s="43" t="s">
        <v>1386</v>
      </c>
      <c r="AM516" s="60" t="s">
        <v>1386</v>
      </c>
      <c r="AN516" s="60" t="s">
        <v>1386</v>
      </c>
      <c r="AO516" s="60" t="s">
        <v>1386</v>
      </c>
      <c r="AP516" s="60" t="s">
        <v>1386</v>
      </c>
      <c r="AQ516" s="27" t="e">
        <v>#VALUE!</v>
      </c>
      <c r="AR516" s="27" t="e">
        <v>#VALUE!</v>
      </c>
      <c r="AS516" s="60" t="e">
        <v>#VALUE!</v>
      </c>
      <c r="AT516" s="60" t="s">
        <v>1386</v>
      </c>
      <c r="AU516" s="60" t="s">
        <v>1386</v>
      </c>
      <c r="AV516" s="60" t="s">
        <v>1386</v>
      </c>
    </row>
    <row r="517" spans="1:48" hidden="1">
      <c r="A517" s="17" t="s">
        <v>1386</v>
      </c>
      <c r="B517" s="17" t="s">
        <v>1386</v>
      </c>
      <c r="C517" s="17" t="s">
        <v>1386</v>
      </c>
      <c r="D517" s="17" t="s">
        <v>1386</v>
      </c>
      <c r="E517" s="17" t="s">
        <v>1386</v>
      </c>
      <c r="F517" s="17" t="s">
        <v>1386</v>
      </c>
      <c r="G517" s="17" t="s">
        <v>1386</v>
      </c>
      <c r="H517" s="17" t="s">
        <v>1386</v>
      </c>
      <c r="I517" s="17" t="s">
        <v>1386</v>
      </c>
      <c r="J517" s="19" t="s">
        <v>1386</v>
      </c>
      <c r="K517" s="17" t="s">
        <v>1386</v>
      </c>
      <c r="L517" s="17" t="s">
        <v>1386</v>
      </c>
      <c r="M517" s="17" t="s">
        <v>1386</v>
      </c>
      <c r="N517" s="19" t="e">
        <v>#VALUE!</v>
      </c>
      <c r="O517" s="17" t="s">
        <v>1386</v>
      </c>
      <c r="P517" s="17" t="s">
        <v>1386</v>
      </c>
      <c r="Q517" s="19" t="e">
        <v>#VALUE!</v>
      </c>
      <c r="R517" s="17" t="s">
        <v>1386</v>
      </c>
      <c r="S517" s="17" t="s">
        <v>1386</v>
      </c>
      <c r="T517" s="19" t="e">
        <v>#VALUE!</v>
      </c>
      <c r="U517" s="17" t="s">
        <v>1386</v>
      </c>
      <c r="V517" s="17" t="s">
        <v>1386</v>
      </c>
      <c r="W517" s="19" t="e">
        <v>#VALUE!</v>
      </c>
      <c r="X517" s="17" t="s">
        <v>1386</v>
      </c>
      <c r="Y517" s="27" t="s">
        <v>1386</v>
      </c>
      <c r="Z517" s="27" t="s">
        <v>1386</v>
      </c>
      <c r="AA517" s="27" t="s">
        <v>1386</v>
      </c>
      <c r="AB517" s="27" t="s">
        <v>1386</v>
      </c>
      <c r="AC517" s="27" t="s">
        <v>1386</v>
      </c>
      <c r="AD517" s="27" t="s">
        <v>1386</v>
      </c>
      <c r="AE517" s="27" t="s">
        <v>1386</v>
      </c>
      <c r="AF517" s="27" t="s">
        <v>1386</v>
      </c>
      <c r="AG517" s="27" t="s">
        <v>1386</v>
      </c>
      <c r="AH517" s="27" t="s">
        <v>1386</v>
      </c>
      <c r="AI517" s="27" t="s">
        <v>1386</v>
      </c>
      <c r="AJ517" s="27" t="s">
        <v>1386</v>
      </c>
      <c r="AK517" s="37" t="s">
        <v>1386</v>
      </c>
      <c r="AL517" s="43" t="s">
        <v>1386</v>
      </c>
      <c r="AM517" s="60" t="s">
        <v>1386</v>
      </c>
      <c r="AN517" s="60" t="s">
        <v>1386</v>
      </c>
      <c r="AO517" s="60" t="s">
        <v>1386</v>
      </c>
      <c r="AP517" s="60" t="s">
        <v>1386</v>
      </c>
      <c r="AQ517" s="27" t="e">
        <v>#VALUE!</v>
      </c>
      <c r="AR517" s="27" t="e">
        <v>#VALUE!</v>
      </c>
      <c r="AS517" s="60" t="e">
        <v>#VALUE!</v>
      </c>
      <c r="AT517" s="60" t="s">
        <v>1386</v>
      </c>
      <c r="AU517" s="60" t="s">
        <v>1386</v>
      </c>
      <c r="AV517" s="60" t="s">
        <v>1386</v>
      </c>
    </row>
    <row r="518" spans="1:48" hidden="1">
      <c r="A518" s="17" t="s">
        <v>1386</v>
      </c>
      <c r="B518" s="17" t="s">
        <v>1386</v>
      </c>
      <c r="C518" s="17" t="s">
        <v>1386</v>
      </c>
      <c r="D518" s="17" t="s">
        <v>1386</v>
      </c>
      <c r="E518" s="17" t="s">
        <v>1386</v>
      </c>
      <c r="F518" s="17" t="s">
        <v>1386</v>
      </c>
      <c r="G518" s="17" t="s">
        <v>1386</v>
      </c>
      <c r="H518" s="17" t="s">
        <v>1386</v>
      </c>
      <c r="I518" s="17" t="s">
        <v>1386</v>
      </c>
      <c r="J518" s="19" t="s">
        <v>1386</v>
      </c>
      <c r="K518" s="17" t="s">
        <v>1386</v>
      </c>
      <c r="L518" s="17" t="s">
        <v>1386</v>
      </c>
      <c r="M518" s="17" t="s">
        <v>1386</v>
      </c>
      <c r="N518" s="19" t="e">
        <v>#VALUE!</v>
      </c>
      <c r="O518" s="17" t="s">
        <v>1386</v>
      </c>
      <c r="P518" s="17" t="s">
        <v>1386</v>
      </c>
      <c r="Q518" s="19" t="e">
        <v>#VALUE!</v>
      </c>
      <c r="R518" s="17" t="s">
        <v>1386</v>
      </c>
      <c r="S518" s="17" t="s">
        <v>1386</v>
      </c>
      <c r="T518" s="19" t="e">
        <v>#VALUE!</v>
      </c>
      <c r="U518" s="17" t="s">
        <v>1386</v>
      </c>
      <c r="V518" s="17" t="s">
        <v>1386</v>
      </c>
      <c r="W518" s="19" t="e">
        <v>#VALUE!</v>
      </c>
      <c r="X518" s="17" t="s">
        <v>1386</v>
      </c>
      <c r="Y518" s="27" t="s">
        <v>1386</v>
      </c>
      <c r="Z518" s="27" t="s">
        <v>1386</v>
      </c>
      <c r="AA518" s="27" t="s">
        <v>1386</v>
      </c>
      <c r="AB518" s="27" t="s">
        <v>1386</v>
      </c>
      <c r="AC518" s="27" t="s">
        <v>1386</v>
      </c>
      <c r="AD518" s="27" t="s">
        <v>1386</v>
      </c>
      <c r="AE518" s="27" t="s">
        <v>1386</v>
      </c>
      <c r="AF518" s="27" t="s">
        <v>1386</v>
      </c>
      <c r="AG518" s="27" t="s">
        <v>1386</v>
      </c>
      <c r="AH518" s="27" t="s">
        <v>1386</v>
      </c>
      <c r="AI518" s="27" t="s">
        <v>1386</v>
      </c>
      <c r="AJ518" s="27" t="s">
        <v>1386</v>
      </c>
      <c r="AK518" s="37" t="s">
        <v>1386</v>
      </c>
      <c r="AL518" s="43" t="s">
        <v>1386</v>
      </c>
      <c r="AM518" s="60" t="s">
        <v>1386</v>
      </c>
      <c r="AN518" s="60" t="s">
        <v>1386</v>
      </c>
      <c r="AO518" s="60" t="s">
        <v>1386</v>
      </c>
      <c r="AP518" s="60" t="s">
        <v>1386</v>
      </c>
      <c r="AQ518" s="27" t="e">
        <v>#VALUE!</v>
      </c>
      <c r="AR518" s="27" t="e">
        <v>#VALUE!</v>
      </c>
      <c r="AS518" s="60" t="e">
        <v>#VALUE!</v>
      </c>
      <c r="AT518" s="60" t="s">
        <v>1386</v>
      </c>
      <c r="AU518" s="60" t="s">
        <v>1386</v>
      </c>
      <c r="AV518" s="60" t="s">
        <v>1386</v>
      </c>
    </row>
    <row r="519" spans="1:48" hidden="1">
      <c r="A519" s="17" t="s">
        <v>1386</v>
      </c>
      <c r="B519" s="17" t="s">
        <v>1386</v>
      </c>
      <c r="C519" s="17" t="s">
        <v>1386</v>
      </c>
      <c r="D519" s="17" t="s">
        <v>1386</v>
      </c>
      <c r="E519" s="17" t="s">
        <v>1386</v>
      </c>
      <c r="F519" s="17" t="s">
        <v>1386</v>
      </c>
      <c r="G519" s="17" t="s">
        <v>1386</v>
      </c>
      <c r="H519" s="17" t="s">
        <v>1386</v>
      </c>
      <c r="I519" s="17" t="s">
        <v>1386</v>
      </c>
      <c r="J519" s="19" t="s">
        <v>1386</v>
      </c>
      <c r="K519" s="17" t="s">
        <v>1386</v>
      </c>
      <c r="L519" s="17" t="s">
        <v>1386</v>
      </c>
      <c r="M519" s="17" t="s">
        <v>1386</v>
      </c>
      <c r="N519" s="19" t="e">
        <v>#VALUE!</v>
      </c>
      <c r="O519" s="17" t="s">
        <v>1386</v>
      </c>
      <c r="P519" s="17" t="s">
        <v>1386</v>
      </c>
      <c r="Q519" s="19" t="e">
        <v>#VALUE!</v>
      </c>
      <c r="R519" s="17" t="s">
        <v>1386</v>
      </c>
      <c r="S519" s="17" t="s">
        <v>1386</v>
      </c>
      <c r="T519" s="19" t="e">
        <v>#VALUE!</v>
      </c>
      <c r="U519" s="17" t="s">
        <v>1386</v>
      </c>
      <c r="V519" s="17" t="s">
        <v>1386</v>
      </c>
      <c r="W519" s="19" t="e">
        <v>#VALUE!</v>
      </c>
      <c r="X519" s="17" t="s">
        <v>1386</v>
      </c>
      <c r="Y519" s="27" t="s">
        <v>1386</v>
      </c>
      <c r="Z519" s="27" t="s">
        <v>1386</v>
      </c>
      <c r="AA519" s="27" t="s">
        <v>1386</v>
      </c>
      <c r="AB519" s="27" t="s">
        <v>1386</v>
      </c>
      <c r="AC519" s="27" t="s">
        <v>1386</v>
      </c>
      <c r="AD519" s="27" t="s">
        <v>1386</v>
      </c>
      <c r="AE519" s="27" t="s">
        <v>1386</v>
      </c>
      <c r="AF519" s="27" t="s">
        <v>1386</v>
      </c>
      <c r="AG519" s="27" t="s">
        <v>1386</v>
      </c>
      <c r="AH519" s="27" t="s">
        <v>1386</v>
      </c>
      <c r="AI519" s="27" t="s">
        <v>1386</v>
      </c>
      <c r="AJ519" s="27" t="s">
        <v>1386</v>
      </c>
      <c r="AK519" s="37" t="s">
        <v>1386</v>
      </c>
      <c r="AL519" s="43" t="s">
        <v>1386</v>
      </c>
      <c r="AM519" s="60" t="s">
        <v>1386</v>
      </c>
      <c r="AN519" s="60" t="s">
        <v>1386</v>
      </c>
      <c r="AO519" s="60" t="s">
        <v>1386</v>
      </c>
      <c r="AP519" s="60" t="s">
        <v>1386</v>
      </c>
      <c r="AQ519" s="27" t="e">
        <v>#VALUE!</v>
      </c>
      <c r="AR519" s="27" t="e">
        <v>#VALUE!</v>
      </c>
      <c r="AS519" s="60" t="e">
        <v>#VALUE!</v>
      </c>
      <c r="AT519" s="60" t="s">
        <v>1386</v>
      </c>
      <c r="AU519" s="60" t="s">
        <v>1386</v>
      </c>
      <c r="AV519" s="60" t="s">
        <v>1386</v>
      </c>
    </row>
    <row r="520" spans="1:48" hidden="1">
      <c r="A520" s="17" t="s">
        <v>1386</v>
      </c>
      <c r="B520" s="17" t="s">
        <v>1386</v>
      </c>
      <c r="C520" s="17" t="s">
        <v>1386</v>
      </c>
      <c r="D520" s="17" t="s">
        <v>1386</v>
      </c>
      <c r="E520" s="17" t="s">
        <v>1386</v>
      </c>
      <c r="F520" s="17" t="s">
        <v>1386</v>
      </c>
      <c r="G520" s="17" t="s">
        <v>1386</v>
      </c>
      <c r="H520" s="17" t="s">
        <v>1386</v>
      </c>
      <c r="I520" s="17" t="s">
        <v>1386</v>
      </c>
      <c r="J520" s="19" t="s">
        <v>1386</v>
      </c>
      <c r="K520" s="17" t="s">
        <v>1386</v>
      </c>
      <c r="L520" s="17" t="s">
        <v>1386</v>
      </c>
      <c r="M520" s="17" t="s">
        <v>1386</v>
      </c>
      <c r="N520" s="19" t="e">
        <v>#VALUE!</v>
      </c>
      <c r="O520" s="17" t="s">
        <v>1386</v>
      </c>
      <c r="P520" s="17" t="s">
        <v>1386</v>
      </c>
      <c r="Q520" s="19" t="e">
        <v>#VALUE!</v>
      </c>
      <c r="R520" s="17" t="s">
        <v>1386</v>
      </c>
      <c r="S520" s="17" t="s">
        <v>1386</v>
      </c>
      <c r="T520" s="19" t="e">
        <v>#VALUE!</v>
      </c>
      <c r="U520" s="17" t="s">
        <v>1386</v>
      </c>
      <c r="V520" s="17" t="s">
        <v>1386</v>
      </c>
      <c r="W520" s="19" t="e">
        <v>#VALUE!</v>
      </c>
      <c r="X520" s="17" t="s">
        <v>1386</v>
      </c>
      <c r="Y520" s="27" t="s">
        <v>1386</v>
      </c>
      <c r="Z520" s="27" t="s">
        <v>1386</v>
      </c>
      <c r="AA520" s="27" t="s">
        <v>1386</v>
      </c>
      <c r="AB520" s="27" t="s">
        <v>1386</v>
      </c>
      <c r="AC520" s="27" t="s">
        <v>1386</v>
      </c>
      <c r="AD520" s="27" t="s">
        <v>1386</v>
      </c>
      <c r="AE520" s="27" t="s">
        <v>1386</v>
      </c>
      <c r="AF520" s="27" t="s">
        <v>1386</v>
      </c>
      <c r="AG520" s="27" t="s">
        <v>1386</v>
      </c>
      <c r="AH520" s="27" t="s">
        <v>1386</v>
      </c>
      <c r="AI520" s="27" t="s">
        <v>1386</v>
      </c>
      <c r="AJ520" s="27" t="s">
        <v>1386</v>
      </c>
      <c r="AK520" s="37" t="s">
        <v>1386</v>
      </c>
      <c r="AL520" s="43" t="s">
        <v>1386</v>
      </c>
      <c r="AM520" s="60" t="s">
        <v>1386</v>
      </c>
      <c r="AN520" s="60" t="s">
        <v>1386</v>
      </c>
      <c r="AO520" s="60" t="s">
        <v>1386</v>
      </c>
      <c r="AP520" s="60" t="s">
        <v>1386</v>
      </c>
      <c r="AQ520" s="27" t="e">
        <v>#VALUE!</v>
      </c>
      <c r="AR520" s="27" t="e">
        <v>#VALUE!</v>
      </c>
      <c r="AS520" s="60" t="e">
        <v>#VALUE!</v>
      </c>
      <c r="AT520" s="60" t="s">
        <v>1386</v>
      </c>
      <c r="AU520" s="60" t="s">
        <v>1386</v>
      </c>
      <c r="AV520" s="60" t="s">
        <v>1386</v>
      </c>
    </row>
    <row r="521" spans="1:48" hidden="1">
      <c r="A521" s="17" t="s">
        <v>1386</v>
      </c>
      <c r="B521" s="17" t="s">
        <v>1386</v>
      </c>
      <c r="C521" s="17" t="s">
        <v>1386</v>
      </c>
      <c r="D521" s="17" t="s">
        <v>1386</v>
      </c>
      <c r="E521" s="17" t="s">
        <v>1386</v>
      </c>
      <c r="F521" s="17" t="s">
        <v>1386</v>
      </c>
      <c r="G521" s="17" t="s">
        <v>1386</v>
      </c>
      <c r="H521" s="17" t="s">
        <v>1386</v>
      </c>
      <c r="I521" s="17" t="s">
        <v>1386</v>
      </c>
      <c r="J521" s="19" t="s">
        <v>1386</v>
      </c>
      <c r="K521" s="17" t="s">
        <v>1386</v>
      </c>
      <c r="L521" s="17" t="s">
        <v>1386</v>
      </c>
      <c r="M521" s="17" t="s">
        <v>1386</v>
      </c>
      <c r="N521" s="19" t="e">
        <v>#VALUE!</v>
      </c>
      <c r="O521" s="17" t="s">
        <v>1386</v>
      </c>
      <c r="P521" s="17" t="s">
        <v>1386</v>
      </c>
      <c r="Q521" s="19" t="e">
        <v>#VALUE!</v>
      </c>
      <c r="R521" s="17" t="s">
        <v>1386</v>
      </c>
      <c r="S521" s="17" t="s">
        <v>1386</v>
      </c>
      <c r="T521" s="19" t="e">
        <v>#VALUE!</v>
      </c>
      <c r="U521" s="17" t="s">
        <v>1386</v>
      </c>
      <c r="V521" s="17" t="s">
        <v>1386</v>
      </c>
      <c r="W521" s="19" t="e">
        <v>#VALUE!</v>
      </c>
      <c r="X521" s="17" t="s">
        <v>1386</v>
      </c>
      <c r="Y521" s="27" t="s">
        <v>1386</v>
      </c>
      <c r="Z521" s="27" t="s">
        <v>1386</v>
      </c>
      <c r="AA521" s="27" t="s">
        <v>1386</v>
      </c>
      <c r="AB521" s="27" t="s">
        <v>1386</v>
      </c>
      <c r="AC521" s="27" t="s">
        <v>1386</v>
      </c>
      <c r="AD521" s="27" t="s">
        <v>1386</v>
      </c>
      <c r="AE521" s="27" t="s">
        <v>1386</v>
      </c>
      <c r="AF521" s="27" t="s">
        <v>1386</v>
      </c>
      <c r="AG521" s="27" t="s">
        <v>1386</v>
      </c>
      <c r="AH521" s="27" t="s">
        <v>1386</v>
      </c>
      <c r="AI521" s="27" t="s">
        <v>1386</v>
      </c>
      <c r="AJ521" s="27" t="s">
        <v>1386</v>
      </c>
      <c r="AK521" s="37" t="s">
        <v>1386</v>
      </c>
      <c r="AL521" s="43" t="s">
        <v>1386</v>
      </c>
      <c r="AM521" s="60" t="s">
        <v>1386</v>
      </c>
      <c r="AN521" s="60" t="s">
        <v>1386</v>
      </c>
      <c r="AO521" s="60" t="s">
        <v>1386</v>
      </c>
      <c r="AP521" s="60" t="s">
        <v>1386</v>
      </c>
      <c r="AQ521" s="27" t="e">
        <v>#VALUE!</v>
      </c>
      <c r="AR521" s="27" t="e">
        <v>#VALUE!</v>
      </c>
      <c r="AS521" s="60" t="e">
        <v>#VALUE!</v>
      </c>
      <c r="AT521" s="60" t="s">
        <v>1386</v>
      </c>
      <c r="AU521" s="60" t="s">
        <v>1386</v>
      </c>
      <c r="AV521" s="60" t="s">
        <v>1386</v>
      </c>
    </row>
    <row r="522" spans="1:48" hidden="1">
      <c r="A522" s="17" t="s">
        <v>1386</v>
      </c>
      <c r="B522" s="17" t="s">
        <v>1386</v>
      </c>
      <c r="C522" s="17" t="s">
        <v>1386</v>
      </c>
      <c r="D522" s="17" t="s">
        <v>1386</v>
      </c>
      <c r="E522" s="17" t="s">
        <v>1386</v>
      </c>
      <c r="F522" s="17" t="s">
        <v>1386</v>
      </c>
      <c r="G522" s="17" t="s">
        <v>1386</v>
      </c>
      <c r="H522" s="17" t="s">
        <v>1386</v>
      </c>
      <c r="I522" s="17" t="s">
        <v>1386</v>
      </c>
      <c r="J522" s="19" t="s">
        <v>1386</v>
      </c>
      <c r="K522" s="17" t="s">
        <v>1386</v>
      </c>
      <c r="L522" s="17" t="s">
        <v>1386</v>
      </c>
      <c r="M522" s="17" t="s">
        <v>1386</v>
      </c>
      <c r="N522" s="19" t="e">
        <v>#VALUE!</v>
      </c>
      <c r="O522" s="17" t="s">
        <v>1386</v>
      </c>
      <c r="P522" s="17" t="s">
        <v>1386</v>
      </c>
      <c r="Q522" s="19" t="e">
        <v>#VALUE!</v>
      </c>
      <c r="R522" s="17" t="s">
        <v>1386</v>
      </c>
      <c r="S522" s="17" t="s">
        <v>1386</v>
      </c>
      <c r="T522" s="19" t="e">
        <v>#VALUE!</v>
      </c>
      <c r="U522" s="17" t="s">
        <v>1386</v>
      </c>
      <c r="V522" s="17" t="s">
        <v>1386</v>
      </c>
      <c r="W522" s="19" t="e">
        <v>#VALUE!</v>
      </c>
      <c r="X522" s="17" t="s">
        <v>1386</v>
      </c>
      <c r="Y522" s="27" t="s">
        <v>1386</v>
      </c>
      <c r="Z522" s="27" t="s">
        <v>1386</v>
      </c>
      <c r="AA522" s="27" t="s">
        <v>1386</v>
      </c>
      <c r="AB522" s="27" t="s">
        <v>1386</v>
      </c>
      <c r="AC522" s="27" t="s">
        <v>1386</v>
      </c>
      <c r="AD522" s="27" t="s">
        <v>1386</v>
      </c>
      <c r="AE522" s="27" t="s">
        <v>1386</v>
      </c>
      <c r="AF522" s="27" t="s">
        <v>1386</v>
      </c>
      <c r="AG522" s="27" t="s">
        <v>1386</v>
      </c>
      <c r="AH522" s="27" t="s">
        <v>1386</v>
      </c>
      <c r="AI522" s="27" t="s">
        <v>1386</v>
      </c>
      <c r="AJ522" s="27" t="s">
        <v>1386</v>
      </c>
      <c r="AK522" s="37" t="s">
        <v>1386</v>
      </c>
      <c r="AL522" s="43" t="s">
        <v>1386</v>
      </c>
      <c r="AM522" s="60" t="s">
        <v>1386</v>
      </c>
      <c r="AN522" s="60" t="s">
        <v>1386</v>
      </c>
      <c r="AO522" s="60" t="s">
        <v>1386</v>
      </c>
      <c r="AP522" s="60" t="s">
        <v>1386</v>
      </c>
      <c r="AQ522" s="27" t="e">
        <v>#VALUE!</v>
      </c>
      <c r="AR522" s="27" t="e">
        <v>#VALUE!</v>
      </c>
      <c r="AS522" s="60" t="e">
        <v>#VALUE!</v>
      </c>
      <c r="AT522" s="60" t="s">
        <v>1386</v>
      </c>
      <c r="AU522" s="60" t="s">
        <v>1386</v>
      </c>
      <c r="AV522" s="60" t="s">
        <v>1386</v>
      </c>
    </row>
    <row r="523" spans="1:48" hidden="1">
      <c r="A523" s="17" t="s">
        <v>1386</v>
      </c>
      <c r="B523" s="17" t="s">
        <v>1386</v>
      </c>
      <c r="C523" s="17" t="s">
        <v>1386</v>
      </c>
      <c r="D523" s="17" t="s">
        <v>1386</v>
      </c>
      <c r="E523" s="17" t="s">
        <v>1386</v>
      </c>
      <c r="F523" s="17" t="s">
        <v>1386</v>
      </c>
      <c r="G523" s="17" t="s">
        <v>1386</v>
      </c>
      <c r="H523" s="17" t="s">
        <v>1386</v>
      </c>
      <c r="I523" s="17" t="s">
        <v>1386</v>
      </c>
      <c r="J523" s="19" t="s">
        <v>1386</v>
      </c>
      <c r="K523" s="17" t="s">
        <v>1386</v>
      </c>
      <c r="L523" s="17" t="s">
        <v>1386</v>
      </c>
      <c r="M523" s="17" t="s">
        <v>1386</v>
      </c>
      <c r="N523" s="19" t="e">
        <v>#VALUE!</v>
      </c>
      <c r="O523" s="17" t="s">
        <v>1386</v>
      </c>
      <c r="P523" s="17" t="s">
        <v>1386</v>
      </c>
      <c r="Q523" s="19" t="e">
        <v>#VALUE!</v>
      </c>
      <c r="R523" s="17" t="s">
        <v>1386</v>
      </c>
      <c r="S523" s="17" t="s">
        <v>1386</v>
      </c>
      <c r="T523" s="19" t="e">
        <v>#VALUE!</v>
      </c>
      <c r="U523" s="17" t="s">
        <v>1386</v>
      </c>
      <c r="V523" s="17" t="s">
        <v>1386</v>
      </c>
      <c r="W523" s="19" t="e">
        <v>#VALUE!</v>
      </c>
      <c r="X523" s="17" t="s">
        <v>1386</v>
      </c>
      <c r="Y523" s="27" t="s">
        <v>1386</v>
      </c>
      <c r="Z523" s="27" t="s">
        <v>1386</v>
      </c>
      <c r="AA523" s="27" t="s">
        <v>1386</v>
      </c>
      <c r="AB523" s="27" t="s">
        <v>1386</v>
      </c>
      <c r="AC523" s="27" t="s">
        <v>1386</v>
      </c>
      <c r="AD523" s="27" t="s">
        <v>1386</v>
      </c>
      <c r="AE523" s="27" t="s">
        <v>1386</v>
      </c>
      <c r="AF523" s="27" t="s">
        <v>1386</v>
      </c>
      <c r="AG523" s="27" t="s">
        <v>1386</v>
      </c>
      <c r="AH523" s="27" t="s">
        <v>1386</v>
      </c>
      <c r="AI523" s="27" t="s">
        <v>1386</v>
      </c>
      <c r="AJ523" s="27" t="s">
        <v>1386</v>
      </c>
      <c r="AK523" s="37" t="s">
        <v>1386</v>
      </c>
      <c r="AL523" s="43" t="s">
        <v>1386</v>
      </c>
      <c r="AM523" s="60" t="s">
        <v>1386</v>
      </c>
      <c r="AN523" s="60" t="s">
        <v>1386</v>
      </c>
      <c r="AO523" s="60" t="s">
        <v>1386</v>
      </c>
      <c r="AP523" s="60" t="s">
        <v>1386</v>
      </c>
      <c r="AQ523" s="27" t="e">
        <v>#VALUE!</v>
      </c>
      <c r="AR523" s="27" t="e">
        <v>#VALUE!</v>
      </c>
      <c r="AS523" s="60" t="e">
        <v>#VALUE!</v>
      </c>
      <c r="AT523" s="60" t="s">
        <v>1386</v>
      </c>
      <c r="AU523" s="60" t="s">
        <v>1386</v>
      </c>
      <c r="AV523" s="60" t="s">
        <v>1386</v>
      </c>
    </row>
    <row r="524" spans="1:48" hidden="1">
      <c r="A524" s="17" t="s">
        <v>1386</v>
      </c>
      <c r="B524" s="17" t="s">
        <v>1386</v>
      </c>
      <c r="C524" s="17" t="s">
        <v>1386</v>
      </c>
      <c r="D524" s="17" t="s">
        <v>1386</v>
      </c>
      <c r="E524" s="17" t="s">
        <v>1386</v>
      </c>
      <c r="F524" s="17" t="s">
        <v>1386</v>
      </c>
      <c r="G524" s="17" t="s">
        <v>1386</v>
      </c>
      <c r="H524" s="17" t="s">
        <v>1386</v>
      </c>
      <c r="I524" s="17" t="s">
        <v>1386</v>
      </c>
      <c r="J524" s="19" t="s">
        <v>1386</v>
      </c>
      <c r="K524" s="17" t="s">
        <v>1386</v>
      </c>
      <c r="L524" s="17" t="s">
        <v>1386</v>
      </c>
      <c r="M524" s="17" t="s">
        <v>1386</v>
      </c>
      <c r="N524" s="19" t="e">
        <v>#VALUE!</v>
      </c>
      <c r="O524" s="17" t="s">
        <v>1386</v>
      </c>
      <c r="P524" s="17" t="s">
        <v>1386</v>
      </c>
      <c r="Q524" s="19" t="e">
        <v>#VALUE!</v>
      </c>
      <c r="R524" s="17" t="s">
        <v>1386</v>
      </c>
      <c r="S524" s="17" t="s">
        <v>1386</v>
      </c>
      <c r="T524" s="19" t="e">
        <v>#VALUE!</v>
      </c>
      <c r="U524" s="17" t="s">
        <v>1386</v>
      </c>
      <c r="V524" s="17" t="s">
        <v>1386</v>
      </c>
      <c r="W524" s="19" t="e">
        <v>#VALUE!</v>
      </c>
      <c r="X524" s="17" t="s">
        <v>1386</v>
      </c>
      <c r="Y524" s="27" t="s">
        <v>1386</v>
      </c>
      <c r="Z524" s="27" t="s">
        <v>1386</v>
      </c>
      <c r="AA524" s="27" t="s">
        <v>1386</v>
      </c>
      <c r="AB524" s="27" t="s">
        <v>1386</v>
      </c>
      <c r="AC524" s="27" t="s">
        <v>1386</v>
      </c>
      <c r="AD524" s="27" t="s">
        <v>1386</v>
      </c>
      <c r="AE524" s="27" t="s">
        <v>1386</v>
      </c>
      <c r="AF524" s="27" t="s">
        <v>1386</v>
      </c>
      <c r="AG524" s="27" t="s">
        <v>1386</v>
      </c>
      <c r="AH524" s="27" t="s">
        <v>1386</v>
      </c>
      <c r="AI524" s="27" t="s">
        <v>1386</v>
      </c>
      <c r="AJ524" s="27" t="s">
        <v>1386</v>
      </c>
      <c r="AK524" s="37" t="s">
        <v>1386</v>
      </c>
      <c r="AL524" s="43" t="s">
        <v>1386</v>
      </c>
      <c r="AM524" s="60" t="s">
        <v>1386</v>
      </c>
      <c r="AN524" s="60" t="s">
        <v>1386</v>
      </c>
      <c r="AO524" s="60" t="s">
        <v>1386</v>
      </c>
      <c r="AP524" s="60" t="s">
        <v>1386</v>
      </c>
      <c r="AQ524" s="27" t="e">
        <v>#VALUE!</v>
      </c>
      <c r="AR524" s="27" t="e">
        <v>#VALUE!</v>
      </c>
      <c r="AS524" s="60" t="e">
        <v>#VALUE!</v>
      </c>
      <c r="AT524" s="60" t="s">
        <v>1386</v>
      </c>
      <c r="AU524" s="60" t="s">
        <v>1386</v>
      </c>
      <c r="AV524" s="60" t="s">
        <v>1386</v>
      </c>
    </row>
    <row r="525" spans="1:48" hidden="1">
      <c r="A525" s="17" t="s">
        <v>1386</v>
      </c>
      <c r="B525" s="17" t="s">
        <v>1386</v>
      </c>
      <c r="C525" s="17" t="s">
        <v>1386</v>
      </c>
      <c r="D525" s="17" t="s">
        <v>1386</v>
      </c>
      <c r="E525" s="17" t="s">
        <v>1386</v>
      </c>
      <c r="F525" s="17" t="s">
        <v>1386</v>
      </c>
      <c r="G525" s="17" t="s">
        <v>1386</v>
      </c>
      <c r="H525" s="17" t="s">
        <v>1386</v>
      </c>
      <c r="I525" s="17" t="s">
        <v>1386</v>
      </c>
      <c r="J525" s="19" t="s">
        <v>1386</v>
      </c>
      <c r="K525" s="17" t="s">
        <v>1386</v>
      </c>
      <c r="L525" s="17" t="s">
        <v>1386</v>
      </c>
      <c r="M525" s="17" t="s">
        <v>1386</v>
      </c>
      <c r="N525" s="19" t="e">
        <v>#VALUE!</v>
      </c>
      <c r="O525" s="17" t="s">
        <v>1386</v>
      </c>
      <c r="P525" s="17" t="s">
        <v>1386</v>
      </c>
      <c r="Q525" s="19" t="e">
        <v>#VALUE!</v>
      </c>
      <c r="R525" s="17" t="s">
        <v>1386</v>
      </c>
      <c r="S525" s="17" t="s">
        <v>1386</v>
      </c>
      <c r="T525" s="19" t="e">
        <v>#VALUE!</v>
      </c>
      <c r="U525" s="17" t="s">
        <v>1386</v>
      </c>
      <c r="V525" s="17" t="s">
        <v>1386</v>
      </c>
      <c r="W525" s="19" t="e">
        <v>#VALUE!</v>
      </c>
      <c r="X525" s="17" t="s">
        <v>1386</v>
      </c>
      <c r="Y525" s="27" t="s">
        <v>1386</v>
      </c>
      <c r="Z525" s="27" t="s">
        <v>1386</v>
      </c>
      <c r="AA525" s="27" t="s">
        <v>1386</v>
      </c>
      <c r="AB525" s="27" t="s">
        <v>1386</v>
      </c>
      <c r="AC525" s="27" t="s">
        <v>1386</v>
      </c>
      <c r="AD525" s="27" t="s">
        <v>1386</v>
      </c>
      <c r="AE525" s="27" t="s">
        <v>1386</v>
      </c>
      <c r="AF525" s="27" t="s">
        <v>1386</v>
      </c>
      <c r="AG525" s="27" t="s">
        <v>1386</v>
      </c>
      <c r="AH525" s="27" t="s">
        <v>1386</v>
      </c>
      <c r="AI525" s="27" t="s">
        <v>1386</v>
      </c>
      <c r="AJ525" s="27" t="s">
        <v>1386</v>
      </c>
      <c r="AK525" s="37" t="s">
        <v>1386</v>
      </c>
      <c r="AL525" s="43" t="s">
        <v>1386</v>
      </c>
      <c r="AM525" s="60" t="s">
        <v>1386</v>
      </c>
      <c r="AN525" s="60" t="s">
        <v>1386</v>
      </c>
      <c r="AO525" s="60" t="s">
        <v>1386</v>
      </c>
      <c r="AP525" s="60" t="s">
        <v>1386</v>
      </c>
      <c r="AQ525" s="27" t="e">
        <v>#VALUE!</v>
      </c>
      <c r="AR525" s="27" t="e">
        <v>#VALUE!</v>
      </c>
      <c r="AS525" s="60" t="e">
        <v>#VALUE!</v>
      </c>
      <c r="AT525" s="60" t="s">
        <v>1386</v>
      </c>
      <c r="AU525" s="60" t="s">
        <v>1386</v>
      </c>
      <c r="AV525" s="60" t="s">
        <v>1386</v>
      </c>
    </row>
    <row r="526" spans="1:48" hidden="1">
      <c r="A526" s="17" t="s">
        <v>1386</v>
      </c>
      <c r="B526" s="17" t="s">
        <v>1386</v>
      </c>
      <c r="C526" s="17" t="s">
        <v>1386</v>
      </c>
      <c r="D526" s="17" t="s">
        <v>1386</v>
      </c>
      <c r="E526" s="17" t="s">
        <v>1386</v>
      </c>
      <c r="F526" s="17" t="s">
        <v>1386</v>
      </c>
      <c r="G526" s="17" t="s">
        <v>1386</v>
      </c>
      <c r="H526" s="17" t="s">
        <v>1386</v>
      </c>
      <c r="I526" s="17" t="s">
        <v>1386</v>
      </c>
      <c r="J526" s="19" t="s">
        <v>1386</v>
      </c>
      <c r="K526" s="17" t="s">
        <v>1386</v>
      </c>
      <c r="L526" s="17" t="s">
        <v>1386</v>
      </c>
      <c r="M526" s="17" t="s">
        <v>1386</v>
      </c>
      <c r="N526" s="19" t="e">
        <v>#VALUE!</v>
      </c>
      <c r="O526" s="17" t="s">
        <v>1386</v>
      </c>
      <c r="P526" s="17" t="s">
        <v>1386</v>
      </c>
      <c r="Q526" s="19" t="e">
        <v>#VALUE!</v>
      </c>
      <c r="R526" s="17" t="s">
        <v>1386</v>
      </c>
      <c r="S526" s="17" t="s">
        <v>1386</v>
      </c>
      <c r="T526" s="19" t="e">
        <v>#VALUE!</v>
      </c>
      <c r="U526" s="17" t="s">
        <v>1386</v>
      </c>
      <c r="V526" s="17" t="s">
        <v>1386</v>
      </c>
      <c r="W526" s="19" t="e">
        <v>#VALUE!</v>
      </c>
      <c r="X526" s="17" t="s">
        <v>1386</v>
      </c>
      <c r="Y526" s="27" t="s">
        <v>1386</v>
      </c>
      <c r="Z526" s="27" t="s">
        <v>1386</v>
      </c>
      <c r="AA526" s="27" t="s">
        <v>1386</v>
      </c>
      <c r="AB526" s="27" t="s">
        <v>1386</v>
      </c>
      <c r="AC526" s="27" t="s">
        <v>1386</v>
      </c>
      <c r="AD526" s="27" t="s">
        <v>1386</v>
      </c>
      <c r="AE526" s="27" t="s">
        <v>1386</v>
      </c>
      <c r="AF526" s="27" t="s">
        <v>1386</v>
      </c>
      <c r="AG526" s="27" t="s">
        <v>1386</v>
      </c>
      <c r="AH526" s="27" t="s">
        <v>1386</v>
      </c>
      <c r="AI526" s="27" t="s">
        <v>1386</v>
      </c>
      <c r="AJ526" s="27" t="s">
        <v>1386</v>
      </c>
      <c r="AK526" s="37" t="s">
        <v>1386</v>
      </c>
      <c r="AL526" s="43" t="s">
        <v>1386</v>
      </c>
      <c r="AM526" s="60" t="s">
        <v>1386</v>
      </c>
      <c r="AN526" s="60" t="s">
        <v>1386</v>
      </c>
      <c r="AO526" s="60" t="s">
        <v>1386</v>
      </c>
      <c r="AP526" s="60" t="s">
        <v>1386</v>
      </c>
      <c r="AQ526" s="27" t="e">
        <v>#VALUE!</v>
      </c>
      <c r="AR526" s="27" t="e">
        <v>#VALUE!</v>
      </c>
      <c r="AS526" s="60" t="e">
        <v>#VALUE!</v>
      </c>
      <c r="AT526" s="60" t="s">
        <v>1386</v>
      </c>
      <c r="AU526" s="60" t="s">
        <v>1386</v>
      </c>
      <c r="AV526" s="60" t="s">
        <v>1386</v>
      </c>
    </row>
    <row r="527" spans="1:48" hidden="1">
      <c r="A527" s="17" t="s">
        <v>1386</v>
      </c>
      <c r="B527" s="17" t="s">
        <v>1386</v>
      </c>
      <c r="C527" s="17" t="s">
        <v>1386</v>
      </c>
      <c r="D527" s="17" t="s">
        <v>1386</v>
      </c>
      <c r="E527" s="17" t="s">
        <v>1386</v>
      </c>
      <c r="F527" s="17" t="s">
        <v>1386</v>
      </c>
      <c r="G527" s="17" t="s">
        <v>1386</v>
      </c>
      <c r="H527" s="17" t="s">
        <v>1386</v>
      </c>
      <c r="I527" s="17" t="s">
        <v>1386</v>
      </c>
      <c r="J527" s="19" t="s">
        <v>1386</v>
      </c>
      <c r="K527" s="17" t="s">
        <v>1386</v>
      </c>
      <c r="L527" s="17" t="s">
        <v>1386</v>
      </c>
      <c r="M527" s="17" t="s">
        <v>1386</v>
      </c>
      <c r="N527" s="19" t="e">
        <v>#VALUE!</v>
      </c>
      <c r="O527" s="17" t="s">
        <v>1386</v>
      </c>
      <c r="P527" s="17" t="s">
        <v>1386</v>
      </c>
      <c r="Q527" s="19" t="e">
        <v>#VALUE!</v>
      </c>
      <c r="R527" s="17" t="s">
        <v>1386</v>
      </c>
      <c r="S527" s="17" t="s">
        <v>1386</v>
      </c>
      <c r="T527" s="19" t="e">
        <v>#VALUE!</v>
      </c>
      <c r="U527" s="17" t="s">
        <v>1386</v>
      </c>
      <c r="V527" s="17" t="s">
        <v>1386</v>
      </c>
      <c r="W527" s="19" t="e">
        <v>#VALUE!</v>
      </c>
      <c r="X527" s="17" t="s">
        <v>1386</v>
      </c>
      <c r="Y527" s="27" t="s">
        <v>1386</v>
      </c>
      <c r="Z527" s="27" t="s">
        <v>1386</v>
      </c>
      <c r="AA527" s="27" t="s">
        <v>1386</v>
      </c>
      <c r="AB527" s="27" t="s">
        <v>1386</v>
      </c>
      <c r="AC527" s="27" t="s">
        <v>1386</v>
      </c>
      <c r="AD527" s="27" t="s">
        <v>1386</v>
      </c>
      <c r="AE527" s="27" t="s">
        <v>1386</v>
      </c>
      <c r="AF527" s="27" t="s">
        <v>1386</v>
      </c>
      <c r="AG527" s="27" t="s">
        <v>1386</v>
      </c>
      <c r="AH527" s="27" t="s">
        <v>1386</v>
      </c>
      <c r="AI527" s="27" t="s">
        <v>1386</v>
      </c>
      <c r="AJ527" s="27" t="s">
        <v>1386</v>
      </c>
      <c r="AK527" s="37" t="s">
        <v>1386</v>
      </c>
      <c r="AL527" s="43" t="s">
        <v>1386</v>
      </c>
      <c r="AM527" s="60" t="s">
        <v>1386</v>
      </c>
      <c r="AN527" s="60" t="s">
        <v>1386</v>
      </c>
      <c r="AO527" s="60" t="s">
        <v>1386</v>
      </c>
      <c r="AP527" s="60" t="s">
        <v>1386</v>
      </c>
      <c r="AQ527" s="27" t="e">
        <v>#VALUE!</v>
      </c>
      <c r="AR527" s="27" t="e">
        <v>#VALUE!</v>
      </c>
      <c r="AS527" s="60" t="e">
        <v>#VALUE!</v>
      </c>
      <c r="AT527" s="60" t="s">
        <v>1386</v>
      </c>
      <c r="AU527" s="60" t="s">
        <v>1386</v>
      </c>
      <c r="AV527" s="60" t="s">
        <v>1386</v>
      </c>
    </row>
    <row r="528" spans="1:48" hidden="1">
      <c r="A528" s="17" t="s">
        <v>1386</v>
      </c>
      <c r="B528" s="17" t="s">
        <v>1386</v>
      </c>
      <c r="C528" s="17" t="s">
        <v>1386</v>
      </c>
      <c r="D528" s="17" t="s">
        <v>1386</v>
      </c>
      <c r="E528" s="17" t="s">
        <v>1386</v>
      </c>
      <c r="F528" s="17" t="s">
        <v>1386</v>
      </c>
      <c r="G528" s="17" t="s">
        <v>1386</v>
      </c>
      <c r="H528" s="17" t="s">
        <v>1386</v>
      </c>
      <c r="I528" s="17" t="s">
        <v>1386</v>
      </c>
      <c r="J528" s="19" t="s">
        <v>1386</v>
      </c>
      <c r="K528" s="17" t="s">
        <v>1386</v>
      </c>
      <c r="L528" s="17" t="s">
        <v>1386</v>
      </c>
      <c r="M528" s="17" t="s">
        <v>1386</v>
      </c>
      <c r="N528" s="19" t="e">
        <v>#VALUE!</v>
      </c>
      <c r="O528" s="17" t="s">
        <v>1386</v>
      </c>
      <c r="P528" s="17" t="s">
        <v>1386</v>
      </c>
      <c r="Q528" s="19" t="e">
        <v>#VALUE!</v>
      </c>
      <c r="R528" s="17" t="s">
        <v>1386</v>
      </c>
      <c r="S528" s="17" t="s">
        <v>1386</v>
      </c>
      <c r="T528" s="19" t="e">
        <v>#VALUE!</v>
      </c>
      <c r="U528" s="17" t="s">
        <v>1386</v>
      </c>
      <c r="V528" s="17" t="s">
        <v>1386</v>
      </c>
      <c r="W528" s="19" t="e">
        <v>#VALUE!</v>
      </c>
      <c r="X528" s="17" t="s">
        <v>1386</v>
      </c>
      <c r="Y528" s="27" t="s">
        <v>1386</v>
      </c>
      <c r="Z528" s="27" t="s">
        <v>1386</v>
      </c>
      <c r="AA528" s="27" t="s">
        <v>1386</v>
      </c>
      <c r="AB528" s="27" t="s">
        <v>1386</v>
      </c>
      <c r="AC528" s="27" t="s">
        <v>1386</v>
      </c>
      <c r="AD528" s="27" t="s">
        <v>1386</v>
      </c>
      <c r="AE528" s="27" t="s">
        <v>1386</v>
      </c>
      <c r="AF528" s="27" t="s">
        <v>1386</v>
      </c>
      <c r="AG528" s="27" t="s">
        <v>1386</v>
      </c>
      <c r="AH528" s="27" t="s">
        <v>1386</v>
      </c>
      <c r="AI528" s="27" t="s">
        <v>1386</v>
      </c>
      <c r="AJ528" s="27" t="s">
        <v>1386</v>
      </c>
      <c r="AK528" s="37" t="s">
        <v>1386</v>
      </c>
      <c r="AL528" s="43" t="s">
        <v>1386</v>
      </c>
      <c r="AM528" s="60" t="s">
        <v>1386</v>
      </c>
      <c r="AN528" s="60" t="s">
        <v>1386</v>
      </c>
      <c r="AO528" s="60" t="s">
        <v>1386</v>
      </c>
      <c r="AP528" s="60" t="s">
        <v>1386</v>
      </c>
      <c r="AQ528" s="27" t="e">
        <v>#VALUE!</v>
      </c>
      <c r="AR528" s="27" t="e">
        <v>#VALUE!</v>
      </c>
      <c r="AS528" s="60" t="e">
        <v>#VALUE!</v>
      </c>
      <c r="AT528" s="60" t="s">
        <v>1386</v>
      </c>
      <c r="AU528" s="60" t="s">
        <v>1386</v>
      </c>
      <c r="AV528" s="60" t="s">
        <v>1386</v>
      </c>
    </row>
    <row r="529" spans="1:48" hidden="1">
      <c r="A529" s="17" t="s">
        <v>1386</v>
      </c>
      <c r="B529" s="17" t="s">
        <v>1386</v>
      </c>
      <c r="C529" s="17" t="s">
        <v>1386</v>
      </c>
      <c r="D529" s="17" t="s">
        <v>1386</v>
      </c>
      <c r="E529" s="17" t="s">
        <v>1386</v>
      </c>
      <c r="F529" s="17" t="s">
        <v>1386</v>
      </c>
      <c r="G529" s="17" t="s">
        <v>1386</v>
      </c>
      <c r="H529" s="17" t="s">
        <v>1386</v>
      </c>
      <c r="I529" s="17" t="s">
        <v>1386</v>
      </c>
      <c r="J529" s="19" t="s">
        <v>1386</v>
      </c>
      <c r="K529" s="17" t="s">
        <v>1386</v>
      </c>
      <c r="L529" s="17" t="s">
        <v>1386</v>
      </c>
      <c r="M529" s="17" t="s">
        <v>1386</v>
      </c>
      <c r="N529" s="19" t="e">
        <v>#VALUE!</v>
      </c>
      <c r="O529" s="17" t="s">
        <v>1386</v>
      </c>
      <c r="P529" s="17" t="s">
        <v>1386</v>
      </c>
      <c r="Q529" s="19" t="e">
        <v>#VALUE!</v>
      </c>
      <c r="R529" s="17" t="s">
        <v>1386</v>
      </c>
      <c r="S529" s="17" t="s">
        <v>1386</v>
      </c>
      <c r="T529" s="19" t="e">
        <v>#VALUE!</v>
      </c>
      <c r="U529" s="17" t="s">
        <v>1386</v>
      </c>
      <c r="V529" s="17" t="s">
        <v>1386</v>
      </c>
      <c r="W529" s="19" t="e">
        <v>#VALUE!</v>
      </c>
      <c r="X529" s="17" t="s">
        <v>1386</v>
      </c>
      <c r="Y529" s="27" t="s">
        <v>1386</v>
      </c>
      <c r="Z529" s="27" t="s">
        <v>1386</v>
      </c>
      <c r="AA529" s="27" t="s">
        <v>1386</v>
      </c>
      <c r="AB529" s="27" t="s">
        <v>1386</v>
      </c>
      <c r="AC529" s="27" t="s">
        <v>1386</v>
      </c>
      <c r="AD529" s="27" t="s">
        <v>1386</v>
      </c>
      <c r="AE529" s="27" t="s">
        <v>1386</v>
      </c>
      <c r="AF529" s="27" t="s">
        <v>1386</v>
      </c>
      <c r="AG529" s="27" t="s">
        <v>1386</v>
      </c>
      <c r="AH529" s="27" t="s">
        <v>1386</v>
      </c>
      <c r="AI529" s="27" t="s">
        <v>1386</v>
      </c>
      <c r="AJ529" s="27" t="s">
        <v>1386</v>
      </c>
      <c r="AK529" s="37" t="s">
        <v>1386</v>
      </c>
      <c r="AL529" s="43" t="s">
        <v>1386</v>
      </c>
      <c r="AM529" s="60" t="s">
        <v>1386</v>
      </c>
      <c r="AN529" s="60" t="s">
        <v>1386</v>
      </c>
      <c r="AO529" s="60" t="s">
        <v>1386</v>
      </c>
      <c r="AP529" s="60" t="s">
        <v>1386</v>
      </c>
      <c r="AQ529" s="27" t="e">
        <v>#VALUE!</v>
      </c>
      <c r="AR529" s="27" t="e">
        <v>#VALUE!</v>
      </c>
      <c r="AS529" s="60" t="e">
        <v>#VALUE!</v>
      </c>
      <c r="AT529" s="60" t="s">
        <v>1386</v>
      </c>
      <c r="AU529" s="60" t="s">
        <v>1386</v>
      </c>
      <c r="AV529" s="60" t="s">
        <v>1386</v>
      </c>
    </row>
    <row r="530" spans="1:48" hidden="1">
      <c r="A530" s="17" t="s">
        <v>1386</v>
      </c>
      <c r="B530" s="17" t="s">
        <v>1386</v>
      </c>
      <c r="C530" s="17" t="s">
        <v>1386</v>
      </c>
      <c r="D530" s="17" t="s">
        <v>1386</v>
      </c>
      <c r="E530" s="17" t="s">
        <v>1386</v>
      </c>
      <c r="F530" s="17" t="s">
        <v>1386</v>
      </c>
      <c r="G530" s="17" t="s">
        <v>1386</v>
      </c>
      <c r="H530" s="17" t="s">
        <v>1386</v>
      </c>
      <c r="I530" s="17" t="s">
        <v>1386</v>
      </c>
      <c r="J530" s="19" t="s">
        <v>1386</v>
      </c>
      <c r="K530" s="17" t="s">
        <v>1386</v>
      </c>
      <c r="L530" s="17" t="s">
        <v>1386</v>
      </c>
      <c r="M530" s="17" t="s">
        <v>1386</v>
      </c>
      <c r="N530" s="19" t="e">
        <v>#VALUE!</v>
      </c>
      <c r="O530" s="17" t="s">
        <v>1386</v>
      </c>
      <c r="P530" s="17" t="s">
        <v>1386</v>
      </c>
      <c r="Q530" s="19" t="e">
        <v>#VALUE!</v>
      </c>
      <c r="R530" s="17" t="s">
        <v>1386</v>
      </c>
      <c r="S530" s="17" t="s">
        <v>1386</v>
      </c>
      <c r="T530" s="19" t="e">
        <v>#VALUE!</v>
      </c>
      <c r="U530" s="17" t="s">
        <v>1386</v>
      </c>
      <c r="V530" s="17" t="s">
        <v>1386</v>
      </c>
      <c r="W530" s="19" t="e">
        <v>#VALUE!</v>
      </c>
      <c r="X530" s="17" t="s">
        <v>1386</v>
      </c>
      <c r="Y530" s="27" t="s">
        <v>1386</v>
      </c>
      <c r="Z530" s="27" t="s">
        <v>1386</v>
      </c>
      <c r="AA530" s="27" t="s">
        <v>1386</v>
      </c>
      <c r="AB530" s="27" t="s">
        <v>1386</v>
      </c>
      <c r="AC530" s="27" t="s">
        <v>1386</v>
      </c>
      <c r="AD530" s="27" t="s">
        <v>1386</v>
      </c>
      <c r="AE530" s="27" t="s">
        <v>1386</v>
      </c>
      <c r="AF530" s="27" t="s">
        <v>1386</v>
      </c>
      <c r="AG530" s="27" t="s">
        <v>1386</v>
      </c>
      <c r="AH530" s="27" t="s">
        <v>1386</v>
      </c>
      <c r="AI530" s="27" t="s">
        <v>1386</v>
      </c>
      <c r="AJ530" s="27" t="s">
        <v>1386</v>
      </c>
      <c r="AK530" s="37" t="s">
        <v>1386</v>
      </c>
      <c r="AL530" s="43" t="s">
        <v>1386</v>
      </c>
      <c r="AM530" s="60" t="s">
        <v>1386</v>
      </c>
      <c r="AN530" s="60" t="s">
        <v>1386</v>
      </c>
      <c r="AO530" s="60" t="s">
        <v>1386</v>
      </c>
      <c r="AP530" s="60" t="s">
        <v>1386</v>
      </c>
      <c r="AQ530" s="27" t="e">
        <v>#VALUE!</v>
      </c>
      <c r="AR530" s="27" t="e">
        <v>#VALUE!</v>
      </c>
      <c r="AS530" s="60" t="e">
        <v>#VALUE!</v>
      </c>
      <c r="AT530" s="60" t="s">
        <v>1386</v>
      </c>
      <c r="AU530" s="60" t="s">
        <v>1386</v>
      </c>
      <c r="AV530" s="60" t="s">
        <v>1386</v>
      </c>
    </row>
    <row r="531" spans="1:48" hidden="1">
      <c r="A531" s="17" t="s">
        <v>1386</v>
      </c>
      <c r="B531" s="17" t="s">
        <v>1386</v>
      </c>
      <c r="C531" s="17" t="s">
        <v>1386</v>
      </c>
      <c r="D531" s="17" t="s">
        <v>1386</v>
      </c>
      <c r="E531" s="17" t="s">
        <v>1386</v>
      </c>
      <c r="F531" s="17" t="s">
        <v>1386</v>
      </c>
      <c r="G531" s="17" t="s">
        <v>1386</v>
      </c>
      <c r="H531" s="17" t="s">
        <v>1386</v>
      </c>
      <c r="I531" s="17" t="s">
        <v>1386</v>
      </c>
      <c r="J531" s="19" t="s">
        <v>1386</v>
      </c>
      <c r="K531" s="17" t="s">
        <v>1386</v>
      </c>
      <c r="L531" s="17" t="s">
        <v>1386</v>
      </c>
      <c r="M531" s="17" t="s">
        <v>1386</v>
      </c>
      <c r="N531" s="19" t="e">
        <v>#VALUE!</v>
      </c>
      <c r="O531" s="17" t="s">
        <v>1386</v>
      </c>
      <c r="P531" s="17" t="s">
        <v>1386</v>
      </c>
      <c r="Q531" s="19" t="e">
        <v>#VALUE!</v>
      </c>
      <c r="R531" s="17" t="s">
        <v>1386</v>
      </c>
      <c r="S531" s="17" t="s">
        <v>1386</v>
      </c>
      <c r="T531" s="19" t="e">
        <v>#VALUE!</v>
      </c>
      <c r="U531" s="17" t="s">
        <v>1386</v>
      </c>
      <c r="V531" s="17" t="s">
        <v>1386</v>
      </c>
      <c r="W531" s="19" t="e">
        <v>#VALUE!</v>
      </c>
      <c r="X531" s="17" t="s">
        <v>1386</v>
      </c>
      <c r="Y531" s="27" t="s">
        <v>1386</v>
      </c>
      <c r="Z531" s="27" t="s">
        <v>1386</v>
      </c>
      <c r="AA531" s="27" t="s">
        <v>1386</v>
      </c>
      <c r="AB531" s="27" t="s">
        <v>1386</v>
      </c>
      <c r="AC531" s="27" t="s">
        <v>1386</v>
      </c>
      <c r="AD531" s="27" t="s">
        <v>1386</v>
      </c>
      <c r="AE531" s="27" t="s">
        <v>1386</v>
      </c>
      <c r="AF531" s="27" t="s">
        <v>1386</v>
      </c>
      <c r="AG531" s="27" t="s">
        <v>1386</v>
      </c>
      <c r="AH531" s="27" t="s">
        <v>1386</v>
      </c>
      <c r="AI531" s="27" t="s">
        <v>1386</v>
      </c>
      <c r="AJ531" s="27" t="s">
        <v>1386</v>
      </c>
      <c r="AK531" s="37" t="s">
        <v>1386</v>
      </c>
      <c r="AL531" s="43" t="s">
        <v>1386</v>
      </c>
      <c r="AM531" s="60" t="s">
        <v>1386</v>
      </c>
      <c r="AN531" s="60" t="s">
        <v>1386</v>
      </c>
      <c r="AO531" s="60" t="s">
        <v>1386</v>
      </c>
      <c r="AP531" s="60" t="s">
        <v>1386</v>
      </c>
      <c r="AQ531" s="27" t="e">
        <v>#VALUE!</v>
      </c>
      <c r="AR531" s="27" t="e">
        <v>#VALUE!</v>
      </c>
      <c r="AS531" s="60" t="e">
        <v>#VALUE!</v>
      </c>
      <c r="AT531" s="60" t="s">
        <v>1386</v>
      </c>
      <c r="AU531" s="60" t="s">
        <v>1386</v>
      </c>
      <c r="AV531" s="60" t="s">
        <v>1386</v>
      </c>
    </row>
    <row r="532" spans="1:48" hidden="1">
      <c r="A532" s="17" t="s">
        <v>1386</v>
      </c>
      <c r="B532" s="17" t="s">
        <v>1386</v>
      </c>
      <c r="C532" s="17" t="s">
        <v>1386</v>
      </c>
      <c r="D532" s="17" t="s">
        <v>1386</v>
      </c>
      <c r="E532" s="17" t="s">
        <v>1386</v>
      </c>
      <c r="F532" s="17" t="s">
        <v>1386</v>
      </c>
      <c r="G532" s="17" t="s">
        <v>1386</v>
      </c>
      <c r="H532" s="17" t="s">
        <v>1386</v>
      </c>
      <c r="I532" s="17" t="s">
        <v>1386</v>
      </c>
      <c r="J532" s="19" t="s">
        <v>1386</v>
      </c>
      <c r="K532" s="17" t="s">
        <v>1386</v>
      </c>
      <c r="L532" s="17" t="s">
        <v>1386</v>
      </c>
      <c r="M532" s="17" t="s">
        <v>1386</v>
      </c>
      <c r="N532" s="19" t="e">
        <v>#VALUE!</v>
      </c>
      <c r="O532" s="17" t="s">
        <v>1386</v>
      </c>
      <c r="P532" s="17" t="s">
        <v>1386</v>
      </c>
      <c r="Q532" s="19" t="e">
        <v>#VALUE!</v>
      </c>
      <c r="R532" s="17" t="s">
        <v>1386</v>
      </c>
      <c r="S532" s="17" t="s">
        <v>1386</v>
      </c>
      <c r="T532" s="19" t="e">
        <v>#VALUE!</v>
      </c>
      <c r="U532" s="17" t="s">
        <v>1386</v>
      </c>
      <c r="V532" s="17" t="s">
        <v>1386</v>
      </c>
      <c r="W532" s="19" t="e">
        <v>#VALUE!</v>
      </c>
      <c r="X532" s="17" t="s">
        <v>1386</v>
      </c>
      <c r="Y532" s="27" t="s">
        <v>1386</v>
      </c>
      <c r="Z532" s="27" t="s">
        <v>1386</v>
      </c>
      <c r="AA532" s="27" t="s">
        <v>1386</v>
      </c>
      <c r="AB532" s="27" t="s">
        <v>1386</v>
      </c>
      <c r="AC532" s="27" t="s">
        <v>1386</v>
      </c>
      <c r="AD532" s="27" t="s">
        <v>1386</v>
      </c>
      <c r="AE532" s="27" t="s">
        <v>1386</v>
      </c>
      <c r="AF532" s="27" t="s">
        <v>1386</v>
      </c>
      <c r="AG532" s="27" t="s">
        <v>1386</v>
      </c>
      <c r="AH532" s="27" t="s">
        <v>1386</v>
      </c>
      <c r="AI532" s="27" t="s">
        <v>1386</v>
      </c>
      <c r="AJ532" s="27" t="s">
        <v>1386</v>
      </c>
      <c r="AK532" s="37" t="s">
        <v>1386</v>
      </c>
      <c r="AL532" s="43" t="s">
        <v>1386</v>
      </c>
      <c r="AM532" s="60" t="s">
        <v>1386</v>
      </c>
      <c r="AN532" s="60" t="s">
        <v>1386</v>
      </c>
      <c r="AO532" s="60" t="s">
        <v>1386</v>
      </c>
      <c r="AP532" s="60" t="s">
        <v>1386</v>
      </c>
      <c r="AQ532" s="27" t="e">
        <v>#VALUE!</v>
      </c>
      <c r="AR532" s="27" t="e">
        <v>#VALUE!</v>
      </c>
      <c r="AS532" s="60" t="e">
        <v>#VALUE!</v>
      </c>
      <c r="AT532" s="60" t="s">
        <v>1386</v>
      </c>
      <c r="AU532" s="60" t="s">
        <v>1386</v>
      </c>
      <c r="AV532" s="60" t="s">
        <v>1386</v>
      </c>
    </row>
    <row r="533" spans="1:48" hidden="1">
      <c r="A533" s="17" t="s">
        <v>1386</v>
      </c>
      <c r="B533" s="17" t="s">
        <v>1386</v>
      </c>
      <c r="C533" s="17" t="s">
        <v>1386</v>
      </c>
      <c r="D533" s="17" t="s">
        <v>1386</v>
      </c>
      <c r="E533" s="17" t="s">
        <v>1386</v>
      </c>
      <c r="F533" s="17" t="s">
        <v>1386</v>
      </c>
      <c r="G533" s="17" t="s">
        <v>1386</v>
      </c>
      <c r="H533" s="17" t="s">
        <v>1386</v>
      </c>
      <c r="I533" s="17" t="s">
        <v>1386</v>
      </c>
      <c r="J533" s="19" t="s">
        <v>1386</v>
      </c>
      <c r="K533" s="17" t="s">
        <v>1386</v>
      </c>
      <c r="L533" s="17" t="s">
        <v>1386</v>
      </c>
      <c r="M533" s="17" t="s">
        <v>1386</v>
      </c>
      <c r="N533" s="19" t="e">
        <v>#VALUE!</v>
      </c>
      <c r="O533" s="17" t="s">
        <v>1386</v>
      </c>
      <c r="P533" s="17" t="s">
        <v>1386</v>
      </c>
      <c r="Q533" s="19" t="e">
        <v>#VALUE!</v>
      </c>
      <c r="R533" s="17" t="s">
        <v>1386</v>
      </c>
      <c r="S533" s="17" t="s">
        <v>1386</v>
      </c>
      <c r="T533" s="19" t="e">
        <v>#VALUE!</v>
      </c>
      <c r="U533" s="17" t="s">
        <v>1386</v>
      </c>
      <c r="V533" s="17" t="s">
        <v>1386</v>
      </c>
      <c r="W533" s="19" t="e">
        <v>#VALUE!</v>
      </c>
      <c r="X533" s="17" t="s">
        <v>1386</v>
      </c>
      <c r="Y533" s="27" t="s">
        <v>1386</v>
      </c>
      <c r="Z533" s="27" t="s">
        <v>1386</v>
      </c>
      <c r="AA533" s="27" t="s">
        <v>1386</v>
      </c>
      <c r="AB533" s="27" t="s">
        <v>1386</v>
      </c>
      <c r="AC533" s="27" t="s">
        <v>1386</v>
      </c>
      <c r="AD533" s="27" t="s">
        <v>1386</v>
      </c>
      <c r="AE533" s="27" t="s">
        <v>1386</v>
      </c>
      <c r="AF533" s="27" t="s">
        <v>1386</v>
      </c>
      <c r="AG533" s="27" t="s">
        <v>1386</v>
      </c>
      <c r="AH533" s="27" t="s">
        <v>1386</v>
      </c>
      <c r="AI533" s="27" t="s">
        <v>1386</v>
      </c>
      <c r="AJ533" s="27" t="s">
        <v>1386</v>
      </c>
      <c r="AK533" s="37" t="s">
        <v>1386</v>
      </c>
      <c r="AL533" s="43" t="s">
        <v>1386</v>
      </c>
      <c r="AM533" s="60" t="s">
        <v>1386</v>
      </c>
      <c r="AN533" s="60" t="s">
        <v>1386</v>
      </c>
      <c r="AO533" s="60" t="s">
        <v>1386</v>
      </c>
      <c r="AP533" s="60" t="s">
        <v>1386</v>
      </c>
      <c r="AQ533" s="27" t="e">
        <v>#VALUE!</v>
      </c>
      <c r="AR533" s="27" t="e">
        <v>#VALUE!</v>
      </c>
      <c r="AS533" s="60" t="e">
        <v>#VALUE!</v>
      </c>
      <c r="AT533" s="60" t="s">
        <v>1386</v>
      </c>
      <c r="AU533" s="60" t="s">
        <v>1386</v>
      </c>
      <c r="AV533" s="60" t="s">
        <v>1386</v>
      </c>
    </row>
    <row r="534" spans="1:48" hidden="1">
      <c r="A534" s="17" t="s">
        <v>1386</v>
      </c>
      <c r="B534" s="17" t="s">
        <v>1386</v>
      </c>
      <c r="C534" s="17" t="s">
        <v>1386</v>
      </c>
      <c r="D534" s="17" t="s">
        <v>1386</v>
      </c>
      <c r="E534" s="17" t="s">
        <v>1386</v>
      </c>
      <c r="F534" s="17" t="s">
        <v>1386</v>
      </c>
      <c r="G534" s="17" t="s">
        <v>1386</v>
      </c>
      <c r="H534" s="17" t="s">
        <v>1386</v>
      </c>
      <c r="I534" s="17" t="s">
        <v>1386</v>
      </c>
      <c r="J534" s="19" t="s">
        <v>1386</v>
      </c>
      <c r="K534" s="17" t="s">
        <v>1386</v>
      </c>
      <c r="L534" s="17" t="s">
        <v>1386</v>
      </c>
      <c r="M534" s="17" t="s">
        <v>1386</v>
      </c>
      <c r="N534" s="19" t="e">
        <v>#VALUE!</v>
      </c>
      <c r="O534" s="17" t="s">
        <v>1386</v>
      </c>
      <c r="P534" s="17" t="s">
        <v>1386</v>
      </c>
      <c r="Q534" s="19" t="e">
        <v>#VALUE!</v>
      </c>
      <c r="R534" s="17" t="s">
        <v>1386</v>
      </c>
      <c r="S534" s="17" t="s">
        <v>1386</v>
      </c>
      <c r="T534" s="19" t="e">
        <v>#VALUE!</v>
      </c>
      <c r="U534" s="17" t="s">
        <v>1386</v>
      </c>
      <c r="V534" s="17" t="s">
        <v>1386</v>
      </c>
      <c r="W534" s="19" t="e">
        <v>#VALUE!</v>
      </c>
      <c r="X534" s="17" t="s">
        <v>1386</v>
      </c>
      <c r="Y534" s="27" t="s">
        <v>1386</v>
      </c>
      <c r="Z534" s="27" t="s">
        <v>1386</v>
      </c>
      <c r="AA534" s="27" t="s">
        <v>1386</v>
      </c>
      <c r="AB534" s="27" t="s">
        <v>1386</v>
      </c>
      <c r="AC534" s="27" t="s">
        <v>1386</v>
      </c>
      <c r="AD534" s="27" t="s">
        <v>1386</v>
      </c>
      <c r="AE534" s="27" t="s">
        <v>1386</v>
      </c>
      <c r="AF534" s="27" t="s">
        <v>1386</v>
      </c>
      <c r="AG534" s="27" t="s">
        <v>1386</v>
      </c>
      <c r="AH534" s="27" t="s">
        <v>1386</v>
      </c>
      <c r="AI534" s="27" t="s">
        <v>1386</v>
      </c>
      <c r="AJ534" s="27" t="s">
        <v>1386</v>
      </c>
      <c r="AK534" s="37" t="s">
        <v>1386</v>
      </c>
      <c r="AL534" s="43" t="s">
        <v>1386</v>
      </c>
      <c r="AM534" s="60" t="s">
        <v>1386</v>
      </c>
      <c r="AN534" s="60" t="s">
        <v>1386</v>
      </c>
      <c r="AO534" s="60" t="s">
        <v>1386</v>
      </c>
      <c r="AP534" s="60" t="s">
        <v>1386</v>
      </c>
      <c r="AQ534" s="27" t="e">
        <v>#VALUE!</v>
      </c>
      <c r="AR534" s="27" t="e">
        <v>#VALUE!</v>
      </c>
      <c r="AS534" s="60" t="e">
        <v>#VALUE!</v>
      </c>
      <c r="AT534" s="60" t="s">
        <v>1386</v>
      </c>
      <c r="AU534" s="60" t="s">
        <v>1386</v>
      </c>
      <c r="AV534" s="60" t="s">
        <v>1386</v>
      </c>
    </row>
    <row r="535" spans="1:48" hidden="1">
      <c r="A535" s="17" t="s">
        <v>1386</v>
      </c>
      <c r="B535" s="17" t="s">
        <v>1386</v>
      </c>
      <c r="C535" s="17" t="s">
        <v>1386</v>
      </c>
      <c r="D535" s="17" t="s">
        <v>1386</v>
      </c>
      <c r="E535" s="17" t="s">
        <v>1386</v>
      </c>
      <c r="F535" s="17" t="s">
        <v>1386</v>
      </c>
      <c r="G535" s="17" t="s">
        <v>1386</v>
      </c>
      <c r="H535" s="17" t="s">
        <v>1386</v>
      </c>
      <c r="I535" s="17" t="s">
        <v>1386</v>
      </c>
      <c r="J535" s="19" t="s">
        <v>1386</v>
      </c>
      <c r="K535" s="17" t="s">
        <v>1386</v>
      </c>
      <c r="L535" s="17" t="s">
        <v>1386</v>
      </c>
      <c r="M535" s="17" t="s">
        <v>1386</v>
      </c>
      <c r="N535" s="19" t="e">
        <v>#VALUE!</v>
      </c>
      <c r="O535" s="17" t="s">
        <v>1386</v>
      </c>
      <c r="P535" s="17" t="s">
        <v>1386</v>
      </c>
      <c r="Q535" s="19" t="e">
        <v>#VALUE!</v>
      </c>
      <c r="R535" s="17" t="s">
        <v>1386</v>
      </c>
      <c r="S535" s="17" t="s">
        <v>1386</v>
      </c>
      <c r="T535" s="19" t="e">
        <v>#VALUE!</v>
      </c>
      <c r="U535" s="17" t="s">
        <v>1386</v>
      </c>
      <c r="V535" s="17" t="s">
        <v>1386</v>
      </c>
      <c r="W535" s="19" t="e">
        <v>#VALUE!</v>
      </c>
      <c r="X535" s="17" t="s">
        <v>1386</v>
      </c>
      <c r="Y535" s="27" t="s">
        <v>1386</v>
      </c>
      <c r="Z535" s="27" t="s">
        <v>1386</v>
      </c>
      <c r="AA535" s="27" t="s">
        <v>1386</v>
      </c>
      <c r="AB535" s="27" t="s">
        <v>1386</v>
      </c>
      <c r="AC535" s="27" t="s">
        <v>1386</v>
      </c>
      <c r="AD535" s="27" t="s">
        <v>1386</v>
      </c>
      <c r="AE535" s="27" t="s">
        <v>1386</v>
      </c>
      <c r="AF535" s="27" t="s">
        <v>1386</v>
      </c>
      <c r="AG535" s="27" t="s">
        <v>1386</v>
      </c>
      <c r="AH535" s="27" t="s">
        <v>1386</v>
      </c>
      <c r="AI535" s="27" t="s">
        <v>1386</v>
      </c>
      <c r="AJ535" s="27" t="s">
        <v>1386</v>
      </c>
      <c r="AK535" s="37" t="s">
        <v>1386</v>
      </c>
      <c r="AL535" s="43" t="s">
        <v>1386</v>
      </c>
      <c r="AM535" s="60" t="s">
        <v>1386</v>
      </c>
      <c r="AN535" s="60" t="s">
        <v>1386</v>
      </c>
      <c r="AO535" s="60" t="s">
        <v>1386</v>
      </c>
      <c r="AP535" s="60" t="s">
        <v>1386</v>
      </c>
      <c r="AQ535" s="27" t="e">
        <v>#VALUE!</v>
      </c>
      <c r="AR535" s="27" t="e">
        <v>#VALUE!</v>
      </c>
      <c r="AS535" s="60" t="e">
        <v>#VALUE!</v>
      </c>
      <c r="AT535" s="60" t="s">
        <v>1386</v>
      </c>
      <c r="AU535" s="60" t="s">
        <v>1386</v>
      </c>
      <c r="AV535" s="60" t="s">
        <v>1386</v>
      </c>
    </row>
    <row r="536" spans="1:48" hidden="1">
      <c r="A536" s="17" t="s">
        <v>1386</v>
      </c>
      <c r="B536" s="17" t="s">
        <v>1386</v>
      </c>
      <c r="C536" s="17" t="s">
        <v>1386</v>
      </c>
      <c r="D536" s="17" t="s">
        <v>1386</v>
      </c>
      <c r="E536" s="17" t="s">
        <v>1386</v>
      </c>
      <c r="F536" s="17" t="s">
        <v>1386</v>
      </c>
      <c r="G536" s="17" t="s">
        <v>1386</v>
      </c>
      <c r="H536" s="17" t="s">
        <v>1386</v>
      </c>
      <c r="I536" s="17" t="s">
        <v>1386</v>
      </c>
      <c r="J536" s="19" t="s">
        <v>1386</v>
      </c>
      <c r="K536" s="17" t="s">
        <v>1386</v>
      </c>
      <c r="L536" s="17" t="s">
        <v>1386</v>
      </c>
      <c r="M536" s="17" t="s">
        <v>1386</v>
      </c>
      <c r="N536" s="19" t="e">
        <v>#VALUE!</v>
      </c>
      <c r="O536" s="17" t="s">
        <v>1386</v>
      </c>
      <c r="P536" s="17" t="s">
        <v>1386</v>
      </c>
      <c r="Q536" s="19" t="e">
        <v>#VALUE!</v>
      </c>
      <c r="R536" s="17" t="s">
        <v>1386</v>
      </c>
      <c r="S536" s="17" t="s">
        <v>1386</v>
      </c>
      <c r="T536" s="19" t="e">
        <v>#VALUE!</v>
      </c>
      <c r="U536" s="17" t="s">
        <v>1386</v>
      </c>
      <c r="V536" s="17" t="s">
        <v>1386</v>
      </c>
      <c r="W536" s="19" t="e">
        <v>#VALUE!</v>
      </c>
      <c r="X536" s="17" t="s">
        <v>1386</v>
      </c>
      <c r="Y536" s="27" t="s">
        <v>1386</v>
      </c>
      <c r="Z536" s="27" t="s">
        <v>1386</v>
      </c>
      <c r="AA536" s="27" t="s">
        <v>1386</v>
      </c>
      <c r="AB536" s="27" t="s">
        <v>1386</v>
      </c>
      <c r="AC536" s="27" t="s">
        <v>1386</v>
      </c>
      <c r="AD536" s="27" t="s">
        <v>1386</v>
      </c>
      <c r="AE536" s="27" t="s">
        <v>1386</v>
      </c>
      <c r="AF536" s="27" t="s">
        <v>1386</v>
      </c>
      <c r="AG536" s="27" t="s">
        <v>1386</v>
      </c>
      <c r="AH536" s="27" t="s">
        <v>1386</v>
      </c>
      <c r="AI536" s="27" t="s">
        <v>1386</v>
      </c>
      <c r="AJ536" s="27" t="s">
        <v>1386</v>
      </c>
      <c r="AK536" s="37" t="s">
        <v>1386</v>
      </c>
      <c r="AL536" s="43" t="s">
        <v>1386</v>
      </c>
      <c r="AM536" s="60" t="s">
        <v>1386</v>
      </c>
      <c r="AN536" s="60" t="s">
        <v>1386</v>
      </c>
      <c r="AO536" s="60" t="s">
        <v>1386</v>
      </c>
      <c r="AP536" s="60" t="s">
        <v>1386</v>
      </c>
      <c r="AQ536" s="27" t="e">
        <v>#VALUE!</v>
      </c>
      <c r="AR536" s="27" t="e">
        <v>#VALUE!</v>
      </c>
      <c r="AS536" s="60" t="e">
        <v>#VALUE!</v>
      </c>
      <c r="AT536" s="60" t="s">
        <v>1386</v>
      </c>
      <c r="AU536" s="60" t="s">
        <v>1386</v>
      </c>
      <c r="AV536" s="60" t="s">
        <v>1386</v>
      </c>
    </row>
    <row r="537" spans="1:48" hidden="1">
      <c r="A537" s="17" t="s">
        <v>1386</v>
      </c>
      <c r="B537" s="17" t="s">
        <v>1386</v>
      </c>
      <c r="C537" s="17" t="s">
        <v>1386</v>
      </c>
      <c r="D537" s="17" t="s">
        <v>1386</v>
      </c>
      <c r="E537" s="17" t="s">
        <v>1386</v>
      </c>
      <c r="F537" s="17" t="s">
        <v>1386</v>
      </c>
      <c r="G537" s="17" t="s">
        <v>1386</v>
      </c>
      <c r="H537" s="17" t="s">
        <v>1386</v>
      </c>
      <c r="I537" s="17" t="s">
        <v>1386</v>
      </c>
      <c r="J537" s="19" t="s">
        <v>1386</v>
      </c>
      <c r="K537" s="17" t="s">
        <v>1386</v>
      </c>
      <c r="L537" s="17" t="s">
        <v>1386</v>
      </c>
      <c r="M537" s="17" t="s">
        <v>1386</v>
      </c>
      <c r="N537" s="19" t="e">
        <v>#VALUE!</v>
      </c>
      <c r="O537" s="17" t="s">
        <v>1386</v>
      </c>
      <c r="P537" s="17" t="s">
        <v>1386</v>
      </c>
      <c r="Q537" s="19" t="e">
        <v>#VALUE!</v>
      </c>
      <c r="R537" s="17" t="s">
        <v>1386</v>
      </c>
      <c r="S537" s="17" t="s">
        <v>1386</v>
      </c>
      <c r="T537" s="19" t="e">
        <v>#VALUE!</v>
      </c>
      <c r="U537" s="17" t="s">
        <v>1386</v>
      </c>
      <c r="V537" s="17" t="s">
        <v>1386</v>
      </c>
      <c r="W537" s="19" t="e">
        <v>#VALUE!</v>
      </c>
      <c r="X537" s="17" t="s">
        <v>1386</v>
      </c>
      <c r="Y537" s="27" t="s">
        <v>1386</v>
      </c>
      <c r="Z537" s="27" t="s">
        <v>1386</v>
      </c>
      <c r="AA537" s="27" t="s">
        <v>1386</v>
      </c>
      <c r="AB537" s="27" t="s">
        <v>1386</v>
      </c>
      <c r="AC537" s="27" t="s">
        <v>1386</v>
      </c>
      <c r="AD537" s="27" t="s">
        <v>1386</v>
      </c>
      <c r="AE537" s="27" t="s">
        <v>1386</v>
      </c>
      <c r="AF537" s="27" t="s">
        <v>1386</v>
      </c>
      <c r="AG537" s="27" t="s">
        <v>1386</v>
      </c>
      <c r="AH537" s="27" t="s">
        <v>1386</v>
      </c>
      <c r="AI537" s="27" t="s">
        <v>1386</v>
      </c>
      <c r="AJ537" s="27" t="s">
        <v>1386</v>
      </c>
      <c r="AK537" s="37" t="s">
        <v>1386</v>
      </c>
      <c r="AL537" s="43" t="s">
        <v>1386</v>
      </c>
      <c r="AM537" s="60" t="s">
        <v>1386</v>
      </c>
      <c r="AN537" s="60" t="s">
        <v>1386</v>
      </c>
      <c r="AO537" s="60" t="s">
        <v>1386</v>
      </c>
      <c r="AP537" s="60" t="s">
        <v>1386</v>
      </c>
      <c r="AQ537" s="27" t="e">
        <v>#VALUE!</v>
      </c>
      <c r="AR537" s="27" t="e">
        <v>#VALUE!</v>
      </c>
      <c r="AS537" s="60" t="e">
        <v>#VALUE!</v>
      </c>
      <c r="AT537" s="60" t="s">
        <v>1386</v>
      </c>
      <c r="AU537" s="60" t="s">
        <v>1386</v>
      </c>
      <c r="AV537" s="60" t="s">
        <v>1386</v>
      </c>
    </row>
    <row r="538" spans="1:48" hidden="1">
      <c r="A538" s="17" t="s">
        <v>1386</v>
      </c>
      <c r="B538" s="17" t="s">
        <v>1386</v>
      </c>
      <c r="C538" s="17" t="s">
        <v>1386</v>
      </c>
      <c r="D538" s="17" t="s">
        <v>1386</v>
      </c>
      <c r="E538" s="17" t="s">
        <v>1386</v>
      </c>
      <c r="F538" s="17" t="s">
        <v>1386</v>
      </c>
      <c r="G538" s="17" t="s">
        <v>1386</v>
      </c>
      <c r="H538" s="17" t="s">
        <v>1386</v>
      </c>
      <c r="I538" s="17" t="s">
        <v>1386</v>
      </c>
      <c r="J538" s="19" t="s">
        <v>1386</v>
      </c>
      <c r="K538" s="17" t="s">
        <v>1386</v>
      </c>
      <c r="L538" s="17" t="s">
        <v>1386</v>
      </c>
      <c r="M538" s="17" t="s">
        <v>1386</v>
      </c>
      <c r="N538" s="19" t="e">
        <v>#VALUE!</v>
      </c>
      <c r="O538" s="17" t="s">
        <v>1386</v>
      </c>
      <c r="P538" s="17" t="s">
        <v>1386</v>
      </c>
      <c r="Q538" s="19" t="e">
        <v>#VALUE!</v>
      </c>
      <c r="R538" s="17" t="s">
        <v>1386</v>
      </c>
      <c r="S538" s="17" t="s">
        <v>1386</v>
      </c>
      <c r="T538" s="19" t="e">
        <v>#VALUE!</v>
      </c>
      <c r="U538" s="17" t="s">
        <v>1386</v>
      </c>
      <c r="V538" s="17" t="s">
        <v>1386</v>
      </c>
      <c r="W538" s="19" t="e">
        <v>#VALUE!</v>
      </c>
      <c r="X538" s="17" t="s">
        <v>1386</v>
      </c>
      <c r="Y538" s="27" t="s">
        <v>1386</v>
      </c>
      <c r="Z538" s="27" t="s">
        <v>1386</v>
      </c>
      <c r="AA538" s="27" t="s">
        <v>1386</v>
      </c>
      <c r="AB538" s="27" t="s">
        <v>1386</v>
      </c>
      <c r="AC538" s="27" t="s">
        <v>1386</v>
      </c>
      <c r="AD538" s="27" t="s">
        <v>1386</v>
      </c>
      <c r="AE538" s="27" t="s">
        <v>1386</v>
      </c>
      <c r="AF538" s="27" t="s">
        <v>1386</v>
      </c>
      <c r="AG538" s="27" t="s">
        <v>1386</v>
      </c>
      <c r="AH538" s="27" t="s">
        <v>1386</v>
      </c>
      <c r="AI538" s="27" t="s">
        <v>1386</v>
      </c>
      <c r="AJ538" s="27" t="s">
        <v>1386</v>
      </c>
      <c r="AK538" s="37" t="s">
        <v>1386</v>
      </c>
      <c r="AL538" s="43" t="s">
        <v>1386</v>
      </c>
      <c r="AM538" s="60" t="s">
        <v>1386</v>
      </c>
      <c r="AN538" s="60" t="s">
        <v>1386</v>
      </c>
      <c r="AO538" s="60" t="s">
        <v>1386</v>
      </c>
      <c r="AP538" s="60" t="s">
        <v>1386</v>
      </c>
      <c r="AQ538" s="27" t="e">
        <v>#VALUE!</v>
      </c>
      <c r="AR538" s="27" t="e">
        <v>#VALUE!</v>
      </c>
      <c r="AS538" s="60" t="e">
        <v>#VALUE!</v>
      </c>
      <c r="AT538" s="60" t="s">
        <v>1386</v>
      </c>
      <c r="AU538" s="60" t="s">
        <v>1386</v>
      </c>
      <c r="AV538" s="60" t="s">
        <v>1386</v>
      </c>
    </row>
    <row r="539" spans="1:48" hidden="1">
      <c r="A539" s="17" t="s">
        <v>1386</v>
      </c>
      <c r="B539" s="17" t="s">
        <v>1386</v>
      </c>
      <c r="C539" s="17" t="s">
        <v>1386</v>
      </c>
      <c r="D539" s="17" t="s">
        <v>1386</v>
      </c>
      <c r="E539" s="17" t="s">
        <v>1386</v>
      </c>
      <c r="F539" s="17" t="s">
        <v>1386</v>
      </c>
      <c r="G539" s="17" t="s">
        <v>1386</v>
      </c>
      <c r="H539" s="17" t="s">
        <v>1386</v>
      </c>
      <c r="I539" s="17" t="s">
        <v>1386</v>
      </c>
      <c r="J539" s="19" t="s">
        <v>1386</v>
      </c>
      <c r="K539" s="17" t="s">
        <v>1386</v>
      </c>
      <c r="L539" s="17" t="s">
        <v>1386</v>
      </c>
      <c r="M539" s="17" t="s">
        <v>1386</v>
      </c>
      <c r="N539" s="19" t="e">
        <v>#VALUE!</v>
      </c>
      <c r="O539" s="17" t="s">
        <v>1386</v>
      </c>
      <c r="P539" s="17" t="s">
        <v>1386</v>
      </c>
      <c r="Q539" s="19" t="e">
        <v>#VALUE!</v>
      </c>
      <c r="R539" s="17" t="s">
        <v>1386</v>
      </c>
      <c r="S539" s="17" t="s">
        <v>1386</v>
      </c>
      <c r="T539" s="19" t="e">
        <v>#VALUE!</v>
      </c>
      <c r="U539" s="17" t="s">
        <v>1386</v>
      </c>
      <c r="V539" s="17" t="s">
        <v>1386</v>
      </c>
      <c r="W539" s="19" t="e">
        <v>#VALUE!</v>
      </c>
      <c r="X539" s="17" t="s">
        <v>1386</v>
      </c>
      <c r="Y539" s="27" t="s">
        <v>1386</v>
      </c>
      <c r="Z539" s="27" t="s">
        <v>1386</v>
      </c>
      <c r="AA539" s="27" t="s">
        <v>1386</v>
      </c>
      <c r="AB539" s="27" t="s">
        <v>1386</v>
      </c>
      <c r="AC539" s="27" t="s">
        <v>1386</v>
      </c>
      <c r="AD539" s="27" t="s">
        <v>1386</v>
      </c>
      <c r="AE539" s="27" t="s">
        <v>1386</v>
      </c>
      <c r="AF539" s="27" t="s">
        <v>1386</v>
      </c>
      <c r="AG539" s="27" t="s">
        <v>1386</v>
      </c>
      <c r="AH539" s="27" t="s">
        <v>1386</v>
      </c>
      <c r="AI539" s="27" t="s">
        <v>1386</v>
      </c>
      <c r="AJ539" s="27" t="s">
        <v>1386</v>
      </c>
      <c r="AK539" s="37" t="s">
        <v>1386</v>
      </c>
      <c r="AL539" s="43" t="s">
        <v>1386</v>
      </c>
      <c r="AM539" s="60" t="s">
        <v>1386</v>
      </c>
      <c r="AN539" s="60" t="s">
        <v>1386</v>
      </c>
      <c r="AO539" s="60" t="s">
        <v>1386</v>
      </c>
      <c r="AP539" s="60" t="s">
        <v>1386</v>
      </c>
      <c r="AQ539" s="27" t="e">
        <v>#VALUE!</v>
      </c>
      <c r="AR539" s="27" t="e">
        <v>#VALUE!</v>
      </c>
      <c r="AS539" s="60" t="e">
        <v>#VALUE!</v>
      </c>
      <c r="AT539" s="60" t="s">
        <v>1386</v>
      </c>
      <c r="AU539" s="60" t="s">
        <v>1386</v>
      </c>
      <c r="AV539" s="60" t="s">
        <v>1386</v>
      </c>
    </row>
    <row r="540" spans="1:48" hidden="1">
      <c r="A540" s="17" t="s">
        <v>1386</v>
      </c>
      <c r="B540" s="17" t="s">
        <v>1386</v>
      </c>
      <c r="C540" s="17" t="s">
        <v>1386</v>
      </c>
      <c r="D540" s="17" t="s">
        <v>1386</v>
      </c>
      <c r="E540" s="17" t="s">
        <v>1386</v>
      </c>
      <c r="F540" s="17" t="s">
        <v>1386</v>
      </c>
      <c r="G540" s="17" t="s">
        <v>1386</v>
      </c>
      <c r="H540" s="17" t="s">
        <v>1386</v>
      </c>
      <c r="I540" s="17" t="s">
        <v>1386</v>
      </c>
      <c r="J540" s="19" t="s">
        <v>1386</v>
      </c>
      <c r="K540" s="17" t="s">
        <v>1386</v>
      </c>
      <c r="L540" s="17" t="s">
        <v>1386</v>
      </c>
      <c r="M540" s="17" t="s">
        <v>1386</v>
      </c>
      <c r="N540" s="19" t="e">
        <v>#VALUE!</v>
      </c>
      <c r="O540" s="17" t="s">
        <v>1386</v>
      </c>
      <c r="P540" s="17" t="s">
        <v>1386</v>
      </c>
      <c r="Q540" s="19" t="e">
        <v>#VALUE!</v>
      </c>
      <c r="R540" s="17" t="s">
        <v>1386</v>
      </c>
      <c r="S540" s="17" t="s">
        <v>1386</v>
      </c>
      <c r="T540" s="19" t="e">
        <v>#VALUE!</v>
      </c>
      <c r="U540" s="17" t="s">
        <v>1386</v>
      </c>
      <c r="V540" s="17" t="s">
        <v>1386</v>
      </c>
      <c r="W540" s="19" t="e">
        <v>#VALUE!</v>
      </c>
      <c r="X540" s="17" t="s">
        <v>1386</v>
      </c>
      <c r="Y540" s="27" t="s">
        <v>1386</v>
      </c>
      <c r="Z540" s="27" t="s">
        <v>1386</v>
      </c>
      <c r="AA540" s="27" t="s">
        <v>1386</v>
      </c>
      <c r="AB540" s="27" t="s">
        <v>1386</v>
      </c>
      <c r="AC540" s="27" t="s">
        <v>1386</v>
      </c>
      <c r="AD540" s="27" t="s">
        <v>1386</v>
      </c>
      <c r="AE540" s="27" t="s">
        <v>1386</v>
      </c>
      <c r="AF540" s="27" t="s">
        <v>1386</v>
      </c>
      <c r="AG540" s="27" t="s">
        <v>1386</v>
      </c>
      <c r="AH540" s="27" t="s">
        <v>1386</v>
      </c>
      <c r="AI540" s="27" t="s">
        <v>1386</v>
      </c>
      <c r="AJ540" s="27" t="s">
        <v>1386</v>
      </c>
      <c r="AK540" s="37" t="s">
        <v>1386</v>
      </c>
      <c r="AL540" s="43" t="s">
        <v>1386</v>
      </c>
      <c r="AM540" s="60" t="s">
        <v>1386</v>
      </c>
      <c r="AN540" s="60" t="s">
        <v>1386</v>
      </c>
      <c r="AO540" s="60" t="s">
        <v>1386</v>
      </c>
      <c r="AP540" s="60" t="s">
        <v>1386</v>
      </c>
      <c r="AQ540" s="27" t="e">
        <v>#VALUE!</v>
      </c>
      <c r="AR540" s="27" t="e">
        <v>#VALUE!</v>
      </c>
      <c r="AS540" s="60" t="e">
        <v>#VALUE!</v>
      </c>
      <c r="AT540" s="60" t="s">
        <v>1386</v>
      </c>
      <c r="AU540" s="60" t="s">
        <v>1386</v>
      </c>
      <c r="AV540" s="60" t="s">
        <v>1386</v>
      </c>
    </row>
    <row r="541" spans="1:48" hidden="1">
      <c r="A541" s="17" t="s">
        <v>1386</v>
      </c>
      <c r="B541" s="17" t="s">
        <v>1386</v>
      </c>
      <c r="C541" s="17" t="s">
        <v>1386</v>
      </c>
      <c r="D541" s="17" t="s">
        <v>1386</v>
      </c>
      <c r="E541" s="17" t="s">
        <v>1386</v>
      </c>
      <c r="F541" s="17" t="s">
        <v>1386</v>
      </c>
      <c r="G541" s="17" t="s">
        <v>1386</v>
      </c>
      <c r="H541" s="17" t="s">
        <v>1386</v>
      </c>
      <c r="I541" s="17" t="s">
        <v>1386</v>
      </c>
      <c r="J541" s="19" t="s">
        <v>1386</v>
      </c>
      <c r="K541" s="17" t="s">
        <v>1386</v>
      </c>
      <c r="L541" s="17" t="s">
        <v>1386</v>
      </c>
      <c r="M541" s="17" t="s">
        <v>1386</v>
      </c>
      <c r="N541" s="19" t="e">
        <v>#VALUE!</v>
      </c>
      <c r="O541" s="17" t="s">
        <v>1386</v>
      </c>
      <c r="P541" s="17" t="s">
        <v>1386</v>
      </c>
      <c r="Q541" s="19" t="e">
        <v>#VALUE!</v>
      </c>
      <c r="R541" s="17" t="s">
        <v>1386</v>
      </c>
      <c r="S541" s="17" t="s">
        <v>1386</v>
      </c>
      <c r="T541" s="19" t="e">
        <v>#VALUE!</v>
      </c>
      <c r="U541" s="17" t="s">
        <v>1386</v>
      </c>
      <c r="V541" s="17" t="s">
        <v>1386</v>
      </c>
      <c r="W541" s="19" t="e">
        <v>#VALUE!</v>
      </c>
      <c r="X541" s="17" t="s">
        <v>1386</v>
      </c>
      <c r="Y541" s="27" t="s">
        <v>1386</v>
      </c>
      <c r="Z541" s="27" t="s">
        <v>1386</v>
      </c>
      <c r="AA541" s="27" t="s">
        <v>1386</v>
      </c>
      <c r="AB541" s="27" t="s">
        <v>1386</v>
      </c>
      <c r="AC541" s="27" t="s">
        <v>1386</v>
      </c>
      <c r="AD541" s="27" t="s">
        <v>1386</v>
      </c>
      <c r="AE541" s="27" t="s">
        <v>1386</v>
      </c>
      <c r="AF541" s="27" t="s">
        <v>1386</v>
      </c>
      <c r="AG541" s="27" t="s">
        <v>1386</v>
      </c>
      <c r="AH541" s="27" t="s">
        <v>1386</v>
      </c>
      <c r="AI541" s="27" t="s">
        <v>1386</v>
      </c>
      <c r="AJ541" s="27" t="s">
        <v>1386</v>
      </c>
      <c r="AK541" s="37" t="s">
        <v>1386</v>
      </c>
      <c r="AL541" s="43" t="s">
        <v>1386</v>
      </c>
      <c r="AM541" s="60" t="s">
        <v>1386</v>
      </c>
      <c r="AN541" s="60" t="s">
        <v>1386</v>
      </c>
      <c r="AO541" s="60" t="s">
        <v>1386</v>
      </c>
      <c r="AP541" s="60" t="s">
        <v>1386</v>
      </c>
      <c r="AQ541" s="27" t="e">
        <v>#VALUE!</v>
      </c>
      <c r="AR541" s="27" t="e">
        <v>#VALUE!</v>
      </c>
      <c r="AS541" s="60" t="e">
        <v>#VALUE!</v>
      </c>
      <c r="AT541" s="60" t="s">
        <v>1386</v>
      </c>
      <c r="AU541" s="60" t="s">
        <v>1386</v>
      </c>
      <c r="AV541" s="60" t="s">
        <v>1386</v>
      </c>
    </row>
    <row r="542" spans="1:48" hidden="1">
      <c r="A542" s="17" t="s">
        <v>1386</v>
      </c>
      <c r="B542" s="17" t="s">
        <v>1386</v>
      </c>
      <c r="C542" s="17" t="s">
        <v>1386</v>
      </c>
      <c r="D542" s="17" t="s">
        <v>1386</v>
      </c>
      <c r="E542" s="17" t="s">
        <v>1386</v>
      </c>
      <c r="F542" s="17" t="s">
        <v>1386</v>
      </c>
      <c r="G542" s="17" t="s">
        <v>1386</v>
      </c>
      <c r="H542" s="17" t="s">
        <v>1386</v>
      </c>
      <c r="I542" s="17" t="s">
        <v>1386</v>
      </c>
      <c r="J542" s="19" t="s">
        <v>1386</v>
      </c>
      <c r="K542" s="17" t="s">
        <v>1386</v>
      </c>
      <c r="L542" s="17" t="s">
        <v>1386</v>
      </c>
      <c r="M542" s="17" t="s">
        <v>1386</v>
      </c>
      <c r="N542" s="19" t="e">
        <v>#VALUE!</v>
      </c>
      <c r="O542" s="17" t="s">
        <v>1386</v>
      </c>
      <c r="P542" s="17" t="s">
        <v>1386</v>
      </c>
      <c r="Q542" s="19" t="e">
        <v>#VALUE!</v>
      </c>
      <c r="R542" s="17" t="s">
        <v>1386</v>
      </c>
      <c r="S542" s="17" t="s">
        <v>1386</v>
      </c>
      <c r="T542" s="19" t="e">
        <v>#VALUE!</v>
      </c>
      <c r="U542" s="17" t="s">
        <v>1386</v>
      </c>
      <c r="V542" s="17" t="s">
        <v>1386</v>
      </c>
      <c r="W542" s="19" t="e">
        <v>#VALUE!</v>
      </c>
      <c r="X542" s="17" t="s">
        <v>1386</v>
      </c>
      <c r="Y542" s="27" t="s">
        <v>1386</v>
      </c>
      <c r="Z542" s="27" t="s">
        <v>1386</v>
      </c>
      <c r="AA542" s="27" t="s">
        <v>1386</v>
      </c>
      <c r="AB542" s="27" t="s">
        <v>1386</v>
      </c>
      <c r="AC542" s="27" t="s">
        <v>1386</v>
      </c>
      <c r="AD542" s="27" t="s">
        <v>1386</v>
      </c>
      <c r="AE542" s="27" t="s">
        <v>1386</v>
      </c>
      <c r="AF542" s="27" t="s">
        <v>1386</v>
      </c>
      <c r="AG542" s="27" t="s">
        <v>1386</v>
      </c>
      <c r="AH542" s="27" t="s">
        <v>1386</v>
      </c>
      <c r="AI542" s="27" t="s">
        <v>1386</v>
      </c>
      <c r="AJ542" s="27" t="s">
        <v>1386</v>
      </c>
      <c r="AK542" s="37" t="s">
        <v>1386</v>
      </c>
      <c r="AL542" s="43" t="s">
        <v>1386</v>
      </c>
      <c r="AM542" s="60" t="s">
        <v>1386</v>
      </c>
      <c r="AN542" s="60" t="s">
        <v>1386</v>
      </c>
      <c r="AO542" s="60" t="s">
        <v>1386</v>
      </c>
      <c r="AP542" s="60" t="s">
        <v>1386</v>
      </c>
      <c r="AQ542" s="27" t="e">
        <v>#VALUE!</v>
      </c>
      <c r="AR542" s="27" t="e">
        <v>#VALUE!</v>
      </c>
      <c r="AS542" s="60" t="e">
        <v>#VALUE!</v>
      </c>
      <c r="AT542" s="60" t="s">
        <v>1386</v>
      </c>
      <c r="AU542" s="60" t="s">
        <v>1386</v>
      </c>
      <c r="AV542" s="60" t="s">
        <v>1386</v>
      </c>
    </row>
    <row r="543" spans="1:48" hidden="1">
      <c r="A543" s="17" t="s">
        <v>1386</v>
      </c>
      <c r="B543" s="17" t="s">
        <v>1386</v>
      </c>
      <c r="C543" s="17" t="s">
        <v>1386</v>
      </c>
      <c r="D543" s="17" t="s">
        <v>1386</v>
      </c>
      <c r="E543" s="17" t="s">
        <v>1386</v>
      </c>
      <c r="F543" s="17" t="s">
        <v>1386</v>
      </c>
      <c r="G543" s="17" t="s">
        <v>1386</v>
      </c>
      <c r="H543" s="17" t="s">
        <v>1386</v>
      </c>
      <c r="I543" s="17" t="s">
        <v>1386</v>
      </c>
      <c r="J543" s="19" t="s">
        <v>1386</v>
      </c>
      <c r="K543" s="17" t="s">
        <v>1386</v>
      </c>
      <c r="L543" s="17" t="s">
        <v>1386</v>
      </c>
      <c r="M543" s="17" t="s">
        <v>1386</v>
      </c>
      <c r="N543" s="19" t="e">
        <v>#VALUE!</v>
      </c>
      <c r="O543" s="17" t="s">
        <v>1386</v>
      </c>
      <c r="P543" s="17" t="s">
        <v>1386</v>
      </c>
      <c r="Q543" s="19" t="e">
        <v>#VALUE!</v>
      </c>
      <c r="R543" s="17" t="s">
        <v>1386</v>
      </c>
      <c r="S543" s="17" t="s">
        <v>1386</v>
      </c>
      <c r="T543" s="19" t="e">
        <v>#VALUE!</v>
      </c>
      <c r="U543" s="17" t="s">
        <v>1386</v>
      </c>
      <c r="V543" s="17" t="s">
        <v>1386</v>
      </c>
      <c r="W543" s="19" t="e">
        <v>#VALUE!</v>
      </c>
      <c r="X543" s="17" t="s">
        <v>1386</v>
      </c>
      <c r="Y543" s="27" t="s">
        <v>1386</v>
      </c>
      <c r="Z543" s="27" t="s">
        <v>1386</v>
      </c>
      <c r="AA543" s="27" t="s">
        <v>1386</v>
      </c>
      <c r="AB543" s="27" t="s">
        <v>1386</v>
      </c>
      <c r="AC543" s="27" t="s">
        <v>1386</v>
      </c>
      <c r="AD543" s="27" t="s">
        <v>1386</v>
      </c>
      <c r="AE543" s="27" t="s">
        <v>1386</v>
      </c>
      <c r="AF543" s="27" t="s">
        <v>1386</v>
      </c>
      <c r="AG543" s="27" t="s">
        <v>1386</v>
      </c>
      <c r="AH543" s="27" t="s">
        <v>1386</v>
      </c>
      <c r="AI543" s="27" t="s">
        <v>1386</v>
      </c>
      <c r="AJ543" s="27" t="s">
        <v>1386</v>
      </c>
      <c r="AK543" s="37" t="s">
        <v>1386</v>
      </c>
      <c r="AL543" s="43" t="s">
        <v>1386</v>
      </c>
      <c r="AM543" s="60" t="s">
        <v>1386</v>
      </c>
      <c r="AN543" s="60" t="s">
        <v>1386</v>
      </c>
      <c r="AO543" s="60" t="s">
        <v>1386</v>
      </c>
      <c r="AP543" s="60" t="s">
        <v>1386</v>
      </c>
      <c r="AQ543" s="27" t="e">
        <v>#VALUE!</v>
      </c>
      <c r="AR543" s="27" t="e">
        <v>#VALUE!</v>
      </c>
      <c r="AS543" s="60" t="e">
        <v>#VALUE!</v>
      </c>
      <c r="AT543" s="60" t="s">
        <v>1386</v>
      </c>
      <c r="AU543" s="60" t="s">
        <v>1386</v>
      </c>
      <c r="AV543" s="60" t="s">
        <v>1386</v>
      </c>
    </row>
    <row r="544" spans="1:48" hidden="1">
      <c r="A544" s="17" t="s">
        <v>1386</v>
      </c>
      <c r="B544" s="17" t="s">
        <v>1386</v>
      </c>
      <c r="C544" s="17" t="s">
        <v>1386</v>
      </c>
      <c r="D544" s="17" t="s">
        <v>1386</v>
      </c>
      <c r="E544" s="17" t="s">
        <v>1386</v>
      </c>
      <c r="F544" s="17" t="s">
        <v>1386</v>
      </c>
      <c r="G544" s="17" t="s">
        <v>1386</v>
      </c>
      <c r="H544" s="17" t="s">
        <v>1386</v>
      </c>
      <c r="I544" s="17" t="s">
        <v>1386</v>
      </c>
      <c r="J544" s="19" t="s">
        <v>1386</v>
      </c>
      <c r="K544" s="17" t="s">
        <v>1386</v>
      </c>
      <c r="L544" s="17" t="s">
        <v>1386</v>
      </c>
      <c r="M544" s="17" t="s">
        <v>1386</v>
      </c>
      <c r="N544" s="19" t="e">
        <v>#VALUE!</v>
      </c>
      <c r="O544" s="17" t="s">
        <v>1386</v>
      </c>
      <c r="P544" s="17" t="s">
        <v>1386</v>
      </c>
      <c r="Q544" s="19" t="e">
        <v>#VALUE!</v>
      </c>
      <c r="R544" s="17" t="s">
        <v>1386</v>
      </c>
      <c r="S544" s="17" t="s">
        <v>1386</v>
      </c>
      <c r="T544" s="19" t="e">
        <v>#VALUE!</v>
      </c>
      <c r="U544" s="17" t="s">
        <v>1386</v>
      </c>
      <c r="V544" s="17" t="s">
        <v>1386</v>
      </c>
      <c r="W544" s="19" t="e">
        <v>#VALUE!</v>
      </c>
      <c r="X544" s="17" t="s">
        <v>1386</v>
      </c>
      <c r="Y544" s="27" t="s">
        <v>1386</v>
      </c>
      <c r="Z544" s="27" t="s">
        <v>1386</v>
      </c>
      <c r="AA544" s="27" t="s">
        <v>1386</v>
      </c>
      <c r="AB544" s="27" t="s">
        <v>1386</v>
      </c>
      <c r="AC544" s="27" t="s">
        <v>1386</v>
      </c>
      <c r="AD544" s="27" t="s">
        <v>1386</v>
      </c>
      <c r="AE544" s="27" t="s">
        <v>1386</v>
      </c>
      <c r="AF544" s="27" t="s">
        <v>1386</v>
      </c>
      <c r="AG544" s="27" t="s">
        <v>1386</v>
      </c>
      <c r="AH544" s="27" t="s">
        <v>1386</v>
      </c>
      <c r="AI544" s="27" t="s">
        <v>1386</v>
      </c>
      <c r="AJ544" s="27" t="s">
        <v>1386</v>
      </c>
      <c r="AK544" s="37" t="s">
        <v>1386</v>
      </c>
      <c r="AL544" s="43" t="s">
        <v>1386</v>
      </c>
      <c r="AM544" s="60" t="s">
        <v>1386</v>
      </c>
      <c r="AN544" s="60" t="s">
        <v>1386</v>
      </c>
      <c r="AO544" s="60" t="s">
        <v>1386</v>
      </c>
      <c r="AP544" s="60" t="s">
        <v>1386</v>
      </c>
      <c r="AQ544" s="27" t="e">
        <v>#VALUE!</v>
      </c>
      <c r="AR544" s="27" t="e">
        <v>#VALUE!</v>
      </c>
      <c r="AS544" s="60" t="e">
        <v>#VALUE!</v>
      </c>
      <c r="AT544" s="60" t="s">
        <v>1386</v>
      </c>
      <c r="AU544" s="60" t="s">
        <v>1386</v>
      </c>
      <c r="AV544" s="60" t="s">
        <v>1386</v>
      </c>
    </row>
    <row r="545" spans="1:48" hidden="1">
      <c r="A545" s="17" t="s">
        <v>1386</v>
      </c>
      <c r="B545" s="17" t="s">
        <v>1386</v>
      </c>
      <c r="C545" s="17" t="s">
        <v>1386</v>
      </c>
      <c r="D545" s="17" t="s">
        <v>1386</v>
      </c>
      <c r="E545" s="17" t="s">
        <v>1386</v>
      </c>
      <c r="F545" s="17" t="s">
        <v>1386</v>
      </c>
      <c r="G545" s="17" t="s">
        <v>1386</v>
      </c>
      <c r="H545" s="17" t="s">
        <v>1386</v>
      </c>
      <c r="I545" s="17" t="s">
        <v>1386</v>
      </c>
      <c r="J545" s="19" t="s">
        <v>1386</v>
      </c>
      <c r="K545" s="17" t="s">
        <v>1386</v>
      </c>
      <c r="L545" s="17" t="s">
        <v>1386</v>
      </c>
      <c r="M545" s="17" t="s">
        <v>1386</v>
      </c>
      <c r="N545" s="19" t="e">
        <v>#VALUE!</v>
      </c>
      <c r="O545" s="17" t="s">
        <v>1386</v>
      </c>
      <c r="P545" s="17" t="s">
        <v>1386</v>
      </c>
      <c r="Q545" s="19" t="e">
        <v>#VALUE!</v>
      </c>
      <c r="R545" s="17" t="s">
        <v>1386</v>
      </c>
      <c r="S545" s="17" t="s">
        <v>1386</v>
      </c>
      <c r="T545" s="19" t="e">
        <v>#VALUE!</v>
      </c>
      <c r="U545" s="17" t="s">
        <v>1386</v>
      </c>
      <c r="V545" s="17" t="s">
        <v>1386</v>
      </c>
      <c r="W545" s="19" t="e">
        <v>#VALUE!</v>
      </c>
      <c r="X545" s="17" t="s">
        <v>1386</v>
      </c>
      <c r="Y545" s="27" t="s">
        <v>1386</v>
      </c>
      <c r="Z545" s="27" t="s">
        <v>1386</v>
      </c>
      <c r="AA545" s="27" t="s">
        <v>1386</v>
      </c>
      <c r="AB545" s="27" t="s">
        <v>1386</v>
      </c>
      <c r="AC545" s="27" t="s">
        <v>1386</v>
      </c>
      <c r="AD545" s="27" t="s">
        <v>1386</v>
      </c>
      <c r="AE545" s="27" t="s">
        <v>1386</v>
      </c>
      <c r="AF545" s="27" t="s">
        <v>1386</v>
      </c>
      <c r="AG545" s="27" t="s">
        <v>1386</v>
      </c>
      <c r="AH545" s="27" t="s">
        <v>1386</v>
      </c>
      <c r="AI545" s="27" t="s">
        <v>1386</v>
      </c>
      <c r="AJ545" s="27" t="s">
        <v>1386</v>
      </c>
      <c r="AK545" s="37" t="s">
        <v>1386</v>
      </c>
      <c r="AL545" s="43" t="s">
        <v>1386</v>
      </c>
      <c r="AM545" s="60" t="s">
        <v>1386</v>
      </c>
      <c r="AN545" s="60" t="s">
        <v>1386</v>
      </c>
      <c r="AO545" s="60" t="s">
        <v>1386</v>
      </c>
      <c r="AP545" s="60" t="s">
        <v>1386</v>
      </c>
      <c r="AQ545" s="27" t="e">
        <v>#VALUE!</v>
      </c>
      <c r="AR545" s="27" t="e">
        <v>#VALUE!</v>
      </c>
      <c r="AS545" s="60" t="e">
        <v>#VALUE!</v>
      </c>
      <c r="AT545" s="60" t="s">
        <v>1386</v>
      </c>
      <c r="AU545" s="60" t="s">
        <v>1386</v>
      </c>
      <c r="AV545" s="60" t="s">
        <v>1386</v>
      </c>
    </row>
    <row r="546" spans="1:48" hidden="1">
      <c r="A546" s="17" t="s">
        <v>1386</v>
      </c>
      <c r="B546" s="17" t="s">
        <v>1386</v>
      </c>
      <c r="C546" s="17" t="s">
        <v>1386</v>
      </c>
      <c r="D546" s="17" t="s">
        <v>1386</v>
      </c>
      <c r="E546" s="17" t="s">
        <v>1386</v>
      </c>
      <c r="F546" s="17" t="s">
        <v>1386</v>
      </c>
      <c r="G546" s="17" t="s">
        <v>1386</v>
      </c>
      <c r="H546" s="17" t="s">
        <v>1386</v>
      </c>
      <c r="I546" s="17" t="s">
        <v>1386</v>
      </c>
      <c r="J546" s="19" t="s">
        <v>1386</v>
      </c>
      <c r="K546" s="17" t="s">
        <v>1386</v>
      </c>
      <c r="L546" s="17" t="s">
        <v>1386</v>
      </c>
      <c r="M546" s="17" t="s">
        <v>1386</v>
      </c>
      <c r="N546" s="19" t="e">
        <v>#VALUE!</v>
      </c>
      <c r="O546" s="17" t="s">
        <v>1386</v>
      </c>
      <c r="P546" s="17" t="s">
        <v>1386</v>
      </c>
      <c r="Q546" s="19" t="e">
        <v>#VALUE!</v>
      </c>
      <c r="R546" s="17" t="s">
        <v>1386</v>
      </c>
      <c r="S546" s="17" t="s">
        <v>1386</v>
      </c>
      <c r="T546" s="19" t="e">
        <v>#VALUE!</v>
      </c>
      <c r="U546" s="17" t="s">
        <v>1386</v>
      </c>
      <c r="V546" s="17" t="s">
        <v>1386</v>
      </c>
      <c r="W546" s="19" t="e">
        <v>#VALUE!</v>
      </c>
      <c r="X546" s="17" t="s">
        <v>1386</v>
      </c>
      <c r="Y546" s="27" t="s">
        <v>1386</v>
      </c>
      <c r="Z546" s="27" t="s">
        <v>1386</v>
      </c>
      <c r="AA546" s="27" t="s">
        <v>1386</v>
      </c>
      <c r="AB546" s="27" t="s">
        <v>1386</v>
      </c>
      <c r="AC546" s="27" t="s">
        <v>1386</v>
      </c>
      <c r="AD546" s="27" t="s">
        <v>1386</v>
      </c>
      <c r="AE546" s="27" t="s">
        <v>1386</v>
      </c>
      <c r="AF546" s="27" t="s">
        <v>1386</v>
      </c>
      <c r="AG546" s="27" t="s">
        <v>1386</v>
      </c>
      <c r="AH546" s="27" t="s">
        <v>1386</v>
      </c>
      <c r="AI546" s="27" t="s">
        <v>1386</v>
      </c>
      <c r="AJ546" s="27" t="s">
        <v>1386</v>
      </c>
      <c r="AK546" s="37" t="s">
        <v>1386</v>
      </c>
      <c r="AL546" s="43" t="s">
        <v>1386</v>
      </c>
      <c r="AM546" s="60" t="s">
        <v>1386</v>
      </c>
      <c r="AN546" s="60" t="s">
        <v>1386</v>
      </c>
      <c r="AO546" s="60" t="s">
        <v>1386</v>
      </c>
      <c r="AP546" s="60" t="s">
        <v>1386</v>
      </c>
      <c r="AQ546" s="27" t="e">
        <v>#VALUE!</v>
      </c>
      <c r="AR546" s="27" t="e">
        <v>#VALUE!</v>
      </c>
      <c r="AS546" s="60" t="e">
        <v>#VALUE!</v>
      </c>
      <c r="AT546" s="60" t="s">
        <v>1386</v>
      </c>
      <c r="AU546" s="60" t="s">
        <v>1386</v>
      </c>
      <c r="AV546" s="60" t="s">
        <v>1386</v>
      </c>
    </row>
    <row r="547" spans="1:48" hidden="1">
      <c r="A547" s="17" t="s">
        <v>1386</v>
      </c>
      <c r="B547" s="17" t="s">
        <v>1386</v>
      </c>
      <c r="C547" s="17" t="s">
        <v>1386</v>
      </c>
      <c r="D547" s="17" t="s">
        <v>1386</v>
      </c>
      <c r="E547" s="17" t="s">
        <v>1386</v>
      </c>
      <c r="F547" s="17" t="s">
        <v>1386</v>
      </c>
      <c r="G547" s="17" t="s">
        <v>1386</v>
      </c>
      <c r="H547" s="17" t="s">
        <v>1386</v>
      </c>
      <c r="I547" s="17" t="s">
        <v>1386</v>
      </c>
      <c r="J547" s="19" t="s">
        <v>1386</v>
      </c>
      <c r="K547" s="17" t="s">
        <v>1386</v>
      </c>
      <c r="L547" s="17" t="s">
        <v>1386</v>
      </c>
      <c r="M547" s="17" t="s">
        <v>1386</v>
      </c>
      <c r="N547" s="19" t="e">
        <v>#VALUE!</v>
      </c>
      <c r="O547" s="17" t="s">
        <v>1386</v>
      </c>
      <c r="P547" s="17" t="s">
        <v>1386</v>
      </c>
      <c r="Q547" s="19" t="e">
        <v>#VALUE!</v>
      </c>
      <c r="R547" s="17" t="s">
        <v>1386</v>
      </c>
      <c r="S547" s="17" t="s">
        <v>1386</v>
      </c>
      <c r="T547" s="19" t="e">
        <v>#VALUE!</v>
      </c>
      <c r="U547" s="17" t="s">
        <v>1386</v>
      </c>
      <c r="V547" s="17" t="s">
        <v>1386</v>
      </c>
      <c r="W547" s="19" t="e">
        <v>#VALUE!</v>
      </c>
      <c r="X547" s="17" t="s">
        <v>1386</v>
      </c>
      <c r="Y547" s="27" t="s">
        <v>1386</v>
      </c>
      <c r="Z547" s="27" t="s">
        <v>1386</v>
      </c>
      <c r="AA547" s="27" t="s">
        <v>1386</v>
      </c>
      <c r="AB547" s="27" t="s">
        <v>1386</v>
      </c>
      <c r="AC547" s="27" t="s">
        <v>1386</v>
      </c>
      <c r="AD547" s="27" t="s">
        <v>1386</v>
      </c>
      <c r="AE547" s="27" t="s">
        <v>1386</v>
      </c>
      <c r="AF547" s="27" t="s">
        <v>1386</v>
      </c>
      <c r="AG547" s="27" t="s">
        <v>1386</v>
      </c>
      <c r="AH547" s="27" t="s">
        <v>1386</v>
      </c>
      <c r="AI547" s="27" t="s">
        <v>1386</v>
      </c>
      <c r="AJ547" s="27" t="s">
        <v>1386</v>
      </c>
      <c r="AK547" s="37" t="s">
        <v>1386</v>
      </c>
      <c r="AL547" s="43" t="s">
        <v>1386</v>
      </c>
      <c r="AM547" s="60" t="s">
        <v>1386</v>
      </c>
      <c r="AN547" s="60" t="s">
        <v>1386</v>
      </c>
      <c r="AO547" s="60" t="s">
        <v>1386</v>
      </c>
      <c r="AP547" s="60" t="s">
        <v>1386</v>
      </c>
      <c r="AQ547" s="27" t="e">
        <v>#VALUE!</v>
      </c>
      <c r="AR547" s="27" t="e">
        <v>#VALUE!</v>
      </c>
      <c r="AS547" s="60" t="e">
        <v>#VALUE!</v>
      </c>
      <c r="AT547" s="60" t="s">
        <v>1386</v>
      </c>
      <c r="AU547" s="60" t="s">
        <v>1386</v>
      </c>
      <c r="AV547" s="60" t="s">
        <v>1386</v>
      </c>
    </row>
    <row r="548" spans="1:48" hidden="1">
      <c r="A548" s="17" t="s">
        <v>1386</v>
      </c>
      <c r="B548" s="17" t="s">
        <v>1386</v>
      </c>
      <c r="C548" s="17" t="s">
        <v>1386</v>
      </c>
      <c r="D548" s="17" t="s">
        <v>1386</v>
      </c>
      <c r="E548" s="17" t="s">
        <v>1386</v>
      </c>
      <c r="F548" s="17" t="s">
        <v>1386</v>
      </c>
      <c r="G548" s="17" t="s">
        <v>1386</v>
      </c>
      <c r="H548" s="17" t="s">
        <v>1386</v>
      </c>
      <c r="I548" s="17" t="s">
        <v>1386</v>
      </c>
      <c r="J548" s="19" t="s">
        <v>1386</v>
      </c>
      <c r="K548" s="17" t="s">
        <v>1386</v>
      </c>
      <c r="L548" s="17" t="s">
        <v>1386</v>
      </c>
      <c r="M548" s="17" t="s">
        <v>1386</v>
      </c>
      <c r="N548" s="19" t="e">
        <v>#VALUE!</v>
      </c>
      <c r="O548" s="17" t="s">
        <v>1386</v>
      </c>
      <c r="P548" s="17" t="s">
        <v>1386</v>
      </c>
      <c r="Q548" s="19" t="e">
        <v>#VALUE!</v>
      </c>
      <c r="R548" s="17" t="s">
        <v>1386</v>
      </c>
      <c r="S548" s="17" t="s">
        <v>1386</v>
      </c>
      <c r="T548" s="19" t="e">
        <v>#VALUE!</v>
      </c>
      <c r="U548" s="17" t="s">
        <v>1386</v>
      </c>
      <c r="V548" s="17" t="s">
        <v>1386</v>
      </c>
      <c r="W548" s="19" t="e">
        <v>#VALUE!</v>
      </c>
      <c r="X548" s="17" t="s">
        <v>1386</v>
      </c>
      <c r="Y548" s="27" t="s">
        <v>1386</v>
      </c>
      <c r="Z548" s="27" t="s">
        <v>1386</v>
      </c>
      <c r="AA548" s="27" t="s">
        <v>1386</v>
      </c>
      <c r="AB548" s="27" t="s">
        <v>1386</v>
      </c>
      <c r="AC548" s="27" t="s">
        <v>1386</v>
      </c>
      <c r="AD548" s="27" t="s">
        <v>1386</v>
      </c>
      <c r="AE548" s="27" t="s">
        <v>1386</v>
      </c>
      <c r="AF548" s="27" t="s">
        <v>1386</v>
      </c>
      <c r="AG548" s="27" t="s">
        <v>1386</v>
      </c>
      <c r="AH548" s="27" t="s">
        <v>1386</v>
      </c>
      <c r="AI548" s="27" t="s">
        <v>1386</v>
      </c>
      <c r="AJ548" s="27" t="s">
        <v>1386</v>
      </c>
      <c r="AK548" s="37" t="s">
        <v>1386</v>
      </c>
      <c r="AL548" s="43" t="s">
        <v>1386</v>
      </c>
      <c r="AM548" s="60" t="s">
        <v>1386</v>
      </c>
      <c r="AN548" s="60" t="s">
        <v>1386</v>
      </c>
      <c r="AO548" s="60" t="s">
        <v>1386</v>
      </c>
      <c r="AP548" s="60" t="s">
        <v>1386</v>
      </c>
      <c r="AQ548" s="27" t="e">
        <v>#VALUE!</v>
      </c>
      <c r="AR548" s="27" t="e">
        <v>#VALUE!</v>
      </c>
      <c r="AS548" s="60" t="e">
        <v>#VALUE!</v>
      </c>
      <c r="AT548" s="60" t="s">
        <v>1386</v>
      </c>
      <c r="AU548" s="60" t="s">
        <v>1386</v>
      </c>
      <c r="AV548" s="60" t="s">
        <v>1386</v>
      </c>
    </row>
    <row r="549" spans="1:48" hidden="1">
      <c r="A549" s="17" t="s">
        <v>1386</v>
      </c>
      <c r="B549" s="17" t="s">
        <v>1386</v>
      </c>
      <c r="C549" s="17" t="s">
        <v>1386</v>
      </c>
      <c r="D549" s="17" t="s">
        <v>1386</v>
      </c>
      <c r="E549" s="17" t="s">
        <v>1386</v>
      </c>
      <c r="F549" s="17" t="s">
        <v>1386</v>
      </c>
      <c r="G549" s="17" t="s">
        <v>1386</v>
      </c>
      <c r="H549" s="17" t="s">
        <v>1386</v>
      </c>
      <c r="I549" s="17" t="s">
        <v>1386</v>
      </c>
      <c r="J549" s="19" t="s">
        <v>1386</v>
      </c>
      <c r="K549" s="17" t="s">
        <v>1386</v>
      </c>
      <c r="L549" s="17" t="s">
        <v>1386</v>
      </c>
      <c r="M549" s="17" t="s">
        <v>1386</v>
      </c>
      <c r="N549" s="19" t="e">
        <v>#VALUE!</v>
      </c>
      <c r="O549" s="17" t="s">
        <v>1386</v>
      </c>
      <c r="P549" s="17" t="s">
        <v>1386</v>
      </c>
      <c r="Q549" s="19" t="e">
        <v>#VALUE!</v>
      </c>
      <c r="R549" s="17" t="s">
        <v>1386</v>
      </c>
      <c r="S549" s="17" t="s">
        <v>1386</v>
      </c>
      <c r="T549" s="19" t="e">
        <v>#VALUE!</v>
      </c>
      <c r="U549" s="17" t="s">
        <v>1386</v>
      </c>
      <c r="V549" s="17" t="s">
        <v>1386</v>
      </c>
      <c r="W549" s="19" t="e">
        <v>#VALUE!</v>
      </c>
      <c r="X549" s="17" t="s">
        <v>1386</v>
      </c>
      <c r="Y549" s="27" t="s">
        <v>1386</v>
      </c>
      <c r="Z549" s="27" t="s">
        <v>1386</v>
      </c>
      <c r="AA549" s="27" t="s">
        <v>1386</v>
      </c>
      <c r="AB549" s="27" t="s">
        <v>1386</v>
      </c>
      <c r="AC549" s="27" t="s">
        <v>1386</v>
      </c>
      <c r="AD549" s="27" t="s">
        <v>1386</v>
      </c>
      <c r="AE549" s="27" t="s">
        <v>1386</v>
      </c>
      <c r="AF549" s="27" t="s">
        <v>1386</v>
      </c>
      <c r="AG549" s="27" t="s">
        <v>1386</v>
      </c>
      <c r="AH549" s="27" t="s">
        <v>1386</v>
      </c>
      <c r="AI549" s="27" t="s">
        <v>1386</v>
      </c>
      <c r="AJ549" s="27" t="s">
        <v>1386</v>
      </c>
      <c r="AK549" s="37" t="s">
        <v>1386</v>
      </c>
      <c r="AL549" s="43" t="s">
        <v>1386</v>
      </c>
      <c r="AM549" s="60" t="s">
        <v>1386</v>
      </c>
      <c r="AN549" s="60" t="s">
        <v>1386</v>
      </c>
      <c r="AO549" s="60" t="s">
        <v>1386</v>
      </c>
      <c r="AP549" s="60" t="s">
        <v>1386</v>
      </c>
      <c r="AQ549" s="27" t="e">
        <v>#VALUE!</v>
      </c>
      <c r="AR549" s="27" t="e">
        <v>#VALUE!</v>
      </c>
      <c r="AS549" s="60" t="e">
        <v>#VALUE!</v>
      </c>
      <c r="AT549" s="60" t="s">
        <v>1386</v>
      </c>
      <c r="AU549" s="60" t="s">
        <v>1386</v>
      </c>
      <c r="AV549" s="60" t="s">
        <v>1386</v>
      </c>
    </row>
    <row r="550" spans="1:48" hidden="1">
      <c r="A550" s="17" t="s">
        <v>1386</v>
      </c>
      <c r="B550" s="17" t="s">
        <v>1386</v>
      </c>
      <c r="C550" s="17" t="s">
        <v>1386</v>
      </c>
      <c r="D550" s="17" t="s">
        <v>1386</v>
      </c>
      <c r="E550" s="17" t="s">
        <v>1386</v>
      </c>
      <c r="F550" s="17" t="s">
        <v>1386</v>
      </c>
      <c r="G550" s="17" t="s">
        <v>1386</v>
      </c>
      <c r="H550" s="17" t="s">
        <v>1386</v>
      </c>
      <c r="I550" s="17" t="s">
        <v>1386</v>
      </c>
      <c r="J550" s="19" t="s">
        <v>1386</v>
      </c>
      <c r="K550" s="17" t="s">
        <v>1386</v>
      </c>
      <c r="L550" s="17" t="s">
        <v>1386</v>
      </c>
      <c r="M550" s="17" t="s">
        <v>1386</v>
      </c>
      <c r="N550" s="19" t="e">
        <v>#VALUE!</v>
      </c>
      <c r="O550" s="17" t="s">
        <v>1386</v>
      </c>
      <c r="P550" s="17" t="s">
        <v>1386</v>
      </c>
      <c r="Q550" s="19" t="e">
        <v>#VALUE!</v>
      </c>
      <c r="R550" s="17" t="s">
        <v>1386</v>
      </c>
      <c r="S550" s="17" t="s">
        <v>1386</v>
      </c>
      <c r="T550" s="19" t="e">
        <v>#VALUE!</v>
      </c>
      <c r="U550" s="17" t="s">
        <v>1386</v>
      </c>
      <c r="V550" s="17" t="s">
        <v>1386</v>
      </c>
      <c r="W550" s="19" t="e">
        <v>#VALUE!</v>
      </c>
      <c r="X550" s="17" t="s">
        <v>1386</v>
      </c>
      <c r="Y550" s="27" t="s">
        <v>1386</v>
      </c>
      <c r="Z550" s="27" t="s">
        <v>1386</v>
      </c>
      <c r="AA550" s="27" t="s">
        <v>1386</v>
      </c>
      <c r="AB550" s="27" t="s">
        <v>1386</v>
      </c>
      <c r="AC550" s="27" t="s">
        <v>1386</v>
      </c>
      <c r="AD550" s="27" t="s">
        <v>1386</v>
      </c>
      <c r="AE550" s="27" t="s">
        <v>1386</v>
      </c>
      <c r="AF550" s="27" t="s">
        <v>1386</v>
      </c>
      <c r="AG550" s="27" t="s">
        <v>1386</v>
      </c>
      <c r="AH550" s="27" t="s">
        <v>1386</v>
      </c>
      <c r="AI550" s="27" t="s">
        <v>1386</v>
      </c>
      <c r="AJ550" s="27" t="s">
        <v>1386</v>
      </c>
      <c r="AK550" s="37" t="s">
        <v>1386</v>
      </c>
      <c r="AL550" s="43" t="s">
        <v>1386</v>
      </c>
      <c r="AM550" s="60" t="s">
        <v>1386</v>
      </c>
      <c r="AN550" s="60" t="s">
        <v>1386</v>
      </c>
      <c r="AO550" s="60" t="s">
        <v>1386</v>
      </c>
      <c r="AP550" s="60" t="s">
        <v>1386</v>
      </c>
      <c r="AQ550" s="27" t="e">
        <v>#VALUE!</v>
      </c>
      <c r="AR550" s="27" t="e">
        <v>#VALUE!</v>
      </c>
      <c r="AS550" s="60" t="e">
        <v>#VALUE!</v>
      </c>
      <c r="AT550" s="60" t="s">
        <v>1386</v>
      </c>
      <c r="AU550" s="60" t="s">
        <v>1386</v>
      </c>
      <c r="AV550" s="60" t="s">
        <v>1386</v>
      </c>
    </row>
    <row r="551" spans="1:48" hidden="1">
      <c r="A551" s="17" t="s">
        <v>1386</v>
      </c>
      <c r="B551" s="17" t="s">
        <v>1386</v>
      </c>
      <c r="C551" s="17" t="s">
        <v>1386</v>
      </c>
      <c r="D551" s="17" t="s">
        <v>1386</v>
      </c>
      <c r="E551" s="17" t="s">
        <v>1386</v>
      </c>
      <c r="F551" s="17" t="s">
        <v>1386</v>
      </c>
      <c r="G551" s="17" t="s">
        <v>1386</v>
      </c>
      <c r="H551" s="17" t="s">
        <v>1386</v>
      </c>
      <c r="I551" s="17" t="s">
        <v>1386</v>
      </c>
      <c r="J551" s="19" t="s">
        <v>1386</v>
      </c>
      <c r="K551" s="17" t="s">
        <v>1386</v>
      </c>
      <c r="L551" s="17" t="s">
        <v>1386</v>
      </c>
      <c r="M551" s="17" t="s">
        <v>1386</v>
      </c>
      <c r="N551" s="19" t="e">
        <v>#VALUE!</v>
      </c>
      <c r="O551" s="17" t="s">
        <v>1386</v>
      </c>
      <c r="P551" s="17" t="s">
        <v>1386</v>
      </c>
      <c r="Q551" s="19" t="e">
        <v>#VALUE!</v>
      </c>
      <c r="R551" s="17" t="s">
        <v>1386</v>
      </c>
      <c r="S551" s="17" t="s">
        <v>1386</v>
      </c>
      <c r="T551" s="19" t="e">
        <v>#VALUE!</v>
      </c>
      <c r="U551" s="17" t="s">
        <v>1386</v>
      </c>
      <c r="V551" s="17" t="s">
        <v>1386</v>
      </c>
      <c r="W551" s="19" t="e">
        <v>#VALUE!</v>
      </c>
      <c r="X551" s="17" t="s">
        <v>1386</v>
      </c>
      <c r="Y551" s="27" t="s">
        <v>1386</v>
      </c>
      <c r="Z551" s="27" t="s">
        <v>1386</v>
      </c>
      <c r="AA551" s="27" t="s">
        <v>1386</v>
      </c>
      <c r="AB551" s="27" t="s">
        <v>1386</v>
      </c>
      <c r="AC551" s="27" t="s">
        <v>1386</v>
      </c>
      <c r="AD551" s="27" t="s">
        <v>1386</v>
      </c>
      <c r="AE551" s="27" t="s">
        <v>1386</v>
      </c>
      <c r="AF551" s="27" t="s">
        <v>1386</v>
      </c>
      <c r="AG551" s="27" t="s">
        <v>1386</v>
      </c>
      <c r="AH551" s="27" t="s">
        <v>1386</v>
      </c>
      <c r="AI551" s="27" t="s">
        <v>1386</v>
      </c>
      <c r="AJ551" s="27" t="s">
        <v>1386</v>
      </c>
      <c r="AK551" s="37" t="s">
        <v>1386</v>
      </c>
      <c r="AL551" s="43" t="s">
        <v>1386</v>
      </c>
      <c r="AM551" s="60" t="s">
        <v>1386</v>
      </c>
      <c r="AN551" s="60" t="s">
        <v>1386</v>
      </c>
      <c r="AO551" s="60" t="s">
        <v>1386</v>
      </c>
      <c r="AP551" s="60" t="s">
        <v>1386</v>
      </c>
      <c r="AQ551" s="27" t="e">
        <v>#VALUE!</v>
      </c>
      <c r="AR551" s="27" t="e">
        <v>#VALUE!</v>
      </c>
      <c r="AS551" s="60" t="e">
        <v>#VALUE!</v>
      </c>
      <c r="AT551" s="60" t="s">
        <v>1386</v>
      </c>
      <c r="AU551" s="60" t="s">
        <v>1386</v>
      </c>
      <c r="AV551" s="60" t="s">
        <v>1386</v>
      </c>
    </row>
    <row r="552" spans="1:48" hidden="1">
      <c r="A552" s="17" t="s">
        <v>1386</v>
      </c>
      <c r="B552" s="17" t="s">
        <v>1386</v>
      </c>
      <c r="C552" s="17" t="s">
        <v>1386</v>
      </c>
      <c r="D552" s="17" t="s">
        <v>1386</v>
      </c>
      <c r="E552" s="17" t="s">
        <v>1386</v>
      </c>
      <c r="F552" s="17" t="s">
        <v>1386</v>
      </c>
      <c r="G552" s="17" t="s">
        <v>1386</v>
      </c>
      <c r="H552" s="17" t="s">
        <v>1386</v>
      </c>
      <c r="I552" s="17" t="s">
        <v>1386</v>
      </c>
      <c r="J552" s="19" t="s">
        <v>1386</v>
      </c>
      <c r="K552" s="17" t="s">
        <v>1386</v>
      </c>
      <c r="L552" s="17" t="s">
        <v>1386</v>
      </c>
      <c r="M552" s="17" t="s">
        <v>1386</v>
      </c>
      <c r="N552" s="19" t="e">
        <v>#VALUE!</v>
      </c>
      <c r="O552" s="17" t="s">
        <v>1386</v>
      </c>
      <c r="P552" s="17" t="s">
        <v>1386</v>
      </c>
      <c r="Q552" s="19" t="e">
        <v>#VALUE!</v>
      </c>
      <c r="R552" s="17" t="s">
        <v>1386</v>
      </c>
      <c r="S552" s="17" t="s">
        <v>1386</v>
      </c>
      <c r="T552" s="19" t="e">
        <v>#VALUE!</v>
      </c>
      <c r="U552" s="17" t="s">
        <v>1386</v>
      </c>
      <c r="V552" s="17" t="s">
        <v>1386</v>
      </c>
      <c r="W552" s="19" t="e">
        <v>#VALUE!</v>
      </c>
      <c r="X552" s="17" t="s">
        <v>1386</v>
      </c>
      <c r="Y552" s="27" t="s">
        <v>1386</v>
      </c>
      <c r="Z552" s="27" t="s">
        <v>1386</v>
      </c>
      <c r="AA552" s="27" t="s">
        <v>1386</v>
      </c>
      <c r="AB552" s="27" t="s">
        <v>1386</v>
      </c>
      <c r="AC552" s="27" t="s">
        <v>1386</v>
      </c>
      <c r="AD552" s="27" t="s">
        <v>1386</v>
      </c>
      <c r="AE552" s="27" t="s">
        <v>1386</v>
      </c>
      <c r="AF552" s="27" t="s">
        <v>1386</v>
      </c>
      <c r="AG552" s="27" t="s">
        <v>1386</v>
      </c>
      <c r="AH552" s="27" t="s">
        <v>1386</v>
      </c>
      <c r="AI552" s="27" t="s">
        <v>1386</v>
      </c>
      <c r="AJ552" s="27" t="s">
        <v>1386</v>
      </c>
      <c r="AK552" s="37" t="s">
        <v>1386</v>
      </c>
      <c r="AL552" s="43" t="s">
        <v>1386</v>
      </c>
      <c r="AM552" s="60" t="s">
        <v>1386</v>
      </c>
      <c r="AN552" s="60" t="s">
        <v>1386</v>
      </c>
      <c r="AO552" s="60" t="s">
        <v>1386</v>
      </c>
      <c r="AP552" s="60" t="s">
        <v>1386</v>
      </c>
      <c r="AQ552" s="27" t="e">
        <v>#VALUE!</v>
      </c>
      <c r="AR552" s="27" t="e">
        <v>#VALUE!</v>
      </c>
      <c r="AS552" s="60" t="e">
        <v>#VALUE!</v>
      </c>
      <c r="AT552" s="60" t="s">
        <v>1386</v>
      </c>
      <c r="AU552" s="60" t="s">
        <v>1386</v>
      </c>
      <c r="AV552" s="60" t="s">
        <v>1386</v>
      </c>
    </row>
    <row r="553" spans="1:48" hidden="1">
      <c r="A553" s="17" t="s">
        <v>1386</v>
      </c>
      <c r="B553" s="17" t="s">
        <v>1386</v>
      </c>
      <c r="C553" s="17" t="s">
        <v>1386</v>
      </c>
      <c r="D553" s="17" t="s">
        <v>1386</v>
      </c>
      <c r="E553" s="17" t="s">
        <v>1386</v>
      </c>
      <c r="F553" s="17" t="s">
        <v>1386</v>
      </c>
      <c r="G553" s="17" t="s">
        <v>1386</v>
      </c>
      <c r="H553" s="17" t="s">
        <v>1386</v>
      </c>
      <c r="I553" s="17" t="s">
        <v>1386</v>
      </c>
      <c r="J553" s="19" t="s">
        <v>1386</v>
      </c>
      <c r="K553" s="17" t="s">
        <v>1386</v>
      </c>
      <c r="L553" s="17" t="s">
        <v>1386</v>
      </c>
      <c r="M553" s="17" t="s">
        <v>1386</v>
      </c>
      <c r="N553" s="19" t="e">
        <v>#VALUE!</v>
      </c>
      <c r="O553" s="17" t="s">
        <v>1386</v>
      </c>
      <c r="P553" s="17" t="s">
        <v>1386</v>
      </c>
      <c r="Q553" s="19" t="e">
        <v>#VALUE!</v>
      </c>
      <c r="R553" s="17" t="s">
        <v>1386</v>
      </c>
      <c r="S553" s="17" t="s">
        <v>1386</v>
      </c>
      <c r="T553" s="19" t="e">
        <v>#VALUE!</v>
      </c>
      <c r="U553" s="17" t="s">
        <v>1386</v>
      </c>
      <c r="V553" s="17" t="s">
        <v>1386</v>
      </c>
      <c r="W553" s="19" t="e">
        <v>#VALUE!</v>
      </c>
      <c r="X553" s="17" t="s">
        <v>1386</v>
      </c>
      <c r="Y553" s="27" t="s">
        <v>1386</v>
      </c>
      <c r="Z553" s="27" t="s">
        <v>1386</v>
      </c>
      <c r="AA553" s="27" t="s">
        <v>1386</v>
      </c>
      <c r="AB553" s="27" t="s">
        <v>1386</v>
      </c>
      <c r="AC553" s="27" t="s">
        <v>1386</v>
      </c>
      <c r="AD553" s="27" t="s">
        <v>1386</v>
      </c>
      <c r="AE553" s="27" t="s">
        <v>1386</v>
      </c>
      <c r="AF553" s="27" t="s">
        <v>1386</v>
      </c>
      <c r="AG553" s="27" t="s">
        <v>1386</v>
      </c>
      <c r="AH553" s="27" t="s">
        <v>1386</v>
      </c>
      <c r="AI553" s="27" t="s">
        <v>1386</v>
      </c>
      <c r="AJ553" s="27" t="s">
        <v>1386</v>
      </c>
      <c r="AK553" s="37" t="s">
        <v>1386</v>
      </c>
      <c r="AL553" s="43" t="s">
        <v>1386</v>
      </c>
      <c r="AM553" s="60" t="s">
        <v>1386</v>
      </c>
      <c r="AN553" s="60" t="s">
        <v>1386</v>
      </c>
      <c r="AO553" s="60" t="s">
        <v>1386</v>
      </c>
      <c r="AP553" s="60" t="s">
        <v>1386</v>
      </c>
      <c r="AQ553" s="27" t="e">
        <v>#VALUE!</v>
      </c>
      <c r="AR553" s="27" t="e">
        <v>#VALUE!</v>
      </c>
      <c r="AS553" s="60" t="e">
        <v>#VALUE!</v>
      </c>
      <c r="AT553" s="60" t="s">
        <v>1386</v>
      </c>
      <c r="AU553" s="60" t="s">
        <v>1386</v>
      </c>
      <c r="AV553" s="60" t="s">
        <v>1386</v>
      </c>
    </row>
    <row r="554" spans="1:48" hidden="1">
      <c r="A554" s="17" t="s">
        <v>1386</v>
      </c>
      <c r="B554" s="17" t="s">
        <v>1386</v>
      </c>
      <c r="C554" s="17" t="s">
        <v>1386</v>
      </c>
      <c r="D554" s="17" t="s">
        <v>1386</v>
      </c>
      <c r="E554" s="17" t="s">
        <v>1386</v>
      </c>
      <c r="F554" s="17" t="s">
        <v>1386</v>
      </c>
      <c r="G554" s="17" t="s">
        <v>1386</v>
      </c>
      <c r="H554" s="17" t="s">
        <v>1386</v>
      </c>
      <c r="I554" s="17" t="s">
        <v>1386</v>
      </c>
      <c r="J554" s="19" t="s">
        <v>1386</v>
      </c>
      <c r="K554" s="17" t="s">
        <v>1386</v>
      </c>
      <c r="L554" s="17" t="s">
        <v>1386</v>
      </c>
      <c r="M554" s="17" t="s">
        <v>1386</v>
      </c>
      <c r="N554" s="19" t="e">
        <v>#VALUE!</v>
      </c>
      <c r="O554" s="17" t="s">
        <v>1386</v>
      </c>
      <c r="P554" s="17" t="s">
        <v>1386</v>
      </c>
      <c r="Q554" s="19" t="e">
        <v>#VALUE!</v>
      </c>
      <c r="R554" s="17" t="s">
        <v>1386</v>
      </c>
      <c r="S554" s="17" t="s">
        <v>1386</v>
      </c>
      <c r="T554" s="19" t="e">
        <v>#VALUE!</v>
      </c>
      <c r="U554" s="17" t="s">
        <v>1386</v>
      </c>
      <c r="V554" s="17" t="s">
        <v>1386</v>
      </c>
      <c r="W554" s="19" t="e">
        <v>#VALUE!</v>
      </c>
      <c r="X554" s="17" t="s">
        <v>1386</v>
      </c>
      <c r="Y554" s="27" t="s">
        <v>1386</v>
      </c>
      <c r="Z554" s="27" t="s">
        <v>1386</v>
      </c>
      <c r="AA554" s="27" t="s">
        <v>1386</v>
      </c>
      <c r="AB554" s="27" t="s">
        <v>1386</v>
      </c>
      <c r="AC554" s="27" t="s">
        <v>1386</v>
      </c>
      <c r="AD554" s="27" t="s">
        <v>1386</v>
      </c>
      <c r="AE554" s="27" t="s">
        <v>1386</v>
      </c>
      <c r="AF554" s="27" t="s">
        <v>1386</v>
      </c>
      <c r="AG554" s="27" t="s">
        <v>1386</v>
      </c>
      <c r="AH554" s="27" t="s">
        <v>1386</v>
      </c>
      <c r="AI554" s="27" t="s">
        <v>1386</v>
      </c>
      <c r="AJ554" s="27" t="s">
        <v>1386</v>
      </c>
      <c r="AK554" s="37" t="s">
        <v>1386</v>
      </c>
      <c r="AL554" s="43" t="s">
        <v>1386</v>
      </c>
      <c r="AM554" s="60" t="s">
        <v>1386</v>
      </c>
      <c r="AN554" s="60" t="s">
        <v>1386</v>
      </c>
      <c r="AO554" s="60" t="s">
        <v>1386</v>
      </c>
      <c r="AP554" s="60" t="s">
        <v>1386</v>
      </c>
      <c r="AQ554" s="27" t="e">
        <v>#VALUE!</v>
      </c>
      <c r="AR554" s="27" t="e">
        <v>#VALUE!</v>
      </c>
      <c r="AS554" s="60" t="e">
        <v>#VALUE!</v>
      </c>
      <c r="AT554" s="60" t="s">
        <v>1386</v>
      </c>
      <c r="AU554" s="60" t="s">
        <v>1386</v>
      </c>
      <c r="AV554" s="60" t="s">
        <v>1386</v>
      </c>
    </row>
    <row r="555" spans="1:48" hidden="1">
      <c r="A555" s="17" t="s">
        <v>1386</v>
      </c>
      <c r="B555" s="17" t="s">
        <v>1386</v>
      </c>
      <c r="C555" s="17" t="s">
        <v>1386</v>
      </c>
      <c r="D555" s="17" t="s">
        <v>1386</v>
      </c>
      <c r="E555" s="17" t="s">
        <v>1386</v>
      </c>
      <c r="F555" s="17" t="s">
        <v>1386</v>
      </c>
      <c r="G555" s="17" t="s">
        <v>1386</v>
      </c>
      <c r="H555" s="17" t="s">
        <v>1386</v>
      </c>
      <c r="I555" s="17" t="s">
        <v>1386</v>
      </c>
      <c r="J555" s="19" t="s">
        <v>1386</v>
      </c>
      <c r="K555" s="17" t="s">
        <v>1386</v>
      </c>
      <c r="L555" s="17" t="s">
        <v>1386</v>
      </c>
      <c r="M555" s="17" t="s">
        <v>1386</v>
      </c>
      <c r="N555" s="19" t="e">
        <v>#VALUE!</v>
      </c>
      <c r="O555" s="17" t="s">
        <v>1386</v>
      </c>
      <c r="P555" s="17" t="s">
        <v>1386</v>
      </c>
      <c r="Q555" s="19" t="e">
        <v>#VALUE!</v>
      </c>
      <c r="R555" s="17" t="s">
        <v>1386</v>
      </c>
      <c r="S555" s="17" t="s">
        <v>1386</v>
      </c>
      <c r="T555" s="19" t="e">
        <v>#VALUE!</v>
      </c>
      <c r="U555" s="17" t="s">
        <v>1386</v>
      </c>
      <c r="V555" s="17" t="s">
        <v>1386</v>
      </c>
      <c r="W555" s="19" t="e">
        <v>#VALUE!</v>
      </c>
      <c r="X555" s="17" t="s">
        <v>1386</v>
      </c>
      <c r="Y555" s="27" t="s">
        <v>1386</v>
      </c>
      <c r="Z555" s="27" t="s">
        <v>1386</v>
      </c>
      <c r="AA555" s="27" t="s">
        <v>1386</v>
      </c>
      <c r="AB555" s="27" t="s">
        <v>1386</v>
      </c>
      <c r="AC555" s="27" t="s">
        <v>1386</v>
      </c>
      <c r="AD555" s="27" t="s">
        <v>1386</v>
      </c>
      <c r="AE555" s="27" t="s">
        <v>1386</v>
      </c>
      <c r="AF555" s="27" t="s">
        <v>1386</v>
      </c>
      <c r="AG555" s="27" t="s">
        <v>1386</v>
      </c>
      <c r="AH555" s="27" t="s">
        <v>1386</v>
      </c>
      <c r="AI555" s="27" t="s">
        <v>1386</v>
      </c>
      <c r="AJ555" s="27" t="s">
        <v>1386</v>
      </c>
      <c r="AK555" s="37" t="s">
        <v>1386</v>
      </c>
      <c r="AL555" s="43" t="s">
        <v>1386</v>
      </c>
      <c r="AM555" s="60" t="s">
        <v>1386</v>
      </c>
      <c r="AN555" s="60" t="s">
        <v>1386</v>
      </c>
      <c r="AO555" s="60" t="s">
        <v>1386</v>
      </c>
      <c r="AP555" s="60" t="s">
        <v>1386</v>
      </c>
      <c r="AQ555" s="27" t="e">
        <v>#VALUE!</v>
      </c>
      <c r="AR555" s="27" t="e">
        <v>#VALUE!</v>
      </c>
      <c r="AS555" s="60" t="e">
        <v>#VALUE!</v>
      </c>
      <c r="AT555" s="60" t="s">
        <v>1386</v>
      </c>
      <c r="AU555" s="60" t="s">
        <v>1386</v>
      </c>
      <c r="AV555" s="60" t="s">
        <v>1386</v>
      </c>
    </row>
    <row r="556" spans="1:48" hidden="1">
      <c r="A556" s="17" t="s">
        <v>1386</v>
      </c>
      <c r="B556" s="17" t="s">
        <v>1386</v>
      </c>
      <c r="C556" s="17" t="s">
        <v>1386</v>
      </c>
      <c r="D556" s="17" t="s">
        <v>1386</v>
      </c>
      <c r="E556" s="17" t="s">
        <v>1386</v>
      </c>
      <c r="F556" s="17" t="s">
        <v>1386</v>
      </c>
      <c r="G556" s="17" t="s">
        <v>1386</v>
      </c>
      <c r="H556" s="17" t="s">
        <v>1386</v>
      </c>
      <c r="I556" s="17" t="s">
        <v>1386</v>
      </c>
      <c r="J556" s="19" t="s">
        <v>1386</v>
      </c>
      <c r="K556" s="17" t="s">
        <v>1386</v>
      </c>
      <c r="L556" s="17" t="s">
        <v>1386</v>
      </c>
      <c r="M556" s="17" t="s">
        <v>1386</v>
      </c>
      <c r="N556" s="19" t="e">
        <v>#VALUE!</v>
      </c>
      <c r="O556" s="17" t="s">
        <v>1386</v>
      </c>
      <c r="P556" s="17" t="s">
        <v>1386</v>
      </c>
      <c r="Q556" s="19" t="e">
        <v>#VALUE!</v>
      </c>
      <c r="R556" s="17" t="s">
        <v>1386</v>
      </c>
      <c r="S556" s="17" t="s">
        <v>1386</v>
      </c>
      <c r="T556" s="19" t="e">
        <v>#VALUE!</v>
      </c>
      <c r="U556" s="17" t="s">
        <v>1386</v>
      </c>
      <c r="V556" s="17" t="s">
        <v>1386</v>
      </c>
      <c r="W556" s="19" t="e">
        <v>#VALUE!</v>
      </c>
      <c r="X556" s="17" t="s">
        <v>1386</v>
      </c>
      <c r="Y556" s="27" t="s">
        <v>1386</v>
      </c>
      <c r="Z556" s="27" t="s">
        <v>1386</v>
      </c>
      <c r="AA556" s="27" t="s">
        <v>1386</v>
      </c>
      <c r="AB556" s="27" t="s">
        <v>1386</v>
      </c>
      <c r="AC556" s="27" t="s">
        <v>1386</v>
      </c>
      <c r="AD556" s="27" t="s">
        <v>1386</v>
      </c>
      <c r="AE556" s="27" t="s">
        <v>1386</v>
      </c>
      <c r="AF556" s="27" t="s">
        <v>1386</v>
      </c>
      <c r="AG556" s="27" t="s">
        <v>1386</v>
      </c>
      <c r="AH556" s="27" t="s">
        <v>1386</v>
      </c>
      <c r="AI556" s="27" t="s">
        <v>1386</v>
      </c>
      <c r="AJ556" s="27" t="s">
        <v>1386</v>
      </c>
      <c r="AK556" s="37" t="s">
        <v>1386</v>
      </c>
      <c r="AL556" s="43" t="s">
        <v>1386</v>
      </c>
      <c r="AM556" s="60" t="s">
        <v>1386</v>
      </c>
      <c r="AN556" s="60" t="s">
        <v>1386</v>
      </c>
      <c r="AO556" s="60" t="s">
        <v>1386</v>
      </c>
      <c r="AP556" s="60" t="s">
        <v>1386</v>
      </c>
      <c r="AQ556" s="27" t="e">
        <v>#VALUE!</v>
      </c>
      <c r="AR556" s="27" t="e">
        <v>#VALUE!</v>
      </c>
      <c r="AS556" s="60" t="e">
        <v>#VALUE!</v>
      </c>
      <c r="AT556" s="60" t="s">
        <v>1386</v>
      </c>
      <c r="AU556" s="60" t="s">
        <v>1386</v>
      </c>
      <c r="AV556" s="60" t="s">
        <v>1386</v>
      </c>
    </row>
    <row r="557" spans="1:48" hidden="1">
      <c r="A557" s="17" t="s">
        <v>1386</v>
      </c>
      <c r="B557" s="17" t="s">
        <v>1386</v>
      </c>
      <c r="C557" s="17" t="s">
        <v>1386</v>
      </c>
      <c r="D557" s="17" t="s">
        <v>1386</v>
      </c>
      <c r="E557" s="17" t="s">
        <v>1386</v>
      </c>
      <c r="F557" s="17" t="s">
        <v>1386</v>
      </c>
      <c r="G557" s="17" t="s">
        <v>1386</v>
      </c>
      <c r="H557" s="17" t="s">
        <v>1386</v>
      </c>
      <c r="I557" s="17" t="s">
        <v>1386</v>
      </c>
      <c r="J557" s="19" t="s">
        <v>1386</v>
      </c>
      <c r="K557" s="17" t="s">
        <v>1386</v>
      </c>
      <c r="L557" s="17" t="s">
        <v>1386</v>
      </c>
      <c r="M557" s="17" t="s">
        <v>1386</v>
      </c>
      <c r="N557" s="19" t="e">
        <v>#VALUE!</v>
      </c>
      <c r="O557" s="17" t="s">
        <v>1386</v>
      </c>
      <c r="P557" s="17" t="s">
        <v>1386</v>
      </c>
      <c r="Q557" s="19" t="e">
        <v>#VALUE!</v>
      </c>
      <c r="R557" s="17" t="s">
        <v>1386</v>
      </c>
      <c r="S557" s="17" t="s">
        <v>1386</v>
      </c>
      <c r="T557" s="19" t="e">
        <v>#VALUE!</v>
      </c>
      <c r="U557" s="17" t="s">
        <v>1386</v>
      </c>
      <c r="V557" s="17" t="s">
        <v>1386</v>
      </c>
      <c r="W557" s="19" t="e">
        <v>#VALUE!</v>
      </c>
      <c r="X557" s="17" t="s">
        <v>1386</v>
      </c>
      <c r="Y557" s="27" t="s">
        <v>1386</v>
      </c>
      <c r="Z557" s="27" t="s">
        <v>1386</v>
      </c>
      <c r="AA557" s="27" t="s">
        <v>1386</v>
      </c>
      <c r="AB557" s="27" t="s">
        <v>1386</v>
      </c>
      <c r="AC557" s="27" t="s">
        <v>1386</v>
      </c>
      <c r="AD557" s="27" t="s">
        <v>1386</v>
      </c>
      <c r="AE557" s="27" t="s">
        <v>1386</v>
      </c>
      <c r="AF557" s="27" t="s">
        <v>1386</v>
      </c>
      <c r="AG557" s="27" t="s">
        <v>1386</v>
      </c>
      <c r="AH557" s="27" t="s">
        <v>1386</v>
      </c>
      <c r="AI557" s="27" t="s">
        <v>1386</v>
      </c>
      <c r="AJ557" s="27" t="s">
        <v>1386</v>
      </c>
      <c r="AK557" s="37" t="s">
        <v>1386</v>
      </c>
      <c r="AL557" s="43" t="s">
        <v>1386</v>
      </c>
      <c r="AM557" s="60" t="s">
        <v>1386</v>
      </c>
      <c r="AN557" s="60" t="s">
        <v>1386</v>
      </c>
      <c r="AO557" s="60" t="s">
        <v>1386</v>
      </c>
      <c r="AP557" s="60" t="s">
        <v>1386</v>
      </c>
      <c r="AQ557" s="27" t="e">
        <v>#VALUE!</v>
      </c>
      <c r="AR557" s="27" t="e">
        <v>#VALUE!</v>
      </c>
      <c r="AS557" s="60" t="e">
        <v>#VALUE!</v>
      </c>
      <c r="AT557" s="60" t="s">
        <v>1386</v>
      </c>
      <c r="AU557" s="60" t="s">
        <v>1386</v>
      </c>
      <c r="AV557" s="60" t="s">
        <v>1386</v>
      </c>
    </row>
    <row r="558" spans="1:48" hidden="1">
      <c r="A558" s="17" t="s">
        <v>1386</v>
      </c>
      <c r="B558" s="17" t="s">
        <v>1386</v>
      </c>
      <c r="C558" s="17" t="s">
        <v>1386</v>
      </c>
      <c r="D558" s="17" t="s">
        <v>1386</v>
      </c>
      <c r="E558" s="17" t="s">
        <v>1386</v>
      </c>
      <c r="F558" s="17" t="s">
        <v>1386</v>
      </c>
      <c r="G558" s="17" t="s">
        <v>1386</v>
      </c>
      <c r="H558" s="17" t="s">
        <v>1386</v>
      </c>
      <c r="I558" s="17" t="s">
        <v>1386</v>
      </c>
      <c r="J558" s="19" t="s">
        <v>1386</v>
      </c>
      <c r="K558" s="17" t="s">
        <v>1386</v>
      </c>
      <c r="L558" s="17" t="s">
        <v>1386</v>
      </c>
      <c r="M558" s="17" t="s">
        <v>1386</v>
      </c>
      <c r="N558" s="19" t="e">
        <v>#VALUE!</v>
      </c>
      <c r="O558" s="17" t="s">
        <v>1386</v>
      </c>
      <c r="P558" s="17" t="s">
        <v>1386</v>
      </c>
      <c r="Q558" s="19" t="e">
        <v>#VALUE!</v>
      </c>
      <c r="R558" s="17" t="s">
        <v>1386</v>
      </c>
      <c r="S558" s="17" t="s">
        <v>1386</v>
      </c>
      <c r="T558" s="19" t="e">
        <v>#VALUE!</v>
      </c>
      <c r="U558" s="17" t="s">
        <v>1386</v>
      </c>
      <c r="V558" s="17" t="s">
        <v>1386</v>
      </c>
      <c r="W558" s="19" t="e">
        <v>#VALUE!</v>
      </c>
      <c r="X558" s="17" t="s">
        <v>1386</v>
      </c>
      <c r="Y558" s="27" t="s">
        <v>1386</v>
      </c>
      <c r="Z558" s="27" t="s">
        <v>1386</v>
      </c>
      <c r="AA558" s="27" t="s">
        <v>1386</v>
      </c>
      <c r="AB558" s="27" t="s">
        <v>1386</v>
      </c>
      <c r="AC558" s="27" t="s">
        <v>1386</v>
      </c>
      <c r="AD558" s="27" t="s">
        <v>1386</v>
      </c>
      <c r="AE558" s="27" t="s">
        <v>1386</v>
      </c>
      <c r="AF558" s="27" t="s">
        <v>1386</v>
      </c>
      <c r="AG558" s="27" t="s">
        <v>1386</v>
      </c>
      <c r="AH558" s="27" t="s">
        <v>1386</v>
      </c>
      <c r="AI558" s="27" t="s">
        <v>1386</v>
      </c>
      <c r="AJ558" s="27" t="s">
        <v>1386</v>
      </c>
      <c r="AK558" s="37" t="s">
        <v>1386</v>
      </c>
      <c r="AL558" s="43" t="s">
        <v>1386</v>
      </c>
      <c r="AM558" s="60" t="s">
        <v>1386</v>
      </c>
      <c r="AN558" s="60" t="s">
        <v>1386</v>
      </c>
      <c r="AO558" s="60" t="s">
        <v>1386</v>
      </c>
      <c r="AP558" s="60" t="s">
        <v>1386</v>
      </c>
      <c r="AQ558" s="27" t="e">
        <v>#VALUE!</v>
      </c>
      <c r="AR558" s="27" t="e">
        <v>#VALUE!</v>
      </c>
      <c r="AS558" s="60" t="e">
        <v>#VALUE!</v>
      </c>
      <c r="AT558" s="60" t="s">
        <v>1386</v>
      </c>
      <c r="AU558" s="60" t="s">
        <v>1386</v>
      </c>
      <c r="AV558" s="60" t="s">
        <v>1386</v>
      </c>
    </row>
    <row r="559" spans="1:48" hidden="1">
      <c r="A559" s="17" t="s">
        <v>1386</v>
      </c>
      <c r="B559" s="17" t="s">
        <v>1386</v>
      </c>
      <c r="C559" s="17" t="s">
        <v>1386</v>
      </c>
      <c r="D559" s="17" t="s">
        <v>1386</v>
      </c>
      <c r="E559" s="17" t="s">
        <v>1386</v>
      </c>
      <c r="F559" s="17" t="s">
        <v>1386</v>
      </c>
      <c r="G559" s="17" t="s">
        <v>1386</v>
      </c>
      <c r="H559" s="17" t="s">
        <v>1386</v>
      </c>
      <c r="I559" s="17" t="s">
        <v>1386</v>
      </c>
      <c r="J559" s="19" t="s">
        <v>1386</v>
      </c>
      <c r="K559" s="17" t="s">
        <v>1386</v>
      </c>
      <c r="L559" s="17" t="s">
        <v>1386</v>
      </c>
      <c r="M559" s="17" t="s">
        <v>1386</v>
      </c>
      <c r="N559" s="19" t="e">
        <v>#VALUE!</v>
      </c>
      <c r="O559" s="17" t="s">
        <v>1386</v>
      </c>
      <c r="P559" s="17" t="s">
        <v>1386</v>
      </c>
      <c r="Q559" s="19" t="e">
        <v>#VALUE!</v>
      </c>
      <c r="R559" s="17" t="s">
        <v>1386</v>
      </c>
      <c r="S559" s="17" t="s">
        <v>1386</v>
      </c>
      <c r="T559" s="19" t="e">
        <v>#VALUE!</v>
      </c>
      <c r="U559" s="17" t="s">
        <v>1386</v>
      </c>
      <c r="V559" s="17" t="s">
        <v>1386</v>
      </c>
      <c r="W559" s="19" t="e">
        <v>#VALUE!</v>
      </c>
      <c r="X559" s="17" t="s">
        <v>1386</v>
      </c>
      <c r="Y559" s="27" t="s">
        <v>1386</v>
      </c>
      <c r="Z559" s="27" t="s">
        <v>1386</v>
      </c>
      <c r="AA559" s="27" t="s">
        <v>1386</v>
      </c>
      <c r="AB559" s="27" t="s">
        <v>1386</v>
      </c>
      <c r="AC559" s="27" t="s">
        <v>1386</v>
      </c>
      <c r="AD559" s="27" t="s">
        <v>1386</v>
      </c>
      <c r="AE559" s="27" t="s">
        <v>1386</v>
      </c>
      <c r="AF559" s="27" t="s">
        <v>1386</v>
      </c>
      <c r="AG559" s="27" t="s">
        <v>1386</v>
      </c>
      <c r="AH559" s="27" t="s">
        <v>1386</v>
      </c>
      <c r="AI559" s="27" t="s">
        <v>1386</v>
      </c>
      <c r="AJ559" s="27" t="s">
        <v>1386</v>
      </c>
      <c r="AK559" s="37" t="s">
        <v>1386</v>
      </c>
      <c r="AL559" s="43" t="s">
        <v>1386</v>
      </c>
      <c r="AM559" s="60" t="s">
        <v>1386</v>
      </c>
      <c r="AN559" s="60" t="s">
        <v>1386</v>
      </c>
      <c r="AO559" s="60" t="s">
        <v>1386</v>
      </c>
      <c r="AP559" s="60" t="s">
        <v>1386</v>
      </c>
      <c r="AQ559" s="27" t="e">
        <v>#VALUE!</v>
      </c>
      <c r="AR559" s="27" t="e">
        <v>#VALUE!</v>
      </c>
      <c r="AS559" s="60" t="e">
        <v>#VALUE!</v>
      </c>
      <c r="AT559" s="60" t="s">
        <v>1386</v>
      </c>
      <c r="AU559" s="60" t="s">
        <v>1386</v>
      </c>
      <c r="AV559" s="60" t="s">
        <v>1386</v>
      </c>
    </row>
    <row r="560" spans="1:48" hidden="1">
      <c r="A560" s="17" t="s">
        <v>1386</v>
      </c>
      <c r="B560" s="17" t="s">
        <v>1386</v>
      </c>
      <c r="C560" s="17" t="s">
        <v>1386</v>
      </c>
      <c r="D560" s="17" t="s">
        <v>1386</v>
      </c>
      <c r="E560" s="17" t="s">
        <v>1386</v>
      </c>
      <c r="F560" s="17" t="s">
        <v>1386</v>
      </c>
      <c r="G560" s="17" t="s">
        <v>1386</v>
      </c>
      <c r="H560" s="17" t="s">
        <v>1386</v>
      </c>
      <c r="I560" s="17" t="s">
        <v>1386</v>
      </c>
      <c r="J560" s="19" t="s">
        <v>1386</v>
      </c>
      <c r="K560" s="17" t="s">
        <v>1386</v>
      </c>
      <c r="L560" s="17" t="s">
        <v>1386</v>
      </c>
      <c r="M560" s="17" t="s">
        <v>1386</v>
      </c>
      <c r="N560" s="19" t="e">
        <v>#VALUE!</v>
      </c>
      <c r="O560" s="17" t="s">
        <v>1386</v>
      </c>
      <c r="P560" s="17" t="s">
        <v>1386</v>
      </c>
      <c r="Q560" s="19" t="e">
        <v>#VALUE!</v>
      </c>
      <c r="R560" s="17" t="s">
        <v>1386</v>
      </c>
      <c r="S560" s="17" t="s">
        <v>1386</v>
      </c>
      <c r="T560" s="19" t="e">
        <v>#VALUE!</v>
      </c>
      <c r="U560" s="17" t="s">
        <v>1386</v>
      </c>
      <c r="V560" s="17" t="s">
        <v>1386</v>
      </c>
      <c r="W560" s="19" t="e">
        <v>#VALUE!</v>
      </c>
      <c r="X560" s="17" t="s">
        <v>1386</v>
      </c>
      <c r="Y560" s="27" t="s">
        <v>1386</v>
      </c>
      <c r="Z560" s="27" t="s">
        <v>1386</v>
      </c>
      <c r="AA560" s="27" t="s">
        <v>1386</v>
      </c>
      <c r="AB560" s="27" t="s">
        <v>1386</v>
      </c>
      <c r="AC560" s="27" t="s">
        <v>1386</v>
      </c>
      <c r="AD560" s="27" t="s">
        <v>1386</v>
      </c>
      <c r="AE560" s="27" t="s">
        <v>1386</v>
      </c>
      <c r="AF560" s="27" t="s">
        <v>1386</v>
      </c>
      <c r="AG560" s="27" t="s">
        <v>1386</v>
      </c>
      <c r="AH560" s="27" t="s">
        <v>1386</v>
      </c>
      <c r="AI560" s="27" t="s">
        <v>1386</v>
      </c>
      <c r="AJ560" s="27" t="s">
        <v>1386</v>
      </c>
      <c r="AK560" s="37" t="s">
        <v>1386</v>
      </c>
      <c r="AL560" s="43" t="s">
        <v>1386</v>
      </c>
      <c r="AM560" s="60" t="s">
        <v>1386</v>
      </c>
      <c r="AN560" s="60" t="s">
        <v>1386</v>
      </c>
      <c r="AO560" s="60" t="s">
        <v>1386</v>
      </c>
      <c r="AP560" s="60" t="s">
        <v>1386</v>
      </c>
      <c r="AQ560" s="27" t="e">
        <v>#VALUE!</v>
      </c>
      <c r="AR560" s="27" t="e">
        <v>#VALUE!</v>
      </c>
      <c r="AS560" s="60" t="e">
        <v>#VALUE!</v>
      </c>
      <c r="AT560" s="60" t="s">
        <v>1386</v>
      </c>
      <c r="AU560" s="60" t="s">
        <v>1386</v>
      </c>
      <c r="AV560" s="60" t="s">
        <v>1386</v>
      </c>
    </row>
    <row r="561" spans="1:48" ht="33.75">
      <c r="A561" s="17" t="s">
        <v>83</v>
      </c>
      <c r="B561" s="17" t="s">
        <v>18</v>
      </c>
      <c r="C561" s="17" t="s">
        <v>83</v>
      </c>
      <c r="D561" s="17" t="s">
        <v>343</v>
      </c>
      <c r="E561" s="17" t="s">
        <v>1401</v>
      </c>
      <c r="F561" s="17" t="s">
        <v>860</v>
      </c>
      <c r="G561" s="17" t="s">
        <v>861</v>
      </c>
      <c r="H561" s="17">
        <v>1</v>
      </c>
      <c r="I561" s="17">
        <v>1</v>
      </c>
      <c r="J561" s="19">
        <v>0</v>
      </c>
      <c r="K561" s="17">
        <v>0</v>
      </c>
      <c r="L561" s="17">
        <v>0</v>
      </c>
      <c r="M561" s="17">
        <v>0</v>
      </c>
      <c r="N561" s="19">
        <v>0</v>
      </c>
      <c r="O561" s="17">
        <v>0.3</v>
      </c>
      <c r="P561" s="17" t="s">
        <v>862</v>
      </c>
      <c r="Q561" s="19">
        <v>0</v>
      </c>
      <c r="R561" s="17">
        <v>0.5</v>
      </c>
      <c r="S561" s="17" t="s">
        <v>862</v>
      </c>
      <c r="T561" s="19">
        <v>0</v>
      </c>
      <c r="U561" s="17">
        <v>0.2</v>
      </c>
      <c r="V561" s="17" t="s">
        <v>862</v>
      </c>
      <c r="W561" s="19">
        <v>0</v>
      </c>
      <c r="X561" s="17">
        <v>0</v>
      </c>
      <c r="Y561" s="27">
        <v>0</v>
      </c>
      <c r="Z561" s="27">
        <v>0</v>
      </c>
      <c r="AA561" s="27">
        <v>0</v>
      </c>
      <c r="AB561" s="27">
        <v>0.3</v>
      </c>
      <c r="AC561" s="27">
        <v>0</v>
      </c>
      <c r="AD561" s="27">
        <v>0</v>
      </c>
      <c r="AE561" s="27">
        <v>0.5</v>
      </c>
      <c r="AF561" s="27">
        <v>0</v>
      </c>
      <c r="AG561" s="27">
        <v>0</v>
      </c>
      <c r="AH561" s="27">
        <v>0.2</v>
      </c>
      <c r="AI561" s="27">
        <v>0</v>
      </c>
      <c r="AJ561" s="27">
        <v>0</v>
      </c>
      <c r="AK561" s="37">
        <v>2.5000000000000001E-2</v>
      </c>
      <c r="AL561" s="43">
        <v>0</v>
      </c>
      <c r="AM561" s="60">
        <v>2.5000000000000001E-2</v>
      </c>
      <c r="AN561" s="60">
        <v>2.5000000000000001E-2</v>
      </c>
      <c r="AO561" s="60">
        <v>2.5000000000000001E-2</v>
      </c>
      <c r="AP561" s="60">
        <v>2.5000000000000001E-2</v>
      </c>
      <c r="AQ561" s="27">
        <v>1</v>
      </c>
      <c r="AR561" s="27">
        <v>0</v>
      </c>
      <c r="AS561" s="60">
        <v>1</v>
      </c>
      <c r="AT561" s="60" t="e">
        <v>#DIV/0!</v>
      </c>
      <c r="AU561" s="60">
        <v>2.5000000000000001E-2</v>
      </c>
      <c r="AV561" s="60" t="e">
        <v>#DIV/0!</v>
      </c>
    </row>
    <row r="562" spans="1:48" ht="22.5">
      <c r="A562" s="17" t="s">
        <v>84</v>
      </c>
      <c r="B562" s="17" t="s">
        <v>18</v>
      </c>
      <c r="C562" s="17" t="s">
        <v>83</v>
      </c>
      <c r="D562" s="17" t="s">
        <v>344</v>
      </c>
      <c r="E562" s="17" t="s">
        <v>1402</v>
      </c>
      <c r="F562" s="17" t="s">
        <v>864</v>
      </c>
      <c r="G562" s="17" t="s">
        <v>2982</v>
      </c>
      <c r="H562" s="17">
        <v>1</v>
      </c>
      <c r="I562" s="17">
        <v>5</v>
      </c>
      <c r="J562" s="19">
        <v>0</v>
      </c>
      <c r="K562" s="17">
        <v>0</v>
      </c>
      <c r="L562" s="17">
        <v>0</v>
      </c>
      <c r="M562" s="17">
        <v>0</v>
      </c>
      <c r="N562" s="19">
        <v>0</v>
      </c>
      <c r="O562" s="17">
        <v>0</v>
      </c>
      <c r="P562" s="17">
        <v>0</v>
      </c>
      <c r="Q562" s="19">
        <v>0</v>
      </c>
      <c r="R562" s="17">
        <v>2</v>
      </c>
      <c r="S562" s="17" t="s">
        <v>866</v>
      </c>
      <c r="T562" s="19">
        <v>0</v>
      </c>
      <c r="U562" s="17">
        <v>3</v>
      </c>
      <c r="V562" s="17" t="s">
        <v>866</v>
      </c>
      <c r="W562" s="19">
        <v>0</v>
      </c>
      <c r="X562" s="17">
        <v>0</v>
      </c>
      <c r="Y562" s="27">
        <v>0</v>
      </c>
      <c r="Z562" s="27">
        <v>0</v>
      </c>
      <c r="AA562" s="27">
        <v>0</v>
      </c>
      <c r="AB562" s="27">
        <v>0</v>
      </c>
      <c r="AC562" s="27">
        <v>0</v>
      </c>
      <c r="AD562" s="27">
        <v>0</v>
      </c>
      <c r="AE562" s="27">
        <v>2</v>
      </c>
      <c r="AF562" s="27">
        <v>0</v>
      </c>
      <c r="AG562" s="27">
        <v>0</v>
      </c>
      <c r="AH562" s="27">
        <v>3</v>
      </c>
      <c r="AI562" s="27">
        <v>0</v>
      </c>
      <c r="AJ562" s="27">
        <v>0</v>
      </c>
      <c r="AK562" s="37">
        <v>2.5000000000000001E-2</v>
      </c>
      <c r="AL562" s="43">
        <v>0</v>
      </c>
      <c r="AM562" s="60">
        <v>2.5000000000000001E-2</v>
      </c>
      <c r="AN562" s="60">
        <v>2.5000000000000001E-2</v>
      </c>
      <c r="AO562" s="60">
        <v>2.5000000000000001E-2</v>
      </c>
      <c r="AP562" s="60">
        <v>2.5000000000000001E-2</v>
      </c>
      <c r="AQ562" s="27">
        <v>5</v>
      </c>
      <c r="AR562" s="27">
        <v>0</v>
      </c>
      <c r="AS562" s="60">
        <v>1</v>
      </c>
      <c r="AT562" s="60" t="e">
        <v>#DIV/0!</v>
      </c>
      <c r="AU562" s="60">
        <v>2.5000000000000001E-2</v>
      </c>
      <c r="AV562" s="60" t="e">
        <v>#DIV/0!</v>
      </c>
    </row>
    <row r="563" spans="1:48" ht="67.5">
      <c r="A563" s="17" t="s">
        <v>86</v>
      </c>
      <c r="B563" s="17" t="s">
        <v>18</v>
      </c>
      <c r="C563" s="17" t="s">
        <v>84</v>
      </c>
      <c r="D563" s="17" t="s">
        <v>345</v>
      </c>
      <c r="E563" s="17" t="s">
        <v>1403</v>
      </c>
      <c r="F563" s="17" t="s">
        <v>1404</v>
      </c>
      <c r="G563" s="17" t="s">
        <v>1580</v>
      </c>
      <c r="H563" s="17">
        <v>1</v>
      </c>
      <c r="I563" s="17">
        <v>3</v>
      </c>
      <c r="J563" s="19">
        <v>1046000000</v>
      </c>
      <c r="K563" s="17">
        <v>1046000000</v>
      </c>
      <c r="L563" s="17">
        <v>0</v>
      </c>
      <c r="M563" s="17">
        <v>0</v>
      </c>
      <c r="N563" s="19">
        <v>346000000</v>
      </c>
      <c r="O563" s="17">
        <v>1</v>
      </c>
      <c r="P563" s="17" t="s">
        <v>1693</v>
      </c>
      <c r="Q563" s="19">
        <v>700000000</v>
      </c>
      <c r="R563" s="17">
        <v>1</v>
      </c>
      <c r="S563" s="17" t="s">
        <v>1774</v>
      </c>
      <c r="T563" s="19">
        <v>0</v>
      </c>
      <c r="U563" s="17">
        <v>1</v>
      </c>
      <c r="V563" s="17" t="s">
        <v>1825</v>
      </c>
      <c r="W563" s="19">
        <v>0</v>
      </c>
      <c r="X563" s="17">
        <v>0</v>
      </c>
      <c r="Y563" s="27">
        <v>0</v>
      </c>
      <c r="Z563" s="27">
        <v>346000000</v>
      </c>
      <c r="AA563" s="27">
        <v>0</v>
      </c>
      <c r="AB563" s="27">
        <v>1</v>
      </c>
      <c r="AC563" s="27">
        <v>700000000</v>
      </c>
      <c r="AD563" s="27" t="s">
        <v>3240</v>
      </c>
      <c r="AE563" s="27">
        <v>1</v>
      </c>
      <c r="AF563" s="27">
        <v>0</v>
      </c>
      <c r="AG563" s="27" t="s">
        <v>3500</v>
      </c>
      <c r="AH563" s="27">
        <v>1</v>
      </c>
      <c r="AI563" s="27">
        <v>0</v>
      </c>
      <c r="AJ563" s="27" t="s">
        <v>3801</v>
      </c>
      <c r="AK563" s="37">
        <v>1.2E-2</v>
      </c>
      <c r="AL563" s="43">
        <v>0</v>
      </c>
      <c r="AM563" s="60">
        <v>1.2E-2</v>
      </c>
      <c r="AN563" s="60">
        <v>1.2E-2</v>
      </c>
      <c r="AO563" s="60">
        <v>1.2E-2</v>
      </c>
      <c r="AP563" s="60">
        <v>1.2E-2</v>
      </c>
      <c r="AQ563" s="27">
        <v>3</v>
      </c>
      <c r="AR563" s="27">
        <v>1046000000</v>
      </c>
      <c r="AS563" s="60">
        <v>1</v>
      </c>
      <c r="AT563" s="60">
        <v>1</v>
      </c>
      <c r="AU563" s="60">
        <v>1.2E-2</v>
      </c>
      <c r="AV563" s="60">
        <v>1.2E-2</v>
      </c>
    </row>
    <row r="564" spans="1:48" ht="45">
      <c r="A564" s="17" t="s">
        <v>88</v>
      </c>
      <c r="B564" s="17" t="s">
        <v>18</v>
      </c>
      <c r="C564" s="17" t="s">
        <v>84</v>
      </c>
      <c r="D564" s="17" t="s">
        <v>347</v>
      </c>
      <c r="E564" s="17" t="s">
        <v>1405</v>
      </c>
      <c r="F564" s="17" t="s">
        <v>1406</v>
      </c>
      <c r="G564" s="17" t="s">
        <v>1581</v>
      </c>
      <c r="H564" s="17">
        <v>1</v>
      </c>
      <c r="I564" s="17">
        <v>1</v>
      </c>
      <c r="J564" s="19">
        <v>36561850</v>
      </c>
      <c r="K564" s="17">
        <v>36561850</v>
      </c>
      <c r="L564" s="17">
        <v>0</v>
      </c>
      <c r="M564" s="17">
        <v>0</v>
      </c>
      <c r="N564" s="19">
        <v>0</v>
      </c>
      <c r="O564" s="17">
        <v>0.3</v>
      </c>
      <c r="P564" s="17" t="s">
        <v>1694</v>
      </c>
      <c r="Q564" s="19">
        <v>0</v>
      </c>
      <c r="R564" s="17">
        <v>0.4</v>
      </c>
      <c r="S564" s="17" t="s">
        <v>1775</v>
      </c>
      <c r="T564" s="19">
        <v>36561850</v>
      </c>
      <c r="U564" s="17">
        <v>0.3</v>
      </c>
      <c r="V564" s="17" t="s">
        <v>1826</v>
      </c>
      <c r="W564" s="19">
        <v>0</v>
      </c>
      <c r="X564" s="17">
        <v>0</v>
      </c>
      <c r="Y564" s="27">
        <v>0</v>
      </c>
      <c r="Z564" s="27">
        <v>0</v>
      </c>
      <c r="AA564" s="27">
        <v>0</v>
      </c>
      <c r="AB564" s="27">
        <v>0</v>
      </c>
      <c r="AC564" s="27">
        <v>36561850</v>
      </c>
      <c r="AD564" s="27" t="s">
        <v>3241</v>
      </c>
      <c r="AE564" s="27">
        <v>0.75</v>
      </c>
      <c r="AF564" s="27">
        <v>0</v>
      </c>
      <c r="AG564" s="27" t="s">
        <v>3501</v>
      </c>
      <c r="AH564" s="27">
        <v>0.25</v>
      </c>
      <c r="AI564" s="27">
        <v>0</v>
      </c>
      <c r="AJ564" s="27" t="s">
        <v>3802</v>
      </c>
      <c r="AK564" s="37">
        <v>1.2E-2</v>
      </c>
      <c r="AL564" s="43">
        <v>0</v>
      </c>
      <c r="AM564" s="60">
        <v>1.2E-2</v>
      </c>
      <c r="AN564" s="60">
        <v>0</v>
      </c>
      <c r="AO564" s="60">
        <v>1.2E-2</v>
      </c>
      <c r="AP564" s="60">
        <v>0.01</v>
      </c>
      <c r="AQ564" s="27">
        <v>1</v>
      </c>
      <c r="AR564" s="27">
        <v>36561850</v>
      </c>
      <c r="AS564" s="60">
        <v>1</v>
      </c>
      <c r="AT564" s="60">
        <v>1</v>
      </c>
      <c r="AU564" s="60">
        <v>1.2E-2</v>
      </c>
      <c r="AV564" s="60">
        <v>1.2E-2</v>
      </c>
    </row>
    <row r="565" spans="1:48" ht="90">
      <c r="A565" s="17" t="s">
        <v>90</v>
      </c>
      <c r="B565" s="17" t="s">
        <v>18</v>
      </c>
      <c r="C565" s="17" t="s">
        <v>84</v>
      </c>
      <c r="D565" s="17" t="s">
        <v>349</v>
      </c>
      <c r="E565" s="17" t="s">
        <v>1407</v>
      </c>
      <c r="F565" s="17" t="s">
        <v>1408</v>
      </c>
      <c r="G565" s="17" t="s">
        <v>1582</v>
      </c>
      <c r="H565" s="17">
        <v>1</v>
      </c>
      <c r="I565" s="17">
        <v>4</v>
      </c>
      <c r="J565" s="19">
        <v>170000000</v>
      </c>
      <c r="K565" s="17">
        <v>170000000</v>
      </c>
      <c r="L565" s="17">
        <v>1</v>
      </c>
      <c r="M565" s="17" t="s">
        <v>1651</v>
      </c>
      <c r="N565" s="19">
        <v>0</v>
      </c>
      <c r="O565" s="17">
        <v>1</v>
      </c>
      <c r="P565" s="17" t="s">
        <v>1695</v>
      </c>
      <c r="Q565" s="19">
        <v>170000000</v>
      </c>
      <c r="R565" s="17">
        <v>0.3</v>
      </c>
      <c r="S565" s="17" t="s">
        <v>1776</v>
      </c>
      <c r="T565" s="19">
        <v>0</v>
      </c>
      <c r="U565" s="17">
        <v>0.3</v>
      </c>
      <c r="V565" s="17" t="s">
        <v>1827</v>
      </c>
      <c r="W565" s="19">
        <v>0</v>
      </c>
      <c r="X565" s="17">
        <v>0</v>
      </c>
      <c r="Y565" s="27">
        <v>1</v>
      </c>
      <c r="Z565" s="27">
        <v>0</v>
      </c>
      <c r="AA565" s="27" t="s">
        <v>2823</v>
      </c>
      <c r="AB565" s="27">
        <v>1</v>
      </c>
      <c r="AC565" s="27">
        <v>170000000</v>
      </c>
      <c r="AD565" s="27" t="s">
        <v>3242</v>
      </c>
      <c r="AE565" s="27">
        <v>0.25</v>
      </c>
      <c r="AF565" s="27">
        <v>0</v>
      </c>
      <c r="AG565" s="27" t="s">
        <v>3502</v>
      </c>
      <c r="AH565" s="27">
        <v>1</v>
      </c>
      <c r="AI565" s="27">
        <v>0</v>
      </c>
      <c r="AJ565" s="27" t="s">
        <v>3803</v>
      </c>
      <c r="AK565" s="37">
        <v>1.2E-2</v>
      </c>
      <c r="AL565" s="43">
        <v>0</v>
      </c>
      <c r="AM565" s="60">
        <v>1.2E-2</v>
      </c>
      <c r="AN565" s="60">
        <v>1.2E-2</v>
      </c>
      <c r="AO565" s="60">
        <v>0.01</v>
      </c>
      <c r="AP565" s="60">
        <v>1.2E-2</v>
      </c>
      <c r="AQ565" s="27">
        <v>3.25</v>
      </c>
      <c r="AR565" s="27">
        <v>170000000</v>
      </c>
      <c r="AS565" s="60">
        <v>0.8125</v>
      </c>
      <c r="AT565" s="60">
        <v>1</v>
      </c>
      <c r="AU565" s="60">
        <v>9.75E-3</v>
      </c>
      <c r="AV565" s="60">
        <v>1.2E-2</v>
      </c>
    </row>
    <row r="566" spans="1:48" ht="45">
      <c r="A566" s="17" t="s">
        <v>2539</v>
      </c>
      <c r="B566" s="17" t="s">
        <v>18</v>
      </c>
      <c r="C566" s="17" t="s">
        <v>84</v>
      </c>
      <c r="D566" s="17" t="s">
        <v>351</v>
      </c>
      <c r="E566" s="17" t="s">
        <v>1409</v>
      </c>
      <c r="F566" s="17" t="s">
        <v>1410</v>
      </c>
      <c r="G566" s="17" t="s">
        <v>1583</v>
      </c>
      <c r="H566" s="17">
        <v>1</v>
      </c>
      <c r="I566" s="17">
        <v>1</v>
      </c>
      <c r="J566" s="19">
        <v>520000000</v>
      </c>
      <c r="K566" s="17">
        <v>486250000</v>
      </c>
      <c r="L566" s="17">
        <v>0</v>
      </c>
      <c r="M566" s="17">
        <v>0</v>
      </c>
      <c r="N566" s="19">
        <v>0</v>
      </c>
      <c r="O566" s="17">
        <v>0.3</v>
      </c>
      <c r="P566" s="17" t="s">
        <v>1696</v>
      </c>
      <c r="Q566" s="19">
        <v>170000000</v>
      </c>
      <c r="R566" s="17">
        <v>0.4</v>
      </c>
      <c r="S566" s="17" t="s">
        <v>1777</v>
      </c>
      <c r="T566" s="19">
        <v>316250000</v>
      </c>
      <c r="U566" s="17">
        <v>0.3</v>
      </c>
      <c r="V566" s="17" t="s">
        <v>1828</v>
      </c>
      <c r="W566" s="19">
        <v>0</v>
      </c>
      <c r="X566" s="17">
        <v>0</v>
      </c>
      <c r="Y566" s="27">
        <v>0</v>
      </c>
      <c r="Z566" s="27">
        <v>0</v>
      </c>
      <c r="AA566" s="27">
        <v>0</v>
      </c>
      <c r="AB566" s="27">
        <v>0.4</v>
      </c>
      <c r="AC566" s="27">
        <v>486250000</v>
      </c>
      <c r="AD566" s="27" t="s">
        <v>3243</v>
      </c>
      <c r="AE566" s="27">
        <v>0.4</v>
      </c>
      <c r="AF566" s="27">
        <v>0</v>
      </c>
      <c r="AG566" s="27" t="s">
        <v>3503</v>
      </c>
      <c r="AH566" s="27">
        <v>1</v>
      </c>
      <c r="AI566" s="27">
        <v>0</v>
      </c>
      <c r="AJ566" s="27" t="s">
        <v>3804</v>
      </c>
      <c r="AK566" s="37">
        <v>1.2E-2</v>
      </c>
      <c r="AL566" s="43">
        <v>0</v>
      </c>
      <c r="AM566" s="60">
        <v>1.2E-2</v>
      </c>
      <c r="AN566" s="60">
        <v>1.2E-2</v>
      </c>
      <c r="AO566" s="60">
        <v>1.2E-2</v>
      </c>
      <c r="AP566" s="60">
        <v>1.2E-2</v>
      </c>
      <c r="AQ566" s="27">
        <v>1.8</v>
      </c>
      <c r="AR566" s="27">
        <v>486250000</v>
      </c>
      <c r="AS566" s="60">
        <v>1.8</v>
      </c>
      <c r="AT566" s="60">
        <v>0.93509615384615385</v>
      </c>
      <c r="AU566" s="60">
        <v>2.1600000000000001E-2</v>
      </c>
      <c r="AV566" s="60">
        <v>1.1221153846153846E-2</v>
      </c>
    </row>
    <row r="567" spans="1:48" ht="56.25">
      <c r="A567" s="17" t="s">
        <v>2562</v>
      </c>
      <c r="B567" s="17" t="s">
        <v>18</v>
      </c>
      <c r="C567" s="17" t="s">
        <v>84</v>
      </c>
      <c r="D567" s="17" t="s">
        <v>353</v>
      </c>
      <c r="E567" s="17" t="s">
        <v>1411</v>
      </c>
      <c r="F567" s="17" t="s">
        <v>1412</v>
      </c>
      <c r="G567" s="17" t="s">
        <v>1584</v>
      </c>
      <c r="H567" s="17">
        <v>1</v>
      </c>
      <c r="I567" s="17">
        <v>1</v>
      </c>
      <c r="J567" s="19">
        <v>66780000</v>
      </c>
      <c r="K567" s="17">
        <v>72230000</v>
      </c>
      <c r="L567" s="17">
        <v>0.25</v>
      </c>
      <c r="M567" s="17" t="s">
        <v>1652</v>
      </c>
      <c r="N567" s="19">
        <v>0</v>
      </c>
      <c r="O567" s="17">
        <v>0.5</v>
      </c>
      <c r="P567" s="17" t="s">
        <v>1697</v>
      </c>
      <c r="Q567" s="19">
        <v>57784000</v>
      </c>
      <c r="R567" s="17">
        <v>0.75</v>
      </c>
      <c r="S567" s="17" t="s">
        <v>1778</v>
      </c>
      <c r="T567" s="19">
        <v>0</v>
      </c>
      <c r="U567" s="17">
        <v>1</v>
      </c>
      <c r="V567" s="17" t="s">
        <v>1829</v>
      </c>
      <c r="W567" s="19">
        <v>14446000</v>
      </c>
      <c r="X567" s="17">
        <v>0</v>
      </c>
      <c r="Y567" s="27">
        <v>0.25</v>
      </c>
      <c r="Z567" s="27">
        <v>0</v>
      </c>
      <c r="AA567" s="27" t="s">
        <v>2824</v>
      </c>
      <c r="AB567" s="27">
        <v>0.25</v>
      </c>
      <c r="AC567" s="27">
        <v>57784000</v>
      </c>
      <c r="AD567" s="27" t="s">
        <v>3244</v>
      </c>
      <c r="AE567" s="27">
        <v>0.3</v>
      </c>
      <c r="AF567" s="27">
        <v>0</v>
      </c>
      <c r="AG567" s="27" t="s">
        <v>3504</v>
      </c>
      <c r="AH567" s="27">
        <v>0.2</v>
      </c>
      <c r="AI567" s="27">
        <v>7100000</v>
      </c>
      <c r="AJ567" s="27" t="s">
        <v>3805</v>
      </c>
      <c r="AK567" s="37">
        <v>1.2E-2</v>
      </c>
      <c r="AL567" s="43">
        <v>0</v>
      </c>
      <c r="AM567" s="60">
        <v>1.2E-2</v>
      </c>
      <c r="AN567" s="60">
        <v>6.0000000000000001E-3</v>
      </c>
      <c r="AO567" s="60">
        <v>4.7999999999999996E-3</v>
      </c>
      <c r="AP567" s="60">
        <v>2.4000000000000002E-3</v>
      </c>
      <c r="AQ567" s="27">
        <v>1</v>
      </c>
      <c r="AR567" s="27">
        <v>64884000</v>
      </c>
      <c r="AS567" s="60">
        <v>1</v>
      </c>
      <c r="AT567" s="60">
        <v>0.97160826594788863</v>
      </c>
      <c r="AU567" s="60">
        <v>1.2E-2</v>
      </c>
      <c r="AV567" s="60">
        <v>1.1659299191374664E-2</v>
      </c>
    </row>
    <row r="568" spans="1:48" ht="135">
      <c r="A568" s="17" t="s">
        <v>2547</v>
      </c>
      <c r="B568" s="17" t="s">
        <v>18</v>
      </c>
      <c r="C568" s="17" t="s">
        <v>84</v>
      </c>
      <c r="D568" s="17" t="s">
        <v>355</v>
      </c>
      <c r="E568" s="17" t="s">
        <v>1413</v>
      </c>
      <c r="F568" s="17" t="s">
        <v>1414</v>
      </c>
      <c r="G568" s="17" t="s">
        <v>1585</v>
      </c>
      <c r="H568" s="17">
        <v>1</v>
      </c>
      <c r="I568" s="17">
        <v>1</v>
      </c>
      <c r="J568" s="19">
        <v>11445932270</v>
      </c>
      <c r="K568" s="17">
        <v>11324303460</v>
      </c>
      <c r="L568" s="17">
        <v>0.25</v>
      </c>
      <c r="M568" s="17" t="s">
        <v>1653</v>
      </c>
      <c r="N568" s="19">
        <v>46240000</v>
      </c>
      <c r="O568" s="17">
        <v>0.5</v>
      </c>
      <c r="P568" s="17" t="s">
        <v>1698</v>
      </c>
      <c r="Q568" s="19">
        <v>11198940060</v>
      </c>
      <c r="R568" s="17">
        <v>0.75</v>
      </c>
      <c r="S568" s="17" t="s">
        <v>1779</v>
      </c>
      <c r="T568" s="19">
        <v>31774400</v>
      </c>
      <c r="U568" s="17">
        <v>1</v>
      </c>
      <c r="V568" s="17" t="s">
        <v>1830</v>
      </c>
      <c r="W568" s="19">
        <v>47349000</v>
      </c>
      <c r="X568" s="17">
        <v>0</v>
      </c>
      <c r="Y568" s="27">
        <v>0.25</v>
      </c>
      <c r="Z568" s="27">
        <v>36240000</v>
      </c>
      <c r="AA568" s="27" t="s">
        <v>2825</v>
      </c>
      <c r="AB568" s="27">
        <v>0.2</v>
      </c>
      <c r="AC568" s="27">
        <v>11209021572</v>
      </c>
      <c r="AD568" s="27" t="s">
        <v>3245</v>
      </c>
      <c r="AE568" s="27">
        <v>0.35</v>
      </c>
      <c r="AF568" s="27">
        <v>9043401</v>
      </c>
      <c r="AG568" s="27" t="s">
        <v>3505</v>
      </c>
      <c r="AH568" s="27">
        <v>1</v>
      </c>
      <c r="AI568" s="27">
        <v>34783460</v>
      </c>
      <c r="AJ568" s="27" t="s">
        <v>3806</v>
      </c>
      <c r="AK568" s="37">
        <v>1.2E-2</v>
      </c>
      <c r="AL568" s="43">
        <v>0</v>
      </c>
      <c r="AM568" s="60">
        <v>1.2E-2</v>
      </c>
      <c r="AN568" s="60">
        <v>4.8000000000000004E-3</v>
      </c>
      <c r="AO568" s="60">
        <v>5.5999999999999999E-3</v>
      </c>
      <c r="AP568" s="60">
        <v>1.2E-2</v>
      </c>
      <c r="AQ568" s="27">
        <v>1.8</v>
      </c>
      <c r="AR568" s="27">
        <v>11289088433</v>
      </c>
      <c r="AS568" s="60">
        <v>1.8</v>
      </c>
      <c r="AT568" s="60">
        <v>0.98629698015852407</v>
      </c>
      <c r="AU568" s="60">
        <v>2.1600000000000001E-2</v>
      </c>
      <c r="AV568" s="60">
        <v>1.183556376190229E-2</v>
      </c>
    </row>
    <row r="569" spans="1:48" ht="67.5">
      <c r="A569" s="17" t="s">
        <v>2508</v>
      </c>
      <c r="B569" s="17" t="s">
        <v>18</v>
      </c>
      <c r="C569" s="17" t="s">
        <v>84</v>
      </c>
      <c r="D569" s="17" t="s">
        <v>357</v>
      </c>
      <c r="E569" s="17" t="s">
        <v>1415</v>
      </c>
      <c r="F569" s="17" t="s">
        <v>1416</v>
      </c>
      <c r="G569" s="17" t="s">
        <v>1586</v>
      </c>
      <c r="H569" s="17">
        <v>1</v>
      </c>
      <c r="I569" s="17">
        <v>1</v>
      </c>
      <c r="J569" s="19">
        <v>1300000000</v>
      </c>
      <c r="K569" s="17">
        <v>1300000000</v>
      </c>
      <c r="L569" s="17">
        <v>0</v>
      </c>
      <c r="M569" s="17">
        <v>0</v>
      </c>
      <c r="N569" s="19">
        <v>0</v>
      </c>
      <c r="O569" s="17">
        <v>0.3</v>
      </c>
      <c r="P569" s="17" t="s">
        <v>1699</v>
      </c>
      <c r="Q569" s="19">
        <v>1300000000</v>
      </c>
      <c r="R569" s="17">
        <v>0.65</v>
      </c>
      <c r="S569" s="17" t="s">
        <v>1780</v>
      </c>
      <c r="T569" s="19">
        <v>0</v>
      </c>
      <c r="U569" s="17">
        <v>1</v>
      </c>
      <c r="V569" s="17" t="s">
        <v>1831</v>
      </c>
      <c r="W569" s="19">
        <v>0</v>
      </c>
      <c r="X569" s="17">
        <v>0</v>
      </c>
      <c r="Y569" s="27">
        <v>0</v>
      </c>
      <c r="Z569" s="27">
        <v>0</v>
      </c>
      <c r="AA569" s="27">
        <v>0</v>
      </c>
      <c r="AB569" s="27">
        <v>0.2</v>
      </c>
      <c r="AC569" s="27">
        <v>1300000000</v>
      </c>
      <c r="AD569" s="27" t="s">
        <v>3246</v>
      </c>
      <c r="AE569" s="27">
        <v>0.2</v>
      </c>
      <c r="AF569" s="27">
        <v>0</v>
      </c>
      <c r="AG569" s="27" t="s">
        <v>3506</v>
      </c>
      <c r="AH569" s="27">
        <v>1</v>
      </c>
      <c r="AI569" s="27">
        <v>0</v>
      </c>
      <c r="AJ569" s="27" t="s">
        <v>3807</v>
      </c>
      <c r="AK569" s="37">
        <v>1.2E-2</v>
      </c>
      <c r="AL569" s="43">
        <v>0</v>
      </c>
      <c r="AM569" s="60">
        <v>1.2E-2</v>
      </c>
      <c r="AN569" s="60">
        <v>8.0000000000000019E-3</v>
      </c>
      <c r="AO569" s="60">
        <v>3.6923076923076927E-3</v>
      </c>
      <c r="AP569" s="60">
        <v>1.2E-2</v>
      </c>
      <c r="AQ569" s="27">
        <v>1.4</v>
      </c>
      <c r="AR569" s="27">
        <v>1300000000</v>
      </c>
      <c r="AS569" s="60">
        <v>1.4</v>
      </c>
      <c r="AT569" s="60">
        <v>1</v>
      </c>
      <c r="AU569" s="60">
        <v>1.6799999999999999E-2</v>
      </c>
      <c r="AV569" s="60">
        <v>1.2E-2</v>
      </c>
    </row>
    <row r="570" spans="1:48" ht="67.5">
      <c r="A570" s="17" t="s">
        <v>2671</v>
      </c>
      <c r="B570" s="17" t="s">
        <v>18</v>
      </c>
      <c r="C570" s="17" t="s">
        <v>84</v>
      </c>
      <c r="D570" s="17" t="s">
        <v>359</v>
      </c>
      <c r="E570" s="17" t="s">
        <v>1417</v>
      </c>
      <c r="F570" s="17" t="s">
        <v>1418</v>
      </c>
      <c r="G570" s="17" t="s">
        <v>1587</v>
      </c>
      <c r="H570" s="17">
        <v>1</v>
      </c>
      <c r="I570" s="17">
        <v>1</v>
      </c>
      <c r="J570" s="19">
        <v>2587550000</v>
      </c>
      <c r="K570" s="17">
        <v>2587550000</v>
      </c>
      <c r="L570" s="17">
        <v>0</v>
      </c>
      <c r="M570" s="17">
        <v>0</v>
      </c>
      <c r="N570" s="19">
        <v>0</v>
      </c>
      <c r="O570" s="17">
        <v>0.3</v>
      </c>
      <c r="P570" s="17" t="s">
        <v>1700</v>
      </c>
      <c r="Q570" s="19">
        <v>2587550000</v>
      </c>
      <c r="R570" s="17">
        <v>0.4</v>
      </c>
      <c r="S570" s="17" t="s">
        <v>1781</v>
      </c>
      <c r="T570" s="19">
        <v>0</v>
      </c>
      <c r="U570" s="17">
        <v>0.3</v>
      </c>
      <c r="V570" s="17" t="s">
        <v>1832</v>
      </c>
      <c r="W570" s="19">
        <v>0</v>
      </c>
      <c r="X570" s="17">
        <v>0</v>
      </c>
      <c r="Y570" s="27">
        <v>0</v>
      </c>
      <c r="Z570" s="27">
        <v>0</v>
      </c>
      <c r="AA570" s="27">
        <v>0</v>
      </c>
      <c r="AB570" s="27">
        <v>0.2</v>
      </c>
      <c r="AC570" s="27">
        <v>2587550000</v>
      </c>
      <c r="AD570" s="27" t="s">
        <v>3247</v>
      </c>
      <c r="AE570" s="27">
        <v>0.4</v>
      </c>
      <c r="AF570" s="27">
        <v>0</v>
      </c>
      <c r="AG570" s="27" t="s">
        <v>3507</v>
      </c>
      <c r="AH570" s="27">
        <v>0.3</v>
      </c>
      <c r="AI570" s="27">
        <v>0</v>
      </c>
      <c r="AJ570" s="27" t="s">
        <v>3808</v>
      </c>
      <c r="AK570" s="37">
        <v>1.2E-2</v>
      </c>
      <c r="AL570" s="43">
        <v>0</v>
      </c>
      <c r="AM570" s="60">
        <v>1.2E-2</v>
      </c>
      <c r="AN570" s="60">
        <v>8.0000000000000019E-3</v>
      </c>
      <c r="AO570" s="60">
        <v>1.2E-2</v>
      </c>
      <c r="AP570" s="60">
        <v>1.2E-2</v>
      </c>
      <c r="AQ570" s="27">
        <v>0.90000000000000013</v>
      </c>
      <c r="AR570" s="27">
        <v>2587550000</v>
      </c>
      <c r="AS570" s="60">
        <v>0.90000000000000013</v>
      </c>
      <c r="AT570" s="60">
        <v>1</v>
      </c>
      <c r="AU570" s="60">
        <v>1.0800000000000002E-2</v>
      </c>
      <c r="AV570" s="60">
        <v>1.2E-2</v>
      </c>
    </row>
    <row r="571" spans="1:48" ht="112.5">
      <c r="A571" s="17" t="s">
        <v>2672</v>
      </c>
      <c r="B571" s="17" t="s">
        <v>18</v>
      </c>
      <c r="C571" s="17" t="s">
        <v>84</v>
      </c>
      <c r="D571" s="17" t="s">
        <v>361</v>
      </c>
      <c r="E571" s="17" t="s">
        <v>1419</v>
      </c>
      <c r="F571" s="17" t="s">
        <v>1420</v>
      </c>
      <c r="G571" s="17" t="s">
        <v>1588</v>
      </c>
      <c r="H571" s="17">
        <v>1</v>
      </c>
      <c r="I571" s="17">
        <v>1</v>
      </c>
      <c r="J571" s="19">
        <v>7077550000</v>
      </c>
      <c r="K571" s="17">
        <v>2912008000</v>
      </c>
      <c r="L571" s="17">
        <v>0</v>
      </c>
      <c r="M571" s="17">
        <v>0</v>
      </c>
      <c r="N571" s="19">
        <v>0</v>
      </c>
      <c r="O571" s="17">
        <v>0.3</v>
      </c>
      <c r="P571" s="17" t="s">
        <v>1701</v>
      </c>
      <c r="Q571" s="19">
        <v>59850000</v>
      </c>
      <c r="R571" s="17">
        <v>0.4</v>
      </c>
      <c r="S571" s="17" t="s">
        <v>1782</v>
      </c>
      <c r="T571" s="19">
        <v>0</v>
      </c>
      <c r="U571" s="17">
        <v>0.3</v>
      </c>
      <c r="V571" s="17" t="s">
        <v>1833</v>
      </c>
      <c r="W571" s="19">
        <v>2852158000</v>
      </c>
      <c r="X571" s="17">
        <v>0</v>
      </c>
      <c r="Y571" s="27">
        <v>0</v>
      </c>
      <c r="Z571" s="27">
        <v>0</v>
      </c>
      <c r="AA571" s="27">
        <v>0</v>
      </c>
      <c r="AB571" s="27">
        <v>0.2</v>
      </c>
      <c r="AC571" s="27">
        <v>59850000</v>
      </c>
      <c r="AD571" s="27" t="s">
        <v>3248</v>
      </c>
      <c r="AE571" s="27">
        <v>0.1</v>
      </c>
      <c r="AF571" s="27">
        <v>0</v>
      </c>
      <c r="AG571" s="27" t="s">
        <v>3508</v>
      </c>
      <c r="AH571" s="27">
        <v>0.3</v>
      </c>
      <c r="AI571" s="27">
        <v>2843608000</v>
      </c>
      <c r="AJ571" s="27" t="s">
        <v>3809</v>
      </c>
      <c r="AK571" s="37">
        <v>1.2E-2</v>
      </c>
      <c r="AL571" s="43">
        <v>0</v>
      </c>
      <c r="AM571" s="60">
        <v>1.2E-2</v>
      </c>
      <c r="AN571" s="60">
        <v>8.0000000000000019E-3</v>
      </c>
      <c r="AO571" s="60">
        <v>3.0000000000000001E-3</v>
      </c>
      <c r="AP571" s="60">
        <v>1.2E-2</v>
      </c>
      <c r="AQ571" s="27">
        <v>0.60000000000000009</v>
      </c>
      <c r="AR571" s="27">
        <v>2903458000</v>
      </c>
      <c r="AS571" s="60">
        <v>0.60000000000000009</v>
      </c>
      <c r="AT571" s="60">
        <v>0.41023489766939125</v>
      </c>
      <c r="AU571" s="60">
        <v>7.2000000000000015E-3</v>
      </c>
      <c r="AV571" s="60">
        <v>4.9228187720326954E-3</v>
      </c>
    </row>
    <row r="572" spans="1:48" ht="56.25">
      <c r="A572" s="17" t="s">
        <v>2564</v>
      </c>
      <c r="B572" s="17" t="s">
        <v>18</v>
      </c>
      <c r="C572" s="17" t="s">
        <v>84</v>
      </c>
      <c r="D572" s="17" t="s">
        <v>363</v>
      </c>
      <c r="E572" s="17" t="s">
        <v>1421</v>
      </c>
      <c r="F572" s="17" t="s">
        <v>1422</v>
      </c>
      <c r="G572" s="17" t="s">
        <v>1580</v>
      </c>
      <c r="H572" s="17">
        <v>1</v>
      </c>
      <c r="I572" s="17">
        <v>4</v>
      </c>
      <c r="J572" s="19">
        <v>4416060455</v>
      </c>
      <c r="K572" s="17">
        <v>4416060455</v>
      </c>
      <c r="L572" s="17">
        <v>0</v>
      </c>
      <c r="M572" s="17">
        <v>0</v>
      </c>
      <c r="N572" s="19">
        <v>3208194715</v>
      </c>
      <c r="O572" s="17">
        <v>2</v>
      </c>
      <c r="P572" s="17" t="s">
        <v>1702</v>
      </c>
      <c r="Q572" s="19">
        <v>1207865740</v>
      </c>
      <c r="R572" s="17">
        <v>1</v>
      </c>
      <c r="S572" s="17" t="s">
        <v>1783</v>
      </c>
      <c r="T572" s="19">
        <v>0</v>
      </c>
      <c r="U572" s="17">
        <v>1</v>
      </c>
      <c r="V572" s="17" t="s">
        <v>1834</v>
      </c>
      <c r="W572" s="19">
        <v>0</v>
      </c>
      <c r="X572" s="17">
        <v>0</v>
      </c>
      <c r="Y572" s="27">
        <v>0</v>
      </c>
      <c r="Z572" s="27">
        <v>3208194715</v>
      </c>
      <c r="AA572" s="27">
        <v>0</v>
      </c>
      <c r="AB572" s="27">
        <v>1</v>
      </c>
      <c r="AC572" s="27">
        <v>1207865740</v>
      </c>
      <c r="AD572" s="27" t="s">
        <v>3249</v>
      </c>
      <c r="AE572" s="27">
        <v>1</v>
      </c>
      <c r="AF572" s="27">
        <v>0</v>
      </c>
      <c r="AG572" s="27" t="s">
        <v>3509</v>
      </c>
      <c r="AH572" s="27">
        <v>1</v>
      </c>
      <c r="AI572" s="27">
        <v>0</v>
      </c>
      <c r="AJ572" s="27" t="s">
        <v>3810</v>
      </c>
      <c r="AK572" s="37">
        <v>1.2E-2</v>
      </c>
      <c r="AL572" s="43">
        <v>0</v>
      </c>
      <c r="AM572" s="60">
        <v>1.2E-2</v>
      </c>
      <c r="AN572" s="60">
        <v>6.0000000000000001E-3</v>
      </c>
      <c r="AO572" s="60">
        <v>1.2E-2</v>
      </c>
      <c r="AP572" s="60">
        <v>1.2E-2</v>
      </c>
      <c r="AQ572" s="27">
        <v>3</v>
      </c>
      <c r="AR572" s="27">
        <v>4416060455</v>
      </c>
      <c r="AS572" s="60">
        <v>0.75</v>
      </c>
      <c r="AT572" s="60">
        <v>1</v>
      </c>
      <c r="AU572" s="60">
        <v>9.0000000000000011E-3</v>
      </c>
      <c r="AV572" s="60">
        <v>1.2E-2</v>
      </c>
    </row>
    <row r="573" spans="1:48" ht="56.25">
      <c r="A573" s="17" t="s">
        <v>2673</v>
      </c>
      <c r="B573" s="17" t="s">
        <v>18</v>
      </c>
      <c r="C573" s="17" t="s">
        <v>84</v>
      </c>
      <c r="D573" s="17" t="s">
        <v>365</v>
      </c>
      <c r="E573" s="17" t="s">
        <v>1423</v>
      </c>
      <c r="F573" s="17" t="s">
        <v>1424</v>
      </c>
      <c r="G573" s="17" t="s">
        <v>1580</v>
      </c>
      <c r="H573" s="17">
        <v>1</v>
      </c>
      <c r="I573" s="17">
        <v>3</v>
      </c>
      <c r="J573" s="19">
        <v>4725553050</v>
      </c>
      <c r="K573" s="17">
        <v>4725553050</v>
      </c>
      <c r="L573" s="17">
        <v>0</v>
      </c>
      <c r="M573" s="17">
        <v>0</v>
      </c>
      <c r="N573" s="19">
        <v>0</v>
      </c>
      <c r="O573" s="17">
        <v>1</v>
      </c>
      <c r="P573" s="17" t="s">
        <v>1703</v>
      </c>
      <c r="Q573" s="19">
        <v>4725553050</v>
      </c>
      <c r="R573" s="17">
        <v>1</v>
      </c>
      <c r="S573" s="17" t="s">
        <v>1784</v>
      </c>
      <c r="T573" s="19">
        <v>0</v>
      </c>
      <c r="U573" s="17">
        <v>1</v>
      </c>
      <c r="V573" s="17" t="s">
        <v>1835</v>
      </c>
      <c r="W573" s="19">
        <v>0</v>
      </c>
      <c r="X573" s="17">
        <v>0</v>
      </c>
      <c r="Y573" s="27">
        <v>0</v>
      </c>
      <c r="Z573" s="27">
        <v>0</v>
      </c>
      <c r="AA573" s="27">
        <v>0</v>
      </c>
      <c r="AB573" s="27">
        <v>0</v>
      </c>
      <c r="AC573" s="27">
        <v>4725553050</v>
      </c>
      <c r="AD573" s="27" t="s">
        <v>3250</v>
      </c>
      <c r="AE573" s="27">
        <v>1</v>
      </c>
      <c r="AF573" s="27">
        <v>0</v>
      </c>
      <c r="AG573" s="27" t="s">
        <v>3510</v>
      </c>
      <c r="AH573" s="27">
        <v>1</v>
      </c>
      <c r="AI573" s="27">
        <v>0</v>
      </c>
      <c r="AJ573" s="27" t="s">
        <v>3811</v>
      </c>
      <c r="AK573" s="37">
        <v>1.2E-2</v>
      </c>
      <c r="AL573" s="43">
        <v>0</v>
      </c>
      <c r="AM573" s="60">
        <v>1.2E-2</v>
      </c>
      <c r="AN573" s="60">
        <v>0</v>
      </c>
      <c r="AO573" s="60">
        <v>1.2E-2</v>
      </c>
      <c r="AP573" s="60">
        <v>1.2E-2</v>
      </c>
      <c r="AQ573" s="27">
        <v>2</v>
      </c>
      <c r="AR573" s="27">
        <v>4725553050</v>
      </c>
      <c r="AS573" s="60">
        <v>0.66666666666666663</v>
      </c>
      <c r="AT573" s="60">
        <v>1</v>
      </c>
      <c r="AU573" s="60">
        <v>8.0000000000000002E-3</v>
      </c>
      <c r="AV573" s="60">
        <v>1.2E-2</v>
      </c>
    </row>
    <row r="574" spans="1:48" ht="90">
      <c r="A574" s="17" t="s">
        <v>2583</v>
      </c>
      <c r="B574" s="17" t="s">
        <v>18</v>
      </c>
      <c r="C574" s="17" t="s">
        <v>84</v>
      </c>
      <c r="D574" s="17" t="s">
        <v>367</v>
      </c>
      <c r="E574" s="17" t="s">
        <v>1425</v>
      </c>
      <c r="F574" s="17" t="s">
        <v>1426</v>
      </c>
      <c r="G574" s="17" t="s">
        <v>1589</v>
      </c>
      <c r="H574" s="17">
        <v>1</v>
      </c>
      <c r="I574" s="17">
        <v>4</v>
      </c>
      <c r="J574" s="19">
        <v>300000000</v>
      </c>
      <c r="K574" s="17">
        <v>300000000</v>
      </c>
      <c r="L574" s="17">
        <v>1</v>
      </c>
      <c r="M574" s="17" t="s">
        <v>1654</v>
      </c>
      <c r="N574" s="19">
        <v>0</v>
      </c>
      <c r="O574" s="17">
        <v>1</v>
      </c>
      <c r="P574" s="17" t="s">
        <v>3334</v>
      </c>
      <c r="Q574" s="19">
        <v>300000000</v>
      </c>
      <c r="R574" s="17">
        <v>0.25</v>
      </c>
      <c r="S574" s="17" t="s">
        <v>3499</v>
      </c>
      <c r="T574" s="19">
        <v>0</v>
      </c>
      <c r="U574" s="17">
        <v>0.25</v>
      </c>
      <c r="V574" s="17" t="s">
        <v>1836</v>
      </c>
      <c r="W574" s="19">
        <v>0</v>
      </c>
      <c r="X574" s="17">
        <v>0</v>
      </c>
      <c r="Y574" s="27">
        <v>1</v>
      </c>
      <c r="Z574" s="27">
        <v>0</v>
      </c>
      <c r="AA574" s="27" t="s">
        <v>2826</v>
      </c>
      <c r="AB574" s="27">
        <v>0.5</v>
      </c>
      <c r="AC574" s="27">
        <v>300000000</v>
      </c>
      <c r="AD574" s="27" t="s">
        <v>3251</v>
      </c>
      <c r="AE574" s="27">
        <v>0.1</v>
      </c>
      <c r="AF574" s="27">
        <v>0</v>
      </c>
      <c r="AG574" s="27" t="s">
        <v>3511</v>
      </c>
      <c r="AH574" s="27">
        <v>0</v>
      </c>
      <c r="AI574" s="27">
        <v>0</v>
      </c>
      <c r="AJ574" s="27">
        <v>0</v>
      </c>
      <c r="AK574" s="37">
        <v>1.2E-2</v>
      </c>
      <c r="AL574" s="43">
        <v>0</v>
      </c>
      <c r="AM574" s="60">
        <v>1.2E-2</v>
      </c>
      <c r="AN574" s="60">
        <v>6.0000000000000001E-3</v>
      </c>
      <c r="AO574" s="60">
        <v>4.8000000000000004E-3</v>
      </c>
      <c r="AP574" s="60">
        <v>0</v>
      </c>
      <c r="AQ574" s="27">
        <v>1.6</v>
      </c>
      <c r="AR574" s="27">
        <v>300000000</v>
      </c>
      <c r="AS574" s="60">
        <v>0.4</v>
      </c>
      <c r="AT574" s="60">
        <v>1</v>
      </c>
      <c r="AU574" s="60">
        <v>4.8000000000000004E-3</v>
      </c>
      <c r="AV574" s="60">
        <v>1.2E-2</v>
      </c>
    </row>
    <row r="575" spans="1:48" ht="78.75">
      <c r="A575" s="17" t="s">
        <v>2597</v>
      </c>
      <c r="B575" s="17" t="s">
        <v>18</v>
      </c>
      <c r="C575" s="17" t="s">
        <v>84</v>
      </c>
      <c r="D575" s="17" t="s">
        <v>369</v>
      </c>
      <c r="E575" s="17" t="s">
        <v>1427</v>
      </c>
      <c r="F575" s="17" t="s">
        <v>1428</v>
      </c>
      <c r="G575" s="17" t="s">
        <v>1590</v>
      </c>
      <c r="H575" s="17">
        <v>1</v>
      </c>
      <c r="I575" s="17">
        <v>1</v>
      </c>
      <c r="J575" s="19">
        <v>1700000000</v>
      </c>
      <c r="K575" s="17">
        <v>1700000000</v>
      </c>
      <c r="L575" s="17">
        <v>0</v>
      </c>
      <c r="M575" s="17">
        <v>0</v>
      </c>
      <c r="N575" s="19">
        <v>0</v>
      </c>
      <c r="O575" s="17">
        <v>0.35</v>
      </c>
      <c r="P575" s="17" t="s">
        <v>1704</v>
      </c>
      <c r="Q575" s="19">
        <v>1700000000</v>
      </c>
      <c r="R575" s="17">
        <v>0.35</v>
      </c>
      <c r="S575" s="17" t="s">
        <v>1785</v>
      </c>
      <c r="T575" s="19">
        <v>0</v>
      </c>
      <c r="U575" s="17">
        <v>0.3</v>
      </c>
      <c r="V575" s="17" t="s">
        <v>1837</v>
      </c>
      <c r="W575" s="19">
        <v>0</v>
      </c>
      <c r="X575" s="17">
        <v>0</v>
      </c>
      <c r="Y575" s="27">
        <v>0</v>
      </c>
      <c r="Z575" s="27">
        <v>0</v>
      </c>
      <c r="AA575" s="27">
        <v>0</v>
      </c>
      <c r="AB575" s="27">
        <v>0.2</v>
      </c>
      <c r="AC575" s="27">
        <v>1700000000</v>
      </c>
      <c r="AD575" s="27" t="s">
        <v>3252</v>
      </c>
      <c r="AE575" s="27">
        <v>0.4</v>
      </c>
      <c r="AF575" s="27">
        <v>0</v>
      </c>
      <c r="AG575" s="27" t="s">
        <v>3512</v>
      </c>
      <c r="AH575" s="27">
        <v>0.3</v>
      </c>
      <c r="AI575" s="27">
        <v>0</v>
      </c>
      <c r="AJ575" s="27" t="s">
        <v>3812</v>
      </c>
      <c r="AK575" s="37">
        <v>1.2E-2</v>
      </c>
      <c r="AL575" s="43">
        <v>0</v>
      </c>
      <c r="AM575" s="60">
        <v>1.2E-2</v>
      </c>
      <c r="AN575" s="60">
        <v>6.8571428571428585E-3</v>
      </c>
      <c r="AO575" s="60">
        <v>1.2E-2</v>
      </c>
      <c r="AP575" s="60">
        <v>1.2E-2</v>
      </c>
      <c r="AQ575" s="27">
        <v>0.90000000000000013</v>
      </c>
      <c r="AR575" s="27">
        <v>1700000000</v>
      </c>
      <c r="AS575" s="60">
        <v>0.90000000000000013</v>
      </c>
      <c r="AT575" s="60">
        <v>1</v>
      </c>
      <c r="AU575" s="60">
        <v>1.0800000000000002E-2</v>
      </c>
      <c r="AV575" s="60">
        <v>1.2E-2</v>
      </c>
    </row>
    <row r="576" spans="1:48" ht="67.5">
      <c r="A576" s="17" t="s">
        <v>2588</v>
      </c>
      <c r="B576" s="17" t="s">
        <v>18</v>
      </c>
      <c r="C576" s="17" t="s">
        <v>84</v>
      </c>
      <c r="D576" s="17" t="s">
        <v>371</v>
      </c>
      <c r="E576" s="17" t="s">
        <v>1429</v>
      </c>
      <c r="F576" s="17" t="s">
        <v>1430</v>
      </c>
      <c r="G576" s="17" t="s">
        <v>1591</v>
      </c>
      <c r="H576" s="17">
        <v>1</v>
      </c>
      <c r="I576" s="17">
        <v>3</v>
      </c>
      <c r="J576" s="19">
        <v>113600000</v>
      </c>
      <c r="K576" s="17">
        <v>113600000</v>
      </c>
      <c r="L576" s="17">
        <v>0</v>
      </c>
      <c r="M576" s="17">
        <v>0</v>
      </c>
      <c r="N576" s="19">
        <v>0</v>
      </c>
      <c r="O576" s="17">
        <v>1</v>
      </c>
      <c r="P576" s="17" t="s">
        <v>1705</v>
      </c>
      <c r="Q576" s="19">
        <v>113600000</v>
      </c>
      <c r="R576" s="17">
        <v>1</v>
      </c>
      <c r="S576" s="17" t="s">
        <v>1786</v>
      </c>
      <c r="T576" s="19">
        <v>0</v>
      </c>
      <c r="U576" s="17">
        <v>1</v>
      </c>
      <c r="V576" s="17" t="s">
        <v>1838</v>
      </c>
      <c r="W576" s="19">
        <v>0</v>
      </c>
      <c r="X576" s="17">
        <v>0</v>
      </c>
      <c r="Y576" s="27">
        <v>0</v>
      </c>
      <c r="Z576" s="27">
        <v>0</v>
      </c>
      <c r="AA576" s="27">
        <v>0</v>
      </c>
      <c r="AB576" s="27">
        <v>1</v>
      </c>
      <c r="AC576" s="27">
        <v>113600000</v>
      </c>
      <c r="AD576" s="27" t="s">
        <v>3253</v>
      </c>
      <c r="AE576" s="27">
        <v>1</v>
      </c>
      <c r="AF576" s="27">
        <v>0</v>
      </c>
      <c r="AG576" s="27" t="s">
        <v>3513</v>
      </c>
      <c r="AH576" s="27">
        <v>1</v>
      </c>
      <c r="AI576" s="27">
        <v>0</v>
      </c>
      <c r="AJ576" s="27" t="s">
        <v>3813</v>
      </c>
      <c r="AK576" s="37">
        <v>1.2E-2</v>
      </c>
      <c r="AL576" s="43">
        <v>0</v>
      </c>
      <c r="AM576" s="60">
        <v>1.2E-2</v>
      </c>
      <c r="AN576" s="60">
        <v>1.2E-2</v>
      </c>
      <c r="AO576" s="60">
        <v>1.2E-2</v>
      </c>
      <c r="AP576" s="60">
        <v>1.2E-2</v>
      </c>
      <c r="AQ576" s="27">
        <v>3</v>
      </c>
      <c r="AR576" s="27">
        <v>113600000</v>
      </c>
      <c r="AS576" s="60">
        <v>1</v>
      </c>
      <c r="AT576" s="60">
        <v>1</v>
      </c>
      <c r="AU576" s="60">
        <v>1.2E-2</v>
      </c>
      <c r="AV576" s="60">
        <v>1.2E-2</v>
      </c>
    </row>
    <row r="577" spans="1:48" ht="45">
      <c r="A577" s="17" t="s">
        <v>2674</v>
      </c>
      <c r="B577" s="17" t="s">
        <v>18</v>
      </c>
      <c r="C577" s="17" t="s">
        <v>84</v>
      </c>
      <c r="D577" s="17" t="s">
        <v>373</v>
      </c>
      <c r="E577" s="17" t="s">
        <v>1431</v>
      </c>
      <c r="F577" s="17" t="s">
        <v>1432</v>
      </c>
      <c r="G577" s="17" t="s">
        <v>1591</v>
      </c>
      <c r="H577" s="17">
        <v>1</v>
      </c>
      <c r="I577" s="17">
        <v>1</v>
      </c>
      <c r="J577" s="19">
        <v>318786260</v>
      </c>
      <c r="K577" s="17">
        <v>285695000</v>
      </c>
      <c r="L577" s="17">
        <v>0</v>
      </c>
      <c r="M577" s="17">
        <v>0</v>
      </c>
      <c r="N577" s="19">
        <v>88745000</v>
      </c>
      <c r="O577" s="17">
        <v>0.3</v>
      </c>
      <c r="P577" s="17" t="s">
        <v>1706</v>
      </c>
      <c r="Q577" s="19">
        <v>106950000</v>
      </c>
      <c r="R577" s="17">
        <v>0.35</v>
      </c>
      <c r="S577" s="17" t="s">
        <v>1787</v>
      </c>
      <c r="T577" s="19">
        <v>0</v>
      </c>
      <c r="U577" s="17">
        <v>0.35</v>
      </c>
      <c r="V577" s="17" t="s">
        <v>1839</v>
      </c>
      <c r="W577" s="19">
        <v>90000000</v>
      </c>
      <c r="X577" s="17">
        <v>0</v>
      </c>
      <c r="Y577" s="27">
        <v>0</v>
      </c>
      <c r="Z577" s="27">
        <v>88175478</v>
      </c>
      <c r="AA577" s="27">
        <v>0</v>
      </c>
      <c r="AB577" s="27">
        <v>0.3</v>
      </c>
      <c r="AC577" s="27">
        <v>106247424</v>
      </c>
      <c r="AD577" s="27" t="s">
        <v>3254</v>
      </c>
      <c r="AE577" s="27">
        <v>1</v>
      </c>
      <c r="AF577" s="27">
        <v>0</v>
      </c>
      <c r="AG577" s="27" t="s">
        <v>3514</v>
      </c>
      <c r="AH577" s="27">
        <v>1</v>
      </c>
      <c r="AI577" s="27">
        <v>87559250</v>
      </c>
      <c r="AJ577" s="27" t="s">
        <v>3814</v>
      </c>
      <c r="AK577" s="37">
        <v>1.2E-2</v>
      </c>
      <c r="AL577" s="43">
        <v>0</v>
      </c>
      <c r="AM577" s="60">
        <v>1.2E-2</v>
      </c>
      <c r="AN577" s="60">
        <v>1.2E-2</v>
      </c>
      <c r="AO577" s="60">
        <v>1.2E-2</v>
      </c>
      <c r="AP577" s="60">
        <v>1.2E-2</v>
      </c>
      <c r="AQ577" s="27">
        <v>2.2999999999999998</v>
      </c>
      <c r="AR577" s="27">
        <v>281982152</v>
      </c>
      <c r="AS577" s="60">
        <v>2.2999999999999998</v>
      </c>
      <c r="AT577" s="60">
        <v>0.88454926507811216</v>
      </c>
      <c r="AU577" s="60">
        <v>2.76E-2</v>
      </c>
      <c r="AV577" s="60">
        <v>1.0614591180937346E-2</v>
      </c>
    </row>
    <row r="578" spans="1:48" ht="90">
      <c r="A578" s="17" t="s">
        <v>2570</v>
      </c>
      <c r="B578" s="17" t="s">
        <v>18</v>
      </c>
      <c r="C578" s="17" t="s">
        <v>84</v>
      </c>
      <c r="D578" s="17" t="s">
        <v>375</v>
      </c>
      <c r="E578" s="17" t="s">
        <v>1433</v>
      </c>
      <c r="F578" s="17" t="s">
        <v>1434</v>
      </c>
      <c r="G578" s="17" t="s">
        <v>1591</v>
      </c>
      <c r="H578" s="17">
        <v>1</v>
      </c>
      <c r="I578" s="17">
        <v>1</v>
      </c>
      <c r="J578" s="19">
        <v>490000000</v>
      </c>
      <c r="K578" s="17">
        <v>490000000</v>
      </c>
      <c r="L578" s="17">
        <v>0</v>
      </c>
      <c r="M578" s="17">
        <v>0</v>
      </c>
      <c r="N578" s="19">
        <v>0</v>
      </c>
      <c r="O578" s="17">
        <v>0.35</v>
      </c>
      <c r="P578" s="17" t="s">
        <v>1707</v>
      </c>
      <c r="Q578" s="19">
        <v>490000000</v>
      </c>
      <c r="R578" s="17">
        <v>0.35</v>
      </c>
      <c r="S578" s="17" t="s">
        <v>1788</v>
      </c>
      <c r="T578" s="19">
        <v>0</v>
      </c>
      <c r="U578" s="17">
        <v>0.3</v>
      </c>
      <c r="V578" s="17" t="s">
        <v>1840</v>
      </c>
      <c r="W578" s="19">
        <v>0</v>
      </c>
      <c r="X578" s="17">
        <v>0</v>
      </c>
      <c r="Y578" s="27">
        <v>0</v>
      </c>
      <c r="Z578" s="27">
        <v>0</v>
      </c>
      <c r="AA578" s="27">
        <v>0</v>
      </c>
      <c r="AB578" s="27">
        <v>0.3</v>
      </c>
      <c r="AC578" s="27">
        <v>490000000</v>
      </c>
      <c r="AD578" s="27" t="s">
        <v>3255</v>
      </c>
      <c r="AE578" s="27">
        <v>0.35</v>
      </c>
      <c r="AF578" s="27">
        <v>0</v>
      </c>
      <c r="AG578" s="27" t="s">
        <v>3515</v>
      </c>
      <c r="AH578" s="27">
        <v>0.1</v>
      </c>
      <c r="AI578" s="27">
        <v>0</v>
      </c>
      <c r="AJ578" s="27" t="s">
        <v>3815</v>
      </c>
      <c r="AK578" s="37">
        <v>1.2E-2</v>
      </c>
      <c r="AL578" s="43">
        <v>0</v>
      </c>
      <c r="AM578" s="60">
        <v>1.2E-2</v>
      </c>
      <c r="AN578" s="60">
        <v>1.0285714285714287E-2</v>
      </c>
      <c r="AO578" s="60">
        <v>1.2E-2</v>
      </c>
      <c r="AP578" s="60">
        <v>4.000000000000001E-3</v>
      </c>
      <c r="AQ578" s="27">
        <v>0.74999999999999989</v>
      </c>
      <c r="AR578" s="27">
        <v>490000000</v>
      </c>
      <c r="AS578" s="60">
        <v>0.74999999999999989</v>
      </c>
      <c r="AT578" s="60">
        <v>1</v>
      </c>
      <c r="AU578" s="60">
        <v>8.9999999999999993E-3</v>
      </c>
      <c r="AV578" s="60">
        <v>1.2E-2</v>
      </c>
    </row>
    <row r="579" spans="1:48" ht="90">
      <c r="A579" s="17" t="s">
        <v>2592</v>
      </c>
      <c r="B579" s="17" t="s">
        <v>18</v>
      </c>
      <c r="C579" s="17" t="s">
        <v>84</v>
      </c>
      <c r="D579" s="17" t="s">
        <v>377</v>
      </c>
      <c r="E579" s="17" t="s">
        <v>1435</v>
      </c>
      <c r="F579" s="17" t="s">
        <v>1436</v>
      </c>
      <c r="G579" s="17" t="s">
        <v>1592</v>
      </c>
      <c r="H579" s="17">
        <v>1</v>
      </c>
      <c r="I579" s="17">
        <v>4</v>
      </c>
      <c r="J579" s="19">
        <v>365694000</v>
      </c>
      <c r="K579" s="17">
        <v>372968800</v>
      </c>
      <c r="L579" s="17">
        <v>1</v>
      </c>
      <c r="M579" s="17" t="s">
        <v>1655</v>
      </c>
      <c r="N579" s="19">
        <v>51864000</v>
      </c>
      <c r="O579" s="17">
        <v>1</v>
      </c>
      <c r="P579" s="17" t="s">
        <v>1708</v>
      </c>
      <c r="Q579" s="19">
        <v>300944000</v>
      </c>
      <c r="R579" s="17">
        <v>1</v>
      </c>
      <c r="S579" s="17" t="s">
        <v>1708</v>
      </c>
      <c r="T579" s="19">
        <v>0</v>
      </c>
      <c r="U579" s="17">
        <v>1</v>
      </c>
      <c r="V579" s="17" t="s">
        <v>1708</v>
      </c>
      <c r="W579" s="19">
        <v>20160800</v>
      </c>
      <c r="X579" s="17">
        <v>0</v>
      </c>
      <c r="Y579" s="27">
        <v>1</v>
      </c>
      <c r="Z579" s="27">
        <v>51864000</v>
      </c>
      <c r="AA579" s="27" t="s">
        <v>2827</v>
      </c>
      <c r="AB579" s="27">
        <v>1</v>
      </c>
      <c r="AC579" s="27">
        <v>300944000</v>
      </c>
      <c r="AD579" s="27" t="s">
        <v>3256</v>
      </c>
      <c r="AE579" s="27">
        <v>1</v>
      </c>
      <c r="AF579" s="27">
        <v>0</v>
      </c>
      <c r="AG579" s="27" t="s">
        <v>3516</v>
      </c>
      <c r="AH579" s="27">
        <v>0</v>
      </c>
      <c r="AI579" s="27">
        <v>3959500</v>
      </c>
      <c r="AJ579" s="27" t="s">
        <v>3816</v>
      </c>
      <c r="AK579" s="37">
        <v>1.2E-2</v>
      </c>
      <c r="AL579" s="43">
        <v>0</v>
      </c>
      <c r="AM579" s="60">
        <v>1.2E-2</v>
      </c>
      <c r="AN579" s="60">
        <v>1.2E-2</v>
      </c>
      <c r="AO579" s="60">
        <v>1.2E-2</v>
      </c>
      <c r="AP579" s="60">
        <v>0</v>
      </c>
      <c r="AQ579" s="27">
        <v>3</v>
      </c>
      <c r="AR579" s="27">
        <v>356767500</v>
      </c>
      <c r="AS579" s="60">
        <v>0.75</v>
      </c>
      <c r="AT579" s="60">
        <v>0.97559024758404567</v>
      </c>
      <c r="AU579" s="60">
        <v>9.0000000000000011E-3</v>
      </c>
      <c r="AV579" s="60">
        <v>1.1707082971008548E-2</v>
      </c>
    </row>
    <row r="580" spans="1:48" ht="56.25">
      <c r="A580" s="17" t="s">
        <v>2675</v>
      </c>
      <c r="B580" s="17" t="s">
        <v>18</v>
      </c>
      <c r="C580" s="17" t="s">
        <v>84</v>
      </c>
      <c r="D580" s="17" t="s">
        <v>379</v>
      </c>
      <c r="E580" s="17" t="s">
        <v>1437</v>
      </c>
      <c r="F580" s="17" t="s">
        <v>1438</v>
      </c>
      <c r="G580" s="17" t="s">
        <v>1593</v>
      </c>
      <c r="H580" s="17">
        <v>1</v>
      </c>
      <c r="I580" s="17">
        <v>1</v>
      </c>
      <c r="J580" s="19">
        <v>695035400</v>
      </c>
      <c r="K580" s="17">
        <v>695035400</v>
      </c>
      <c r="L580" s="17">
        <v>0</v>
      </c>
      <c r="M580" s="17">
        <v>0</v>
      </c>
      <c r="N580" s="19">
        <v>0</v>
      </c>
      <c r="O580" s="17">
        <v>0.3</v>
      </c>
      <c r="P580" s="17" t="s">
        <v>1709</v>
      </c>
      <c r="Q580" s="19">
        <v>695035400</v>
      </c>
      <c r="R580" s="17">
        <v>0.35</v>
      </c>
      <c r="S580" s="17" t="s">
        <v>1789</v>
      </c>
      <c r="T580" s="19">
        <v>0</v>
      </c>
      <c r="U580" s="17">
        <v>0.35</v>
      </c>
      <c r="V580" s="17" t="s">
        <v>1789</v>
      </c>
      <c r="W580" s="19">
        <v>0</v>
      </c>
      <c r="X580" s="17">
        <v>0</v>
      </c>
      <c r="Y580" s="27">
        <v>0</v>
      </c>
      <c r="Z580" s="27">
        <v>0</v>
      </c>
      <c r="AA580" s="27">
        <v>0</v>
      </c>
      <c r="AB580" s="27">
        <v>0.3</v>
      </c>
      <c r="AC580" s="27">
        <v>695035400</v>
      </c>
      <c r="AD580" s="27" t="s">
        <v>3257</v>
      </c>
      <c r="AE580" s="27">
        <v>0.5</v>
      </c>
      <c r="AF580" s="27">
        <v>0</v>
      </c>
      <c r="AG580" s="27" t="s">
        <v>3517</v>
      </c>
      <c r="AH580" s="27">
        <v>1</v>
      </c>
      <c r="AI580" s="27">
        <v>0</v>
      </c>
      <c r="AJ580" s="27" t="s">
        <v>3817</v>
      </c>
      <c r="AK580" s="37">
        <v>1.2E-2</v>
      </c>
      <c r="AL580" s="43">
        <v>0</v>
      </c>
      <c r="AM580" s="60">
        <v>1.2E-2</v>
      </c>
      <c r="AN580" s="60">
        <v>1.2E-2</v>
      </c>
      <c r="AO580" s="60">
        <v>1.2E-2</v>
      </c>
      <c r="AP580" s="60">
        <v>1.2E-2</v>
      </c>
      <c r="AQ580" s="27">
        <v>1.8</v>
      </c>
      <c r="AR580" s="27">
        <v>695035400</v>
      </c>
      <c r="AS580" s="60">
        <v>1.8</v>
      </c>
      <c r="AT580" s="60">
        <v>1</v>
      </c>
      <c r="AU580" s="60">
        <v>2.1600000000000001E-2</v>
      </c>
      <c r="AV580" s="60">
        <v>1.2E-2</v>
      </c>
    </row>
    <row r="581" spans="1:48" ht="78.75">
      <c r="A581" s="17" t="s">
        <v>2569</v>
      </c>
      <c r="B581" s="17" t="s">
        <v>18</v>
      </c>
      <c r="C581" s="17" t="s">
        <v>84</v>
      </c>
      <c r="D581" s="17" t="s">
        <v>381</v>
      </c>
      <c r="E581" s="17" t="s">
        <v>1439</v>
      </c>
      <c r="F581" s="17" t="s">
        <v>1440</v>
      </c>
      <c r="G581" s="17" t="s">
        <v>1580</v>
      </c>
      <c r="H581" s="17">
        <v>1</v>
      </c>
      <c r="I581" s="17">
        <v>3</v>
      </c>
      <c r="J581" s="19">
        <v>744000000</v>
      </c>
      <c r="K581" s="17">
        <v>744000000</v>
      </c>
      <c r="L581" s="17">
        <v>0</v>
      </c>
      <c r="M581" s="17">
        <v>0</v>
      </c>
      <c r="N581" s="19">
        <v>744000000</v>
      </c>
      <c r="O581" s="17">
        <v>1</v>
      </c>
      <c r="P581" s="17" t="s">
        <v>1710</v>
      </c>
      <c r="Q581" s="19">
        <v>0</v>
      </c>
      <c r="R581" s="17">
        <v>1</v>
      </c>
      <c r="S581" s="17" t="s">
        <v>1790</v>
      </c>
      <c r="T581" s="19">
        <v>0</v>
      </c>
      <c r="U581" s="17">
        <v>1</v>
      </c>
      <c r="V581" s="17" t="s">
        <v>1841</v>
      </c>
      <c r="W581" s="19">
        <v>0</v>
      </c>
      <c r="X581" s="17">
        <v>0</v>
      </c>
      <c r="Y581" s="27">
        <v>0</v>
      </c>
      <c r="Z581" s="27">
        <v>744000000</v>
      </c>
      <c r="AA581" s="27">
        <v>0</v>
      </c>
      <c r="AB581" s="27">
        <v>0</v>
      </c>
      <c r="AC581" s="27">
        <v>0</v>
      </c>
      <c r="AD581" s="27" t="s">
        <v>3258</v>
      </c>
      <c r="AE581" s="27">
        <v>1</v>
      </c>
      <c r="AF581" s="27">
        <v>0</v>
      </c>
      <c r="AG581" s="27" t="s">
        <v>3518</v>
      </c>
      <c r="AH581" s="27">
        <v>1</v>
      </c>
      <c r="AI581" s="27">
        <v>0</v>
      </c>
      <c r="AJ581" s="27" t="s">
        <v>3818</v>
      </c>
      <c r="AK581" s="37">
        <v>1.2E-2</v>
      </c>
      <c r="AL581" s="43">
        <v>0</v>
      </c>
      <c r="AM581" s="60">
        <v>1.2E-2</v>
      </c>
      <c r="AN581" s="60">
        <v>0</v>
      </c>
      <c r="AO581" s="60">
        <v>1.2E-2</v>
      </c>
      <c r="AP581" s="60">
        <v>1.2E-2</v>
      </c>
      <c r="AQ581" s="27">
        <v>2</v>
      </c>
      <c r="AR581" s="27">
        <v>744000000</v>
      </c>
      <c r="AS581" s="60">
        <v>0.66666666666666663</v>
      </c>
      <c r="AT581" s="60">
        <v>1</v>
      </c>
      <c r="AU581" s="60">
        <v>8.0000000000000002E-3</v>
      </c>
      <c r="AV581" s="60">
        <v>1.2E-2</v>
      </c>
    </row>
    <row r="582" spans="1:48" ht="123.75">
      <c r="A582" s="17" t="s">
        <v>2492</v>
      </c>
      <c r="B582" s="17" t="s">
        <v>18</v>
      </c>
      <c r="C582" s="17" t="s">
        <v>84</v>
      </c>
      <c r="D582" s="17" t="s">
        <v>383</v>
      </c>
      <c r="E582" s="17" t="s">
        <v>1441</v>
      </c>
      <c r="F582" s="17" t="s">
        <v>1442</v>
      </c>
      <c r="G582" s="17" t="s">
        <v>1594</v>
      </c>
      <c r="H582" s="17">
        <v>1</v>
      </c>
      <c r="I582" s="17">
        <v>1</v>
      </c>
      <c r="J582" s="19">
        <v>1085600000</v>
      </c>
      <c r="K582" s="17">
        <v>1085600000</v>
      </c>
      <c r="L582" s="17">
        <v>0</v>
      </c>
      <c r="M582" s="17">
        <v>0</v>
      </c>
      <c r="N582" s="19">
        <v>0</v>
      </c>
      <c r="O582" s="17">
        <v>0.3</v>
      </c>
      <c r="P582" s="17" t="s">
        <v>1711</v>
      </c>
      <c r="Q582" s="19">
        <v>1085600000</v>
      </c>
      <c r="R582" s="17">
        <v>0.45</v>
      </c>
      <c r="S582" s="17" t="s">
        <v>1791</v>
      </c>
      <c r="T582" s="19">
        <v>0</v>
      </c>
      <c r="U582" s="17">
        <v>0.25</v>
      </c>
      <c r="V582" s="17" t="s">
        <v>1842</v>
      </c>
      <c r="W582" s="19">
        <v>0</v>
      </c>
      <c r="X582" s="17">
        <v>0</v>
      </c>
      <c r="Y582" s="27">
        <v>0</v>
      </c>
      <c r="Z582" s="27">
        <v>0</v>
      </c>
      <c r="AA582" s="27">
        <v>0</v>
      </c>
      <c r="AB582" s="27">
        <v>0.3</v>
      </c>
      <c r="AC582" s="27">
        <v>1085600000</v>
      </c>
      <c r="AD582" s="27" t="s">
        <v>3259</v>
      </c>
      <c r="AE582" s="27">
        <v>0.4</v>
      </c>
      <c r="AF582" s="27">
        <v>0</v>
      </c>
      <c r="AG582" s="27" t="s">
        <v>3519</v>
      </c>
      <c r="AH582" s="27">
        <v>1</v>
      </c>
      <c r="AI582" s="27">
        <v>0</v>
      </c>
      <c r="AJ582" s="27" t="s">
        <v>3819</v>
      </c>
      <c r="AK582" s="37">
        <v>8.9999999999999993E-3</v>
      </c>
      <c r="AL582" s="43">
        <v>0</v>
      </c>
      <c r="AM582" s="60">
        <v>8.9999999999999993E-3</v>
      </c>
      <c r="AN582" s="60">
        <v>8.9999999999999993E-3</v>
      </c>
      <c r="AO582" s="60">
        <v>8.0000000000000002E-3</v>
      </c>
      <c r="AP582" s="60">
        <v>8.9999999999999993E-3</v>
      </c>
      <c r="AQ582" s="27">
        <v>1.7</v>
      </c>
      <c r="AR582" s="27">
        <v>1085600000</v>
      </c>
      <c r="AS582" s="60">
        <v>1.7</v>
      </c>
      <c r="AT582" s="60">
        <v>1</v>
      </c>
      <c r="AU582" s="60">
        <v>1.5299999999999998E-2</v>
      </c>
      <c r="AV582" s="60">
        <v>8.9999999999999993E-3</v>
      </c>
    </row>
    <row r="583" spans="1:48" ht="56.25">
      <c r="A583" s="17" t="s">
        <v>2580</v>
      </c>
      <c r="B583" s="17" t="s">
        <v>18</v>
      </c>
      <c r="C583" s="17" t="s">
        <v>84</v>
      </c>
      <c r="D583" s="17" t="s">
        <v>385</v>
      </c>
      <c r="E583" s="17" t="s">
        <v>1443</v>
      </c>
      <c r="F583" s="17" t="s">
        <v>1444</v>
      </c>
      <c r="G583" s="17" t="s">
        <v>1595</v>
      </c>
      <c r="H583" s="17">
        <v>1</v>
      </c>
      <c r="I583" s="17">
        <v>3</v>
      </c>
      <c r="J583" s="19">
        <v>33750000</v>
      </c>
      <c r="K583" s="17">
        <v>33750000</v>
      </c>
      <c r="L583" s="17">
        <v>1</v>
      </c>
      <c r="M583" s="17" t="s">
        <v>3335</v>
      </c>
      <c r="N583" s="19">
        <v>0</v>
      </c>
      <c r="O583" s="17">
        <v>1</v>
      </c>
      <c r="P583" s="17" t="s">
        <v>3336</v>
      </c>
      <c r="Q583" s="19">
        <v>0</v>
      </c>
      <c r="R583" s="17">
        <v>1</v>
      </c>
      <c r="S583" s="17" t="s">
        <v>1712</v>
      </c>
      <c r="T583" s="19">
        <v>0</v>
      </c>
      <c r="U583" s="17">
        <v>0</v>
      </c>
      <c r="V583" s="17">
        <v>0</v>
      </c>
      <c r="W583" s="19">
        <v>33750000</v>
      </c>
      <c r="X583" s="17">
        <v>0</v>
      </c>
      <c r="Y583" s="27">
        <v>1</v>
      </c>
      <c r="Z583" s="27">
        <v>0</v>
      </c>
      <c r="AA583" s="27" t="s">
        <v>2828</v>
      </c>
      <c r="AB583" s="27">
        <v>1</v>
      </c>
      <c r="AC583" s="27">
        <v>0</v>
      </c>
      <c r="AD583" s="27" t="s">
        <v>3260</v>
      </c>
      <c r="AE583" s="27">
        <v>0.1</v>
      </c>
      <c r="AF583" s="27">
        <v>0</v>
      </c>
      <c r="AG583" s="27" t="s">
        <v>3520</v>
      </c>
      <c r="AH583" s="27">
        <v>0.9</v>
      </c>
      <c r="AI583" s="27">
        <v>33750000</v>
      </c>
      <c r="AJ583" s="27" t="s">
        <v>3820</v>
      </c>
      <c r="AK583" s="37">
        <v>8.9999999999999993E-3</v>
      </c>
      <c r="AL583" s="43">
        <v>0</v>
      </c>
      <c r="AM583" s="60">
        <v>8.9999999999999993E-3</v>
      </c>
      <c r="AN583" s="60">
        <v>8.9999999999999993E-3</v>
      </c>
      <c r="AO583" s="60">
        <v>8.9999999999999998E-4</v>
      </c>
      <c r="AP583" s="60">
        <v>8.9999999999999993E-3</v>
      </c>
      <c r="AQ583" s="27">
        <v>3</v>
      </c>
      <c r="AR583" s="27">
        <v>33750000</v>
      </c>
      <c r="AS583" s="60">
        <v>1</v>
      </c>
      <c r="AT583" s="60">
        <v>1</v>
      </c>
      <c r="AU583" s="60">
        <v>8.9999999999999993E-3</v>
      </c>
      <c r="AV583" s="60">
        <v>8.9999999999999993E-3</v>
      </c>
    </row>
    <row r="584" spans="1:48" ht="101.25">
      <c r="A584" s="17" t="s">
        <v>2493</v>
      </c>
      <c r="B584" s="17" t="s">
        <v>18</v>
      </c>
      <c r="C584" s="17" t="s">
        <v>84</v>
      </c>
      <c r="D584" s="17" t="s">
        <v>387</v>
      </c>
      <c r="E584" s="17" t="s">
        <v>1445</v>
      </c>
      <c r="F584" s="17" t="s">
        <v>1446</v>
      </c>
      <c r="G584" s="17" t="s">
        <v>1596</v>
      </c>
      <c r="H584" s="17">
        <v>1</v>
      </c>
      <c r="I584" s="17">
        <v>1</v>
      </c>
      <c r="J584" s="19">
        <v>603493090</v>
      </c>
      <c r="K584" s="17">
        <v>593269690</v>
      </c>
      <c r="L584" s="17">
        <v>0</v>
      </c>
      <c r="M584" s="17">
        <v>0</v>
      </c>
      <c r="N584" s="19">
        <v>29720000</v>
      </c>
      <c r="O584" s="17">
        <v>0.3</v>
      </c>
      <c r="P584" s="17" t="s">
        <v>1713</v>
      </c>
      <c r="Q584" s="19">
        <v>563549690</v>
      </c>
      <c r="R584" s="17">
        <v>0.35</v>
      </c>
      <c r="S584" s="17" t="s">
        <v>1792</v>
      </c>
      <c r="T584" s="19">
        <v>0</v>
      </c>
      <c r="U584" s="17">
        <v>0.3</v>
      </c>
      <c r="V584" s="17" t="s">
        <v>1843</v>
      </c>
      <c r="W584" s="19">
        <v>0</v>
      </c>
      <c r="X584" s="17">
        <v>0</v>
      </c>
      <c r="Y584" s="27">
        <v>0</v>
      </c>
      <c r="Z584" s="27">
        <v>29720000</v>
      </c>
      <c r="AA584" s="27">
        <v>0</v>
      </c>
      <c r="AB584" s="27">
        <v>0.2</v>
      </c>
      <c r="AC584" s="27">
        <v>563549690</v>
      </c>
      <c r="AD584" s="27" t="s">
        <v>3261</v>
      </c>
      <c r="AE584" s="27">
        <v>0.1</v>
      </c>
      <c r="AF584" s="27">
        <v>0</v>
      </c>
      <c r="AG584" s="27" t="s">
        <v>3521</v>
      </c>
      <c r="AH584" s="27">
        <v>0.3</v>
      </c>
      <c r="AI584" s="27">
        <v>0</v>
      </c>
      <c r="AJ584" s="27" t="s">
        <v>3821</v>
      </c>
      <c r="AK584" s="37">
        <v>8.9999999999999993E-3</v>
      </c>
      <c r="AL584" s="43">
        <v>0</v>
      </c>
      <c r="AM584" s="60">
        <v>8.9999999999999993E-3</v>
      </c>
      <c r="AN584" s="60">
        <v>6.0000000000000001E-3</v>
      </c>
      <c r="AO584" s="60">
        <v>2.5714285714285717E-3</v>
      </c>
      <c r="AP584" s="60">
        <v>8.9999999999999993E-3</v>
      </c>
      <c r="AQ584" s="27">
        <v>0.60000000000000009</v>
      </c>
      <c r="AR584" s="27">
        <v>593269690</v>
      </c>
      <c r="AS584" s="60">
        <v>0.60000000000000009</v>
      </c>
      <c r="AT584" s="60">
        <v>0.98305962376470624</v>
      </c>
      <c r="AU584" s="60">
        <v>5.4000000000000003E-3</v>
      </c>
      <c r="AV584" s="60">
        <v>8.847536613882356E-3</v>
      </c>
    </row>
    <row r="585" spans="1:48" ht="78.75">
      <c r="A585" s="17" t="s">
        <v>2494</v>
      </c>
      <c r="B585" s="17" t="s">
        <v>18</v>
      </c>
      <c r="C585" s="17" t="s">
        <v>84</v>
      </c>
      <c r="D585" s="17" t="s">
        <v>389</v>
      </c>
      <c r="E585" s="17" t="s">
        <v>1447</v>
      </c>
      <c r="F585" s="17" t="s">
        <v>1448</v>
      </c>
      <c r="G585" s="17" t="s">
        <v>1580</v>
      </c>
      <c r="H585" s="17">
        <v>1</v>
      </c>
      <c r="I585" s="17">
        <v>4</v>
      </c>
      <c r="J585" s="19">
        <v>10636562393</v>
      </c>
      <c r="K585" s="17">
        <v>10636562393</v>
      </c>
      <c r="L585" s="17">
        <v>1</v>
      </c>
      <c r="M585" s="17" t="s">
        <v>1656</v>
      </c>
      <c r="N585" s="19">
        <v>0</v>
      </c>
      <c r="O585" s="17">
        <v>1</v>
      </c>
      <c r="P585" s="17" t="s">
        <v>1714</v>
      </c>
      <c r="Q585" s="19">
        <v>10636562393</v>
      </c>
      <c r="R585" s="17">
        <v>1</v>
      </c>
      <c r="S585" s="17" t="s">
        <v>1714</v>
      </c>
      <c r="T585" s="19">
        <v>0</v>
      </c>
      <c r="U585" s="17">
        <v>1</v>
      </c>
      <c r="V585" s="17" t="s">
        <v>1844</v>
      </c>
      <c r="W585" s="19">
        <v>0</v>
      </c>
      <c r="X585" s="17">
        <v>0</v>
      </c>
      <c r="Y585" s="27">
        <v>1</v>
      </c>
      <c r="Z585" s="27">
        <v>0</v>
      </c>
      <c r="AA585" s="27" t="s">
        <v>2829</v>
      </c>
      <c r="AB585" s="27">
        <v>0</v>
      </c>
      <c r="AC585" s="27">
        <v>10636562393</v>
      </c>
      <c r="AD585" s="27" t="s">
        <v>3262</v>
      </c>
      <c r="AE585" s="27">
        <v>1</v>
      </c>
      <c r="AF585" s="27">
        <v>0</v>
      </c>
      <c r="AG585" s="27" t="s">
        <v>3522</v>
      </c>
      <c r="AH585" s="27">
        <v>1</v>
      </c>
      <c r="AI585" s="27">
        <v>0</v>
      </c>
      <c r="AJ585" s="27" t="s">
        <v>3822</v>
      </c>
      <c r="AK585" s="37">
        <v>8.9999999999999993E-3</v>
      </c>
      <c r="AL585" s="43">
        <v>0</v>
      </c>
      <c r="AM585" s="60">
        <v>8.9999999999999993E-3</v>
      </c>
      <c r="AN585" s="60">
        <v>0</v>
      </c>
      <c r="AO585" s="60">
        <v>8.9999999999999993E-3</v>
      </c>
      <c r="AP585" s="60">
        <v>8.9999999999999993E-3</v>
      </c>
      <c r="AQ585" s="27">
        <v>3</v>
      </c>
      <c r="AR585" s="27">
        <v>10636562393</v>
      </c>
      <c r="AS585" s="60">
        <v>0.75</v>
      </c>
      <c r="AT585" s="60">
        <v>1</v>
      </c>
      <c r="AU585" s="60">
        <v>6.7499999999999991E-3</v>
      </c>
      <c r="AV585" s="60">
        <v>8.9999999999999993E-3</v>
      </c>
    </row>
    <row r="586" spans="1:48" ht="67.5">
      <c r="A586" s="17" t="s">
        <v>2519</v>
      </c>
      <c r="B586" s="17" t="s">
        <v>18</v>
      </c>
      <c r="C586" s="17" t="s">
        <v>84</v>
      </c>
      <c r="D586" s="17" t="s">
        <v>391</v>
      </c>
      <c r="E586" s="17" t="s">
        <v>1449</v>
      </c>
      <c r="F586" s="17" t="s">
        <v>1450</v>
      </c>
      <c r="G586" s="17" t="s">
        <v>1597</v>
      </c>
      <c r="H586" s="17">
        <v>1</v>
      </c>
      <c r="I586" s="17">
        <v>1</v>
      </c>
      <c r="J586" s="19">
        <v>1062527880</v>
      </c>
      <c r="K586" s="17">
        <v>1096627880</v>
      </c>
      <c r="L586" s="17">
        <v>0</v>
      </c>
      <c r="M586" s="17">
        <v>0</v>
      </c>
      <c r="N586" s="19">
        <v>0</v>
      </c>
      <c r="O586" s="17">
        <v>0.3</v>
      </c>
      <c r="P586" s="17" t="s">
        <v>1715</v>
      </c>
      <c r="Q586" s="19">
        <v>1012336000</v>
      </c>
      <c r="R586" s="17">
        <v>0.45</v>
      </c>
      <c r="S586" s="17" t="s">
        <v>1793</v>
      </c>
      <c r="T586" s="19">
        <v>50191880</v>
      </c>
      <c r="U586" s="17">
        <v>0.25</v>
      </c>
      <c r="V586" s="17" t="s">
        <v>1845</v>
      </c>
      <c r="W586" s="19">
        <v>34100000</v>
      </c>
      <c r="X586" s="17">
        <v>0</v>
      </c>
      <c r="Y586" s="27">
        <v>0</v>
      </c>
      <c r="Z586" s="27">
        <v>0</v>
      </c>
      <c r="AA586" s="27">
        <v>0</v>
      </c>
      <c r="AB586" s="27">
        <v>0.3</v>
      </c>
      <c r="AC586" s="27">
        <v>1054836000</v>
      </c>
      <c r="AD586" s="27" t="s">
        <v>3263</v>
      </c>
      <c r="AE586" s="27">
        <v>0.4</v>
      </c>
      <c r="AF586" s="27">
        <v>0</v>
      </c>
      <c r="AG586" s="27" t="s">
        <v>3523</v>
      </c>
      <c r="AH586" s="27">
        <v>0.25</v>
      </c>
      <c r="AI586" s="27">
        <v>17000000</v>
      </c>
      <c r="AJ586" s="27" t="s">
        <v>3823</v>
      </c>
      <c r="AK586" s="37">
        <v>8.9999999999999993E-3</v>
      </c>
      <c r="AL586" s="43">
        <v>0</v>
      </c>
      <c r="AM586" s="60">
        <v>8.9999999999999993E-3</v>
      </c>
      <c r="AN586" s="60">
        <v>8.9999999999999993E-3</v>
      </c>
      <c r="AO586" s="60">
        <v>8.0000000000000002E-3</v>
      </c>
      <c r="AP586" s="60">
        <v>8.9999999999999993E-3</v>
      </c>
      <c r="AQ586" s="27">
        <v>0.95</v>
      </c>
      <c r="AR586" s="27">
        <v>1071836000</v>
      </c>
      <c r="AS586" s="60">
        <v>0.95</v>
      </c>
      <c r="AT586" s="60">
        <v>1.0087603536577319</v>
      </c>
      <c r="AU586" s="60">
        <v>8.5499999999999986E-3</v>
      </c>
      <c r="AV586" s="60">
        <v>9.0788431829195854E-3</v>
      </c>
    </row>
    <row r="587" spans="1:48" ht="67.5">
      <c r="A587" s="17" t="s">
        <v>2504</v>
      </c>
      <c r="B587" s="17" t="s">
        <v>18</v>
      </c>
      <c r="C587" s="17" t="s">
        <v>84</v>
      </c>
      <c r="D587" s="17" t="s">
        <v>393</v>
      </c>
      <c r="E587" s="17" t="s">
        <v>1451</v>
      </c>
      <c r="F587" s="17" t="s">
        <v>1452</v>
      </c>
      <c r="G587" s="17" t="s">
        <v>1598</v>
      </c>
      <c r="H587" s="17">
        <v>1</v>
      </c>
      <c r="I587" s="17">
        <v>1</v>
      </c>
      <c r="J587" s="19">
        <v>468847366</v>
      </c>
      <c r="K587" s="17">
        <v>453922676</v>
      </c>
      <c r="L587" s="17">
        <v>0</v>
      </c>
      <c r="M587" s="17">
        <v>0</v>
      </c>
      <c r="N587" s="19">
        <v>1000000</v>
      </c>
      <c r="O587" s="17">
        <v>0.3</v>
      </c>
      <c r="P587" s="17" t="s">
        <v>1716</v>
      </c>
      <c r="Q587" s="19">
        <v>79435000</v>
      </c>
      <c r="R587" s="17">
        <v>0.45</v>
      </c>
      <c r="S587" s="17" t="s">
        <v>1794</v>
      </c>
      <c r="T587" s="19">
        <v>3000000</v>
      </c>
      <c r="U587" s="17">
        <v>1</v>
      </c>
      <c r="V587" s="17" t="s">
        <v>1846</v>
      </c>
      <c r="W587" s="19">
        <v>370487676</v>
      </c>
      <c r="X587" s="17">
        <v>0</v>
      </c>
      <c r="Y587" s="27">
        <v>0</v>
      </c>
      <c r="Z587" s="27">
        <v>0</v>
      </c>
      <c r="AA587" s="27">
        <v>0</v>
      </c>
      <c r="AB587" s="27">
        <v>0.1</v>
      </c>
      <c r="AC587" s="27">
        <v>76435000</v>
      </c>
      <c r="AD587" s="27" t="s">
        <v>3264</v>
      </c>
      <c r="AE587" s="27">
        <v>0.6</v>
      </c>
      <c r="AF587" s="27">
        <v>0</v>
      </c>
      <c r="AG587" s="27" t="s">
        <v>3524</v>
      </c>
      <c r="AH587" s="27">
        <v>0.2</v>
      </c>
      <c r="AI587" s="27">
        <v>340356057</v>
      </c>
      <c r="AJ587" s="27" t="s">
        <v>3824</v>
      </c>
      <c r="AK587" s="37">
        <v>8.9999999999999993E-3</v>
      </c>
      <c r="AL587" s="43">
        <v>0</v>
      </c>
      <c r="AM587" s="60">
        <v>8.9999999999999993E-3</v>
      </c>
      <c r="AN587" s="60">
        <v>3.0000000000000001E-3</v>
      </c>
      <c r="AO587" s="60">
        <v>8.9999999999999993E-3</v>
      </c>
      <c r="AP587" s="60">
        <v>1.8E-3</v>
      </c>
      <c r="AQ587" s="27">
        <v>0.89999999999999991</v>
      </c>
      <c r="AR587" s="27">
        <v>416791057</v>
      </c>
      <c r="AS587" s="60">
        <v>0.89999999999999991</v>
      </c>
      <c r="AT587" s="60">
        <v>0.888969603382607</v>
      </c>
      <c r="AU587" s="60">
        <v>8.0999999999999978E-3</v>
      </c>
      <c r="AV587" s="60">
        <v>8.0007264304434618E-3</v>
      </c>
    </row>
    <row r="588" spans="1:48" ht="67.5">
      <c r="A588" s="17" t="s">
        <v>2586</v>
      </c>
      <c r="B588" s="17" t="s">
        <v>18</v>
      </c>
      <c r="C588" s="17" t="s">
        <v>84</v>
      </c>
      <c r="D588" s="17" t="s">
        <v>395</v>
      </c>
      <c r="E588" s="17" t="s">
        <v>1453</v>
      </c>
      <c r="F588" s="17" t="s">
        <v>1454</v>
      </c>
      <c r="G588" s="17" t="s">
        <v>1599</v>
      </c>
      <c r="H588" s="17">
        <v>1</v>
      </c>
      <c r="I588" s="17">
        <v>4</v>
      </c>
      <c r="J588" s="19">
        <v>1235000000</v>
      </c>
      <c r="K588" s="17">
        <v>1035000000</v>
      </c>
      <c r="L588" s="17">
        <v>0</v>
      </c>
      <c r="M588" s="17">
        <v>0</v>
      </c>
      <c r="N588" s="19">
        <v>0</v>
      </c>
      <c r="O588" s="17">
        <v>2</v>
      </c>
      <c r="P588" s="17" t="s">
        <v>1717</v>
      </c>
      <c r="Q588" s="19">
        <v>1035000000</v>
      </c>
      <c r="R588" s="17">
        <v>1</v>
      </c>
      <c r="S588" s="17" t="s">
        <v>1795</v>
      </c>
      <c r="T588" s="19">
        <v>0</v>
      </c>
      <c r="U588" s="17">
        <v>1</v>
      </c>
      <c r="V588" s="17" t="s">
        <v>1847</v>
      </c>
      <c r="W588" s="19">
        <v>0</v>
      </c>
      <c r="X588" s="17">
        <v>0</v>
      </c>
      <c r="Y588" s="27">
        <v>0</v>
      </c>
      <c r="Z588" s="27">
        <v>0</v>
      </c>
      <c r="AA588" s="27">
        <v>0</v>
      </c>
      <c r="AB588" s="27">
        <v>1</v>
      </c>
      <c r="AC588" s="27">
        <v>1035000000</v>
      </c>
      <c r="AD588" s="27" t="s">
        <v>3265</v>
      </c>
      <c r="AE588" s="27">
        <v>0.4</v>
      </c>
      <c r="AF588" s="27">
        <v>0</v>
      </c>
      <c r="AG588" s="27" t="s">
        <v>3525</v>
      </c>
      <c r="AH588" s="27">
        <v>1</v>
      </c>
      <c r="AI588" s="27">
        <v>0</v>
      </c>
      <c r="AJ588" s="27" t="s">
        <v>3825</v>
      </c>
      <c r="AK588" s="37">
        <v>8.9999999999999993E-3</v>
      </c>
      <c r="AL588" s="43">
        <v>0</v>
      </c>
      <c r="AM588" s="60">
        <v>8.9999999999999993E-3</v>
      </c>
      <c r="AN588" s="60">
        <v>4.4999999999999997E-3</v>
      </c>
      <c r="AO588" s="60">
        <v>3.5999999999999999E-3</v>
      </c>
      <c r="AP588" s="60">
        <v>8.9999999999999993E-3</v>
      </c>
      <c r="AQ588" s="27">
        <v>2.4</v>
      </c>
      <c r="AR588" s="27">
        <v>1035000000</v>
      </c>
      <c r="AS588" s="60">
        <v>0.6</v>
      </c>
      <c r="AT588" s="60">
        <v>0.83805668016194335</v>
      </c>
      <c r="AU588" s="60">
        <v>5.3999999999999994E-3</v>
      </c>
      <c r="AV588" s="60">
        <v>7.5425101214574896E-3</v>
      </c>
    </row>
    <row r="589" spans="1:48" ht="78.75">
      <c r="A589" s="17" t="s">
        <v>2676</v>
      </c>
      <c r="B589" s="17" t="s">
        <v>18</v>
      </c>
      <c r="C589" s="17" t="s">
        <v>84</v>
      </c>
      <c r="D589" s="17" t="s">
        <v>397</v>
      </c>
      <c r="E589" s="17" t="s">
        <v>1455</v>
      </c>
      <c r="F589" s="17" t="s">
        <v>1456</v>
      </c>
      <c r="G589" s="17" t="s">
        <v>1600</v>
      </c>
      <c r="H589" s="17">
        <v>1</v>
      </c>
      <c r="I589" s="17">
        <v>4</v>
      </c>
      <c r="J589" s="19">
        <v>3894768499</v>
      </c>
      <c r="K589" s="17">
        <v>3894768499</v>
      </c>
      <c r="L589" s="17">
        <v>1</v>
      </c>
      <c r="M589" s="17" t="s">
        <v>1657</v>
      </c>
      <c r="N589" s="19">
        <v>0</v>
      </c>
      <c r="O589" s="17">
        <v>1</v>
      </c>
      <c r="P589" s="17" t="s">
        <v>1718</v>
      </c>
      <c r="Q589" s="19">
        <v>0</v>
      </c>
      <c r="R589" s="17">
        <v>1</v>
      </c>
      <c r="S589" s="17" t="s">
        <v>1718</v>
      </c>
      <c r="T589" s="19">
        <v>3894768499</v>
      </c>
      <c r="U589" s="17">
        <v>1</v>
      </c>
      <c r="V589" s="17" t="s">
        <v>1848</v>
      </c>
      <c r="W589" s="19">
        <v>0</v>
      </c>
      <c r="X589" s="17">
        <v>0</v>
      </c>
      <c r="Y589" s="27">
        <v>1</v>
      </c>
      <c r="Z589" s="27">
        <v>0</v>
      </c>
      <c r="AA589" s="27" t="s">
        <v>2830</v>
      </c>
      <c r="AB589" s="27">
        <v>1</v>
      </c>
      <c r="AC589" s="27">
        <v>0</v>
      </c>
      <c r="AD589" s="27" t="s">
        <v>3266</v>
      </c>
      <c r="AE589" s="27">
        <v>1</v>
      </c>
      <c r="AF589" s="27">
        <v>3894768499</v>
      </c>
      <c r="AG589" s="27" t="s">
        <v>3526</v>
      </c>
      <c r="AH589" s="27">
        <v>1</v>
      </c>
      <c r="AI589" s="27">
        <v>0</v>
      </c>
      <c r="AJ589" s="27" t="s">
        <v>3826</v>
      </c>
      <c r="AK589" s="37">
        <v>8.9999999999999993E-3</v>
      </c>
      <c r="AL589" s="43">
        <v>0</v>
      </c>
      <c r="AM589" s="60">
        <v>8.9999999999999993E-3</v>
      </c>
      <c r="AN589" s="60">
        <v>8.9999999999999993E-3</v>
      </c>
      <c r="AO589" s="60">
        <v>8.9999999999999993E-3</v>
      </c>
      <c r="AP589" s="60">
        <v>8.9999999999999993E-3</v>
      </c>
      <c r="AQ589" s="27">
        <v>4</v>
      </c>
      <c r="AR589" s="27">
        <v>3894768499</v>
      </c>
      <c r="AS589" s="60">
        <v>1</v>
      </c>
      <c r="AT589" s="60">
        <v>1</v>
      </c>
      <c r="AU589" s="60">
        <v>8.9999999999999993E-3</v>
      </c>
      <c r="AV589" s="60">
        <v>8.9999999999999993E-3</v>
      </c>
    </row>
    <row r="590" spans="1:48" ht="78.75">
      <c r="A590" s="17" t="s">
        <v>2677</v>
      </c>
      <c r="B590" s="17" t="s">
        <v>18</v>
      </c>
      <c r="C590" s="17" t="s">
        <v>86</v>
      </c>
      <c r="D590" s="17" t="s">
        <v>399</v>
      </c>
      <c r="E590" s="17" t="s">
        <v>1457</v>
      </c>
      <c r="F590" s="17" t="s">
        <v>1458</v>
      </c>
      <c r="G590" s="17" t="s">
        <v>1601</v>
      </c>
      <c r="H590" s="17">
        <v>1</v>
      </c>
      <c r="I590" s="17">
        <v>1</v>
      </c>
      <c r="J590" s="19">
        <v>620600450</v>
      </c>
      <c r="K590" s="17">
        <v>620600450</v>
      </c>
      <c r="L590" s="17">
        <v>0</v>
      </c>
      <c r="M590" s="17">
        <v>0</v>
      </c>
      <c r="N590" s="19">
        <v>0</v>
      </c>
      <c r="O590" s="17">
        <v>0.3</v>
      </c>
      <c r="P590" s="17" t="s">
        <v>1719</v>
      </c>
      <c r="Q590" s="19">
        <v>620600450</v>
      </c>
      <c r="R590" s="17">
        <v>0.4</v>
      </c>
      <c r="S590" s="17" t="s">
        <v>1796</v>
      </c>
      <c r="T590" s="19">
        <v>0</v>
      </c>
      <c r="U590" s="17">
        <v>0.3</v>
      </c>
      <c r="V590" s="17" t="s">
        <v>1849</v>
      </c>
      <c r="W590" s="19">
        <v>0</v>
      </c>
      <c r="X590" s="17">
        <v>0</v>
      </c>
      <c r="Y590" s="27">
        <v>0</v>
      </c>
      <c r="Z590" s="27">
        <v>0</v>
      </c>
      <c r="AA590" s="27">
        <v>0</v>
      </c>
      <c r="AB590" s="27">
        <v>0.2</v>
      </c>
      <c r="AC590" s="27">
        <v>620600450</v>
      </c>
      <c r="AD590" s="27" t="s">
        <v>3267</v>
      </c>
      <c r="AE590" s="27">
        <v>0.5</v>
      </c>
      <c r="AF590" s="27">
        <v>0</v>
      </c>
      <c r="AG590" s="27" t="s">
        <v>3527</v>
      </c>
      <c r="AH590" s="27">
        <v>1</v>
      </c>
      <c r="AI590" s="27">
        <v>0</v>
      </c>
      <c r="AJ590" s="27" t="s">
        <v>3827</v>
      </c>
      <c r="AK590" s="37">
        <v>1.2E-2</v>
      </c>
      <c r="AL590" s="43">
        <v>0</v>
      </c>
      <c r="AM590" s="60">
        <v>1.2E-2</v>
      </c>
      <c r="AN590" s="60">
        <v>8.0000000000000019E-3</v>
      </c>
      <c r="AO590" s="60">
        <v>1.2E-2</v>
      </c>
      <c r="AP590" s="60">
        <v>1.2E-2</v>
      </c>
      <c r="AQ590" s="27">
        <v>1.7</v>
      </c>
      <c r="AR590" s="27">
        <v>620600450</v>
      </c>
      <c r="AS590" s="60">
        <v>1.7</v>
      </c>
      <c r="AT590" s="60">
        <v>1</v>
      </c>
      <c r="AU590" s="60">
        <v>2.0400000000000001E-2</v>
      </c>
      <c r="AV590" s="60">
        <v>1.2E-2</v>
      </c>
    </row>
    <row r="591" spans="1:48" ht="56.25">
      <c r="A591" s="17" t="s">
        <v>2678</v>
      </c>
      <c r="B591" s="17" t="s">
        <v>18</v>
      </c>
      <c r="C591" s="17" t="s">
        <v>86</v>
      </c>
      <c r="D591" s="17" t="s">
        <v>401</v>
      </c>
      <c r="E591" s="17" t="s">
        <v>1459</v>
      </c>
      <c r="F591" s="17" t="s">
        <v>1460</v>
      </c>
      <c r="G591" s="17" t="s">
        <v>1602</v>
      </c>
      <c r="H591" s="17">
        <v>1</v>
      </c>
      <c r="I591" s="17">
        <v>1</v>
      </c>
      <c r="J591" s="19">
        <v>589000000</v>
      </c>
      <c r="K591" s="17">
        <v>567375000</v>
      </c>
      <c r="L591" s="17">
        <v>0</v>
      </c>
      <c r="M591" s="17">
        <v>0</v>
      </c>
      <c r="N591" s="19">
        <v>62106912</v>
      </c>
      <c r="O591" s="17">
        <v>0.3</v>
      </c>
      <c r="P591" s="17" t="s">
        <v>1720</v>
      </c>
      <c r="Q591" s="19">
        <v>0</v>
      </c>
      <c r="R591" s="17">
        <v>0.4</v>
      </c>
      <c r="S591" s="17" t="s">
        <v>1797</v>
      </c>
      <c r="T591" s="19">
        <v>0</v>
      </c>
      <c r="U591" s="17">
        <v>0.3</v>
      </c>
      <c r="V591" s="17" t="s">
        <v>1850</v>
      </c>
      <c r="W591" s="19">
        <v>505268088</v>
      </c>
      <c r="X591" s="17">
        <v>0</v>
      </c>
      <c r="Y591" s="27">
        <v>0</v>
      </c>
      <c r="Z591" s="27">
        <v>0</v>
      </c>
      <c r="AA591" s="27">
        <v>0</v>
      </c>
      <c r="AB591" s="27">
        <v>0.3</v>
      </c>
      <c r="AC591" s="27">
        <v>56944084</v>
      </c>
      <c r="AD591" s="27" t="s">
        <v>3268</v>
      </c>
      <c r="AE591" s="27">
        <v>1</v>
      </c>
      <c r="AF591" s="27">
        <v>3146639</v>
      </c>
      <c r="AG591" s="27" t="s">
        <v>3528</v>
      </c>
      <c r="AH591" s="27">
        <v>1</v>
      </c>
      <c r="AI591" s="27">
        <v>7223000</v>
      </c>
      <c r="AJ591" s="27" t="s">
        <v>3828</v>
      </c>
      <c r="AK591" s="37">
        <v>1.2E-2</v>
      </c>
      <c r="AL591" s="43">
        <v>0</v>
      </c>
      <c r="AM591" s="60">
        <v>1.2E-2</v>
      </c>
      <c r="AN591" s="60">
        <v>1.2E-2</v>
      </c>
      <c r="AO591" s="60">
        <v>1.2E-2</v>
      </c>
      <c r="AP591" s="60">
        <v>1.2E-2</v>
      </c>
      <c r="AQ591" s="27">
        <v>2.2999999999999998</v>
      </c>
      <c r="AR591" s="27">
        <v>67313723</v>
      </c>
      <c r="AS591" s="60">
        <v>2.2999999999999998</v>
      </c>
      <c r="AT591" s="60">
        <v>0.11428475891341257</v>
      </c>
      <c r="AU591" s="60">
        <v>2.76E-2</v>
      </c>
      <c r="AV591" s="60">
        <v>1.3714171069609509E-3</v>
      </c>
    </row>
    <row r="592" spans="1:48">
      <c r="A592" s="17" t="s">
        <v>2579</v>
      </c>
      <c r="B592" s="17" t="s">
        <v>18</v>
      </c>
      <c r="C592" s="17" t="s">
        <v>86</v>
      </c>
      <c r="D592" s="17" t="s">
        <v>403</v>
      </c>
      <c r="E592" s="17" t="s">
        <v>1461</v>
      </c>
      <c r="F592" s="17" t="s">
        <v>1462</v>
      </c>
      <c r="G592" s="17">
        <v>0</v>
      </c>
      <c r="H592" s="17">
        <v>0</v>
      </c>
      <c r="I592" s="17">
        <v>0</v>
      </c>
      <c r="J592" s="19">
        <v>0</v>
      </c>
      <c r="K592" s="17">
        <v>0</v>
      </c>
      <c r="L592" s="17">
        <v>0</v>
      </c>
      <c r="M592" s="17">
        <v>0</v>
      </c>
      <c r="N592" s="19">
        <v>0</v>
      </c>
      <c r="O592" s="17">
        <v>0</v>
      </c>
      <c r="P592" s="17">
        <v>0</v>
      </c>
      <c r="Q592" s="19">
        <v>0</v>
      </c>
      <c r="R592" s="17">
        <v>0</v>
      </c>
      <c r="S592" s="17">
        <v>0</v>
      </c>
      <c r="T592" s="19">
        <v>0</v>
      </c>
      <c r="U592" s="17">
        <v>0</v>
      </c>
      <c r="V592" s="17">
        <v>0</v>
      </c>
      <c r="W592" s="19">
        <v>0</v>
      </c>
      <c r="X592" s="17">
        <v>0</v>
      </c>
      <c r="Y592" s="27">
        <v>0</v>
      </c>
      <c r="Z592" s="27">
        <v>0</v>
      </c>
      <c r="AA592" s="27">
        <v>0</v>
      </c>
      <c r="AB592" s="27">
        <v>0</v>
      </c>
      <c r="AC592" s="27">
        <v>0</v>
      </c>
      <c r="AD592" s="27">
        <v>0</v>
      </c>
      <c r="AE592" s="27">
        <v>0</v>
      </c>
      <c r="AF592" s="27">
        <v>0</v>
      </c>
      <c r="AG592" s="27">
        <v>0</v>
      </c>
      <c r="AH592" s="27">
        <v>0</v>
      </c>
      <c r="AI592" s="27">
        <v>0</v>
      </c>
      <c r="AJ592" s="27">
        <v>0</v>
      </c>
      <c r="AK592" s="37">
        <v>0</v>
      </c>
      <c r="AL592" s="43">
        <v>0</v>
      </c>
      <c r="AM592" s="60">
        <v>0</v>
      </c>
      <c r="AN592" s="60">
        <v>0</v>
      </c>
      <c r="AO592" s="60">
        <v>0</v>
      </c>
      <c r="AP592" s="60">
        <v>0</v>
      </c>
      <c r="AQ592" s="27">
        <v>0</v>
      </c>
      <c r="AR592" s="27">
        <v>0</v>
      </c>
      <c r="AS592" s="60" t="e">
        <v>#DIV/0!</v>
      </c>
      <c r="AT592" s="60" t="e">
        <v>#DIV/0!</v>
      </c>
      <c r="AU592" s="60"/>
      <c r="AV592" s="60" t="e">
        <v>#DIV/0!</v>
      </c>
    </row>
    <row r="593" spans="1:48" ht="90">
      <c r="A593" s="17" t="s">
        <v>2587</v>
      </c>
      <c r="B593" s="17" t="s">
        <v>18</v>
      </c>
      <c r="C593" s="17" t="s">
        <v>86</v>
      </c>
      <c r="D593" s="17" t="s">
        <v>405</v>
      </c>
      <c r="E593" s="17" t="s">
        <v>1463</v>
      </c>
      <c r="F593" s="17" t="s">
        <v>1464</v>
      </c>
      <c r="G593" s="17" t="s">
        <v>1603</v>
      </c>
      <c r="H593" s="17">
        <v>1</v>
      </c>
      <c r="I593" s="17">
        <v>4</v>
      </c>
      <c r="J593" s="19">
        <v>2315000000</v>
      </c>
      <c r="K593" s="17">
        <v>2315000000</v>
      </c>
      <c r="L593" s="17">
        <v>0</v>
      </c>
      <c r="M593" s="17">
        <v>0</v>
      </c>
      <c r="N593" s="19">
        <v>0</v>
      </c>
      <c r="O593" s="17">
        <v>2</v>
      </c>
      <c r="P593" s="17" t="s">
        <v>1721</v>
      </c>
      <c r="Q593" s="19">
        <v>2115000000</v>
      </c>
      <c r="R593" s="17">
        <v>1</v>
      </c>
      <c r="S593" s="17" t="s">
        <v>1798</v>
      </c>
      <c r="T593" s="19">
        <v>200000000</v>
      </c>
      <c r="U593" s="17">
        <v>1</v>
      </c>
      <c r="V593" s="17" t="s">
        <v>1851</v>
      </c>
      <c r="W593" s="19">
        <v>0</v>
      </c>
      <c r="X593" s="17">
        <v>0</v>
      </c>
      <c r="Y593" s="27">
        <v>0</v>
      </c>
      <c r="Z593" s="27">
        <v>0</v>
      </c>
      <c r="AA593" s="27">
        <v>0</v>
      </c>
      <c r="AB593" s="27">
        <v>0.3</v>
      </c>
      <c r="AC593" s="27">
        <v>2115000000</v>
      </c>
      <c r="AD593" s="27" t="s">
        <v>3269</v>
      </c>
      <c r="AE593" s="27">
        <v>0.35</v>
      </c>
      <c r="AF593" s="27">
        <v>200000000</v>
      </c>
      <c r="AG593" s="27" t="s">
        <v>3529</v>
      </c>
      <c r="AH593" s="27">
        <v>0.25</v>
      </c>
      <c r="AI593" s="27">
        <v>0</v>
      </c>
      <c r="AJ593" s="27" t="s">
        <v>3829</v>
      </c>
      <c r="AK593" s="37">
        <v>1.2E-2</v>
      </c>
      <c r="AL593" s="43">
        <v>0</v>
      </c>
      <c r="AM593" s="60">
        <v>1.2E-2</v>
      </c>
      <c r="AN593" s="60">
        <v>1.8E-3</v>
      </c>
      <c r="AO593" s="60">
        <v>4.1999999999999997E-3</v>
      </c>
      <c r="AP593" s="60">
        <v>3.0000000000000001E-3</v>
      </c>
      <c r="AQ593" s="27">
        <v>0.89999999999999991</v>
      </c>
      <c r="AR593" s="27">
        <v>2315000000</v>
      </c>
      <c r="AS593" s="60">
        <v>0.22499999999999998</v>
      </c>
      <c r="AT593" s="60">
        <v>1</v>
      </c>
      <c r="AU593" s="60">
        <v>2.6999999999999997E-3</v>
      </c>
      <c r="AV593" s="60">
        <v>1.2E-2</v>
      </c>
    </row>
    <row r="594" spans="1:48" ht="101.25">
      <c r="A594" s="17" t="s">
        <v>2679</v>
      </c>
      <c r="B594" s="17" t="s">
        <v>18</v>
      </c>
      <c r="C594" s="17" t="s">
        <v>86</v>
      </c>
      <c r="D594" s="17" t="s">
        <v>407</v>
      </c>
      <c r="E594" s="17" t="s">
        <v>1465</v>
      </c>
      <c r="F594" s="17" t="s">
        <v>1466</v>
      </c>
      <c r="G594" s="17" t="s">
        <v>1604</v>
      </c>
      <c r="H594" s="17">
        <v>1</v>
      </c>
      <c r="I594" s="17">
        <v>3</v>
      </c>
      <c r="J594" s="19">
        <v>200000000</v>
      </c>
      <c r="K594" s="17">
        <v>200000000</v>
      </c>
      <c r="L594" s="17">
        <v>0</v>
      </c>
      <c r="M594" s="17">
        <v>0</v>
      </c>
      <c r="N594" s="19">
        <v>0</v>
      </c>
      <c r="O594" s="17">
        <v>1</v>
      </c>
      <c r="P594" s="17" t="s">
        <v>1722</v>
      </c>
      <c r="Q594" s="19">
        <v>200000000</v>
      </c>
      <c r="R594" s="17">
        <v>1</v>
      </c>
      <c r="S594" s="17" t="s">
        <v>1799</v>
      </c>
      <c r="T594" s="19">
        <v>0</v>
      </c>
      <c r="U594" s="17">
        <v>1</v>
      </c>
      <c r="V594" s="17" t="s">
        <v>1852</v>
      </c>
      <c r="W594" s="19">
        <v>0</v>
      </c>
      <c r="X594" s="17">
        <v>0</v>
      </c>
      <c r="Y594" s="27">
        <v>0</v>
      </c>
      <c r="Z594" s="27">
        <v>0</v>
      </c>
      <c r="AA594" s="27">
        <v>0</v>
      </c>
      <c r="AB594" s="27">
        <v>1</v>
      </c>
      <c r="AC594" s="27">
        <v>200000000</v>
      </c>
      <c r="AD594" s="27" t="s">
        <v>3270</v>
      </c>
      <c r="AE594" s="27">
        <v>0.35</v>
      </c>
      <c r="AF594" s="27">
        <v>0</v>
      </c>
      <c r="AG594" s="27" t="s">
        <v>3529</v>
      </c>
      <c r="AH594" s="27">
        <v>0</v>
      </c>
      <c r="AI594" s="27">
        <v>0</v>
      </c>
      <c r="AJ594" s="27">
        <v>0</v>
      </c>
      <c r="AK594" s="37">
        <v>1.2E-2</v>
      </c>
      <c r="AL594" s="43">
        <v>0</v>
      </c>
      <c r="AM594" s="60">
        <v>1.2E-2</v>
      </c>
      <c r="AN594" s="60">
        <v>1.2E-2</v>
      </c>
      <c r="AO594" s="60">
        <v>4.1999999999999997E-3</v>
      </c>
      <c r="AP594" s="60">
        <v>0</v>
      </c>
      <c r="AQ594" s="27">
        <v>1.35</v>
      </c>
      <c r="AR594" s="27">
        <v>200000000</v>
      </c>
      <c r="AS594" s="60">
        <v>0.45</v>
      </c>
      <c r="AT594" s="60">
        <v>1</v>
      </c>
      <c r="AU594" s="60">
        <v>5.4000000000000003E-3</v>
      </c>
      <c r="AV594" s="60">
        <v>1.2E-2</v>
      </c>
    </row>
    <row r="595" spans="1:48" ht="78.75">
      <c r="A595" s="17" t="s">
        <v>2500</v>
      </c>
      <c r="B595" s="17" t="s">
        <v>18</v>
      </c>
      <c r="C595" s="17" t="s">
        <v>86</v>
      </c>
      <c r="D595" s="17" t="s">
        <v>409</v>
      </c>
      <c r="E595" s="17" t="s">
        <v>1467</v>
      </c>
      <c r="F595" s="17" t="s">
        <v>1468</v>
      </c>
      <c r="G595" s="17" t="s">
        <v>1605</v>
      </c>
      <c r="H595" s="17">
        <v>1</v>
      </c>
      <c r="I595" s="17">
        <v>4</v>
      </c>
      <c r="J595" s="19">
        <v>500000000</v>
      </c>
      <c r="K595" s="17">
        <v>500000000</v>
      </c>
      <c r="L595" s="17">
        <v>1</v>
      </c>
      <c r="M595" s="17" t="s">
        <v>1658</v>
      </c>
      <c r="N595" s="19">
        <v>0</v>
      </c>
      <c r="O595" s="17">
        <v>1</v>
      </c>
      <c r="P595" s="17" t="s">
        <v>1723</v>
      </c>
      <c r="Q595" s="19">
        <v>0</v>
      </c>
      <c r="R595" s="17">
        <v>1</v>
      </c>
      <c r="S595" s="17" t="s">
        <v>1723</v>
      </c>
      <c r="T595" s="19">
        <v>500000000</v>
      </c>
      <c r="U595" s="17">
        <v>1</v>
      </c>
      <c r="V595" s="17" t="s">
        <v>1853</v>
      </c>
      <c r="W595" s="19">
        <v>0</v>
      </c>
      <c r="X595" s="17">
        <v>0</v>
      </c>
      <c r="Y595" s="27">
        <v>1</v>
      </c>
      <c r="Z595" s="27">
        <v>0</v>
      </c>
      <c r="AA595" s="27" t="s">
        <v>2831</v>
      </c>
      <c r="AB595" s="27">
        <v>1</v>
      </c>
      <c r="AC595" s="27">
        <v>500000000</v>
      </c>
      <c r="AD595" s="27" t="s">
        <v>3271</v>
      </c>
      <c r="AE595" s="27">
        <v>1</v>
      </c>
      <c r="AF595" s="27">
        <v>0</v>
      </c>
      <c r="AG595" s="27" t="s">
        <v>3530</v>
      </c>
      <c r="AH595" s="27">
        <v>0.7</v>
      </c>
      <c r="AI595" s="27">
        <v>0</v>
      </c>
      <c r="AJ595" s="27" t="s">
        <v>3830</v>
      </c>
      <c r="AK595" s="37">
        <v>1.2E-2</v>
      </c>
      <c r="AL595" s="43">
        <v>0</v>
      </c>
      <c r="AM595" s="60">
        <v>1.2E-2</v>
      </c>
      <c r="AN595" s="60">
        <v>1.2E-2</v>
      </c>
      <c r="AO595" s="60">
        <v>1.2E-2</v>
      </c>
      <c r="AP595" s="60">
        <v>8.3999999999999995E-3</v>
      </c>
      <c r="AQ595" s="27">
        <v>3.7</v>
      </c>
      <c r="AR595" s="27">
        <v>500000000</v>
      </c>
      <c r="AS595" s="60">
        <v>0.92500000000000004</v>
      </c>
      <c r="AT595" s="60">
        <v>1</v>
      </c>
      <c r="AU595" s="60">
        <v>1.11E-2</v>
      </c>
      <c r="AV595" s="60">
        <v>1.2E-2</v>
      </c>
    </row>
    <row r="596" spans="1:48" ht="56.25">
      <c r="A596" s="17" t="s">
        <v>2581</v>
      </c>
      <c r="B596" s="17" t="s">
        <v>18</v>
      </c>
      <c r="C596" s="17" t="s">
        <v>86</v>
      </c>
      <c r="D596" s="17" t="s">
        <v>411</v>
      </c>
      <c r="E596" s="17" t="s">
        <v>1469</v>
      </c>
      <c r="F596" s="17" t="s">
        <v>1470</v>
      </c>
      <c r="G596" s="17" t="s">
        <v>1606</v>
      </c>
      <c r="H596" s="17">
        <v>1</v>
      </c>
      <c r="I596" s="17">
        <v>4</v>
      </c>
      <c r="J596" s="19">
        <v>2410000000</v>
      </c>
      <c r="K596" s="17">
        <v>2410000000</v>
      </c>
      <c r="L596" s="17">
        <v>1</v>
      </c>
      <c r="M596" s="17" t="s">
        <v>1659</v>
      </c>
      <c r="N596" s="19">
        <v>2410000000</v>
      </c>
      <c r="O596" s="17">
        <v>1</v>
      </c>
      <c r="P596" s="17" t="s">
        <v>1724</v>
      </c>
      <c r="Q596" s="19">
        <v>0</v>
      </c>
      <c r="R596" s="17">
        <v>1</v>
      </c>
      <c r="S596" s="17" t="s">
        <v>1724</v>
      </c>
      <c r="T596" s="19">
        <v>0</v>
      </c>
      <c r="U596" s="17">
        <v>1</v>
      </c>
      <c r="V596" s="17" t="s">
        <v>1854</v>
      </c>
      <c r="W596" s="19">
        <v>0</v>
      </c>
      <c r="X596" s="17">
        <v>0</v>
      </c>
      <c r="Y596" s="27">
        <v>1</v>
      </c>
      <c r="Z596" s="27">
        <v>2410000000</v>
      </c>
      <c r="AA596" s="27" t="s">
        <v>2832</v>
      </c>
      <c r="AB596" s="27">
        <v>1</v>
      </c>
      <c r="AC596" s="27">
        <v>0</v>
      </c>
      <c r="AD596" s="27" t="s">
        <v>3272</v>
      </c>
      <c r="AE596" s="27">
        <v>1</v>
      </c>
      <c r="AF596" s="27">
        <v>0</v>
      </c>
      <c r="AG596" s="27" t="s">
        <v>3531</v>
      </c>
      <c r="AH596" s="27">
        <v>1</v>
      </c>
      <c r="AI596" s="27">
        <v>0</v>
      </c>
      <c r="AJ596" s="27" t="s">
        <v>3831</v>
      </c>
      <c r="AK596" s="37">
        <v>1.2E-2</v>
      </c>
      <c r="AL596" s="43">
        <v>0</v>
      </c>
      <c r="AM596" s="60">
        <v>1.2E-2</v>
      </c>
      <c r="AN596" s="60">
        <v>1.2E-2</v>
      </c>
      <c r="AO596" s="60">
        <v>1.2E-2</v>
      </c>
      <c r="AP596" s="60">
        <v>1.2E-2</v>
      </c>
      <c r="AQ596" s="27">
        <v>4</v>
      </c>
      <c r="AR596" s="27">
        <v>2410000000</v>
      </c>
      <c r="AS596" s="60">
        <v>1</v>
      </c>
      <c r="AT596" s="60">
        <v>1</v>
      </c>
      <c r="AU596" s="60">
        <v>1.2E-2</v>
      </c>
      <c r="AV596" s="60">
        <v>1.2E-2</v>
      </c>
    </row>
    <row r="597" spans="1:48" ht="67.5">
      <c r="A597" s="17" t="s">
        <v>2680</v>
      </c>
      <c r="B597" s="17" t="s">
        <v>18</v>
      </c>
      <c r="C597" s="17" t="s">
        <v>86</v>
      </c>
      <c r="D597" s="17" t="s">
        <v>413</v>
      </c>
      <c r="E597" s="17" t="s">
        <v>1471</v>
      </c>
      <c r="F597" s="17" t="s">
        <v>1472</v>
      </c>
      <c r="G597" s="17" t="s">
        <v>1607</v>
      </c>
      <c r="H597" s="17">
        <v>1</v>
      </c>
      <c r="I597" s="17">
        <v>4</v>
      </c>
      <c r="J597" s="19">
        <v>960000000</v>
      </c>
      <c r="K597" s="17">
        <v>960000000</v>
      </c>
      <c r="L597" s="17">
        <v>1</v>
      </c>
      <c r="M597" s="17" t="s">
        <v>1660</v>
      </c>
      <c r="N597" s="19">
        <v>960000000</v>
      </c>
      <c r="O597" s="17">
        <v>1</v>
      </c>
      <c r="P597" s="17" t="s">
        <v>1725</v>
      </c>
      <c r="Q597" s="19">
        <v>0</v>
      </c>
      <c r="R597" s="17">
        <v>1</v>
      </c>
      <c r="S597" s="17" t="s">
        <v>1800</v>
      </c>
      <c r="T597" s="19">
        <v>0</v>
      </c>
      <c r="U597" s="17">
        <v>1</v>
      </c>
      <c r="V597" s="17" t="s">
        <v>1855</v>
      </c>
      <c r="W597" s="19">
        <v>0</v>
      </c>
      <c r="X597" s="17">
        <v>0</v>
      </c>
      <c r="Y597" s="27">
        <v>1</v>
      </c>
      <c r="Z597" s="27">
        <v>960000000</v>
      </c>
      <c r="AA597" s="27" t="s">
        <v>2833</v>
      </c>
      <c r="AB597" s="27">
        <v>1</v>
      </c>
      <c r="AC597" s="27">
        <v>0</v>
      </c>
      <c r="AD597" s="27" t="s">
        <v>3273</v>
      </c>
      <c r="AE597" s="27">
        <v>1</v>
      </c>
      <c r="AF597" s="27">
        <v>0</v>
      </c>
      <c r="AG597" s="27" t="s">
        <v>3532</v>
      </c>
      <c r="AH597" s="27">
        <v>1</v>
      </c>
      <c r="AI597" s="27">
        <v>0</v>
      </c>
      <c r="AJ597" s="27" t="s">
        <v>3832</v>
      </c>
      <c r="AK597" s="37">
        <v>1.2E-2</v>
      </c>
      <c r="AL597" s="43">
        <v>0</v>
      </c>
      <c r="AM597" s="60">
        <v>1.2E-2</v>
      </c>
      <c r="AN597" s="60">
        <v>1.2E-2</v>
      </c>
      <c r="AO597" s="60">
        <v>1.2E-2</v>
      </c>
      <c r="AP597" s="60">
        <v>1.2E-2</v>
      </c>
      <c r="AQ597" s="27">
        <v>4</v>
      </c>
      <c r="AR597" s="27">
        <v>960000000</v>
      </c>
      <c r="AS597" s="60">
        <v>1</v>
      </c>
      <c r="AT597" s="60">
        <v>1</v>
      </c>
      <c r="AU597" s="60">
        <v>1.2E-2</v>
      </c>
      <c r="AV597" s="60">
        <v>1.2E-2</v>
      </c>
    </row>
    <row r="598" spans="1:48" ht="90">
      <c r="A598" s="17" t="s">
        <v>2501</v>
      </c>
      <c r="B598" s="17" t="s">
        <v>18</v>
      </c>
      <c r="C598" s="17" t="s">
        <v>86</v>
      </c>
      <c r="D598" s="17" t="s">
        <v>415</v>
      </c>
      <c r="E598" s="17" t="s">
        <v>1473</v>
      </c>
      <c r="F598" s="17" t="s">
        <v>1474</v>
      </c>
      <c r="G598" s="17" t="s">
        <v>1608</v>
      </c>
      <c r="H598" s="17">
        <v>1</v>
      </c>
      <c r="I598" s="17">
        <v>4</v>
      </c>
      <c r="J598" s="19">
        <v>93500000</v>
      </c>
      <c r="K598" s="17">
        <v>93500000</v>
      </c>
      <c r="L598" s="17">
        <v>1</v>
      </c>
      <c r="M598" s="17" t="s">
        <v>1661</v>
      </c>
      <c r="N598" s="19">
        <v>0</v>
      </c>
      <c r="O598" s="17">
        <v>1</v>
      </c>
      <c r="P598" s="17" t="s">
        <v>1726</v>
      </c>
      <c r="Q598" s="19">
        <v>0</v>
      </c>
      <c r="R598" s="17">
        <v>1</v>
      </c>
      <c r="S598" s="17" t="s">
        <v>1801</v>
      </c>
      <c r="T598" s="19">
        <v>93500000</v>
      </c>
      <c r="U598" s="17">
        <v>1</v>
      </c>
      <c r="V598" s="17" t="s">
        <v>1856</v>
      </c>
      <c r="W598" s="19">
        <v>0</v>
      </c>
      <c r="X598" s="17">
        <v>0</v>
      </c>
      <c r="Y598" s="27">
        <v>1</v>
      </c>
      <c r="Z598" s="27">
        <v>0</v>
      </c>
      <c r="AA598" s="27" t="s">
        <v>2834</v>
      </c>
      <c r="AB598" s="27">
        <v>0</v>
      </c>
      <c r="AC598" s="27">
        <v>0</v>
      </c>
      <c r="AD598" s="27" t="s">
        <v>3274</v>
      </c>
      <c r="AE598" s="27">
        <v>1</v>
      </c>
      <c r="AF598" s="27">
        <v>93500000</v>
      </c>
      <c r="AG598" s="27" t="s">
        <v>3533</v>
      </c>
      <c r="AH598" s="27">
        <v>1</v>
      </c>
      <c r="AI598" s="27">
        <v>0</v>
      </c>
      <c r="AJ598" s="27" t="s">
        <v>3833</v>
      </c>
      <c r="AK598" s="37">
        <v>1.2E-2</v>
      </c>
      <c r="AL598" s="43">
        <v>0</v>
      </c>
      <c r="AM598" s="60">
        <v>1.2E-2</v>
      </c>
      <c r="AN598" s="60">
        <v>0</v>
      </c>
      <c r="AO598" s="60">
        <v>1.2E-2</v>
      </c>
      <c r="AP598" s="60">
        <v>1.2E-2</v>
      </c>
      <c r="AQ598" s="27">
        <v>3</v>
      </c>
      <c r="AR598" s="27">
        <v>93500000</v>
      </c>
      <c r="AS598" s="60">
        <v>0.75</v>
      </c>
      <c r="AT598" s="60">
        <v>1</v>
      </c>
      <c r="AU598" s="60">
        <v>9.0000000000000011E-3</v>
      </c>
      <c r="AV598" s="60">
        <v>1.2E-2</v>
      </c>
    </row>
    <row r="599" spans="1:48" ht="90">
      <c r="A599" s="17" t="s">
        <v>2503</v>
      </c>
      <c r="B599" s="17" t="s">
        <v>18</v>
      </c>
      <c r="C599" s="17" t="s">
        <v>86</v>
      </c>
      <c r="D599" s="17" t="s">
        <v>417</v>
      </c>
      <c r="E599" s="17" t="s">
        <v>1475</v>
      </c>
      <c r="F599" s="17" t="s">
        <v>1476</v>
      </c>
      <c r="G599" s="17" t="s">
        <v>1609</v>
      </c>
      <c r="H599" s="17">
        <v>1</v>
      </c>
      <c r="I599" s="17">
        <v>3</v>
      </c>
      <c r="J599" s="19">
        <v>696744150</v>
      </c>
      <c r="K599" s="17">
        <v>570354832</v>
      </c>
      <c r="L599" s="17">
        <v>0</v>
      </c>
      <c r="M599" s="17">
        <v>0</v>
      </c>
      <c r="N599" s="19">
        <v>193625000</v>
      </c>
      <c r="O599" s="17">
        <v>1</v>
      </c>
      <c r="P599" s="17" t="s">
        <v>1727</v>
      </c>
      <c r="Q599" s="19">
        <v>304205000</v>
      </c>
      <c r="R599" s="17">
        <v>1</v>
      </c>
      <c r="S599" s="17" t="s">
        <v>1802</v>
      </c>
      <c r="T599" s="19">
        <v>15000000</v>
      </c>
      <c r="U599" s="17">
        <v>1</v>
      </c>
      <c r="V599" s="17" t="s">
        <v>1857</v>
      </c>
      <c r="W599" s="19">
        <v>57524832</v>
      </c>
      <c r="X599" s="17">
        <v>0</v>
      </c>
      <c r="Y599" s="27">
        <v>0</v>
      </c>
      <c r="Z599" s="27">
        <v>187827631</v>
      </c>
      <c r="AA599" s="27">
        <v>0</v>
      </c>
      <c r="AB599" s="27">
        <v>1</v>
      </c>
      <c r="AC599" s="27">
        <v>303434492</v>
      </c>
      <c r="AD599" s="27" t="s">
        <v>3275</v>
      </c>
      <c r="AE599" s="27">
        <v>1</v>
      </c>
      <c r="AF599" s="27">
        <v>3287836</v>
      </c>
      <c r="AG599" s="27" t="s">
        <v>3534</v>
      </c>
      <c r="AH599" s="27">
        <v>1</v>
      </c>
      <c r="AI599" s="27">
        <v>28791048</v>
      </c>
      <c r="AJ599" s="27" t="s">
        <v>3834</v>
      </c>
      <c r="AK599" s="37">
        <v>1.2E-2</v>
      </c>
      <c r="AL599" s="43">
        <v>0</v>
      </c>
      <c r="AM599" s="60">
        <v>1.2E-2</v>
      </c>
      <c r="AN599" s="60">
        <v>1.2E-2</v>
      </c>
      <c r="AO599" s="60">
        <v>1.2E-2</v>
      </c>
      <c r="AP599" s="60">
        <v>1.2E-2</v>
      </c>
      <c r="AQ599" s="27">
        <v>3</v>
      </c>
      <c r="AR599" s="27">
        <v>523341007</v>
      </c>
      <c r="AS599" s="60">
        <v>1</v>
      </c>
      <c r="AT599" s="60">
        <v>0.75112364703743839</v>
      </c>
      <c r="AU599" s="60">
        <v>1.2E-2</v>
      </c>
      <c r="AV599" s="60">
        <v>9.0134837644492601E-3</v>
      </c>
    </row>
    <row r="600" spans="1:48" ht="45">
      <c r="A600" s="17" t="s">
        <v>2681</v>
      </c>
      <c r="B600" s="17" t="s">
        <v>18</v>
      </c>
      <c r="C600" s="17" t="s">
        <v>86</v>
      </c>
      <c r="D600" s="17" t="s">
        <v>419</v>
      </c>
      <c r="E600" s="17" t="s">
        <v>1477</v>
      </c>
      <c r="F600" s="17" t="s">
        <v>1478</v>
      </c>
      <c r="G600" s="17" t="s">
        <v>1610</v>
      </c>
      <c r="H600" s="17">
        <v>1</v>
      </c>
      <c r="I600" s="17">
        <v>3</v>
      </c>
      <c r="J600" s="19">
        <v>191300000</v>
      </c>
      <c r="K600" s="17">
        <v>191300000</v>
      </c>
      <c r="L600" s="17">
        <v>0</v>
      </c>
      <c r="M600" s="17">
        <v>0</v>
      </c>
      <c r="N600" s="19">
        <v>191300000</v>
      </c>
      <c r="O600" s="17">
        <v>1</v>
      </c>
      <c r="P600" s="17" t="s">
        <v>1728</v>
      </c>
      <c r="Q600" s="19">
        <v>0</v>
      </c>
      <c r="R600" s="17">
        <v>1</v>
      </c>
      <c r="S600" s="17" t="s">
        <v>1803</v>
      </c>
      <c r="T600" s="19">
        <v>0</v>
      </c>
      <c r="U600" s="17">
        <v>1</v>
      </c>
      <c r="V600" s="17" t="s">
        <v>1803</v>
      </c>
      <c r="W600" s="19">
        <v>0</v>
      </c>
      <c r="X600" s="17">
        <v>0</v>
      </c>
      <c r="Y600" s="27">
        <v>0</v>
      </c>
      <c r="Z600" s="27">
        <v>191300000</v>
      </c>
      <c r="AA600" s="27">
        <v>0</v>
      </c>
      <c r="AB600" s="27">
        <v>0</v>
      </c>
      <c r="AC600" s="27">
        <v>0</v>
      </c>
      <c r="AD600" s="27" t="s">
        <v>3276</v>
      </c>
      <c r="AE600" s="27">
        <v>0</v>
      </c>
      <c r="AF600" s="27">
        <v>0</v>
      </c>
      <c r="AG600" s="27">
        <v>0</v>
      </c>
      <c r="AH600" s="27">
        <v>1</v>
      </c>
      <c r="AI600" s="27">
        <v>0</v>
      </c>
      <c r="AJ600" s="27" t="s">
        <v>3835</v>
      </c>
      <c r="AK600" s="37">
        <v>1.2E-2</v>
      </c>
      <c r="AL600" s="43">
        <v>0</v>
      </c>
      <c r="AM600" s="60">
        <v>1.2E-2</v>
      </c>
      <c r="AN600" s="60">
        <v>0</v>
      </c>
      <c r="AO600" s="60">
        <v>0</v>
      </c>
      <c r="AP600" s="60">
        <v>1.2E-2</v>
      </c>
      <c r="AQ600" s="27">
        <v>1</v>
      </c>
      <c r="AR600" s="27">
        <v>191300000</v>
      </c>
      <c r="AS600" s="60">
        <v>0.33333333333333331</v>
      </c>
      <c r="AT600" s="60">
        <v>1</v>
      </c>
      <c r="AU600" s="60">
        <v>4.0000000000000001E-3</v>
      </c>
      <c r="AV600" s="60">
        <v>1.2E-2</v>
      </c>
    </row>
    <row r="601" spans="1:48" ht="67.5">
      <c r="A601" s="17" t="s">
        <v>2505</v>
      </c>
      <c r="B601" s="17" t="s">
        <v>18</v>
      </c>
      <c r="C601" s="17" t="s">
        <v>86</v>
      </c>
      <c r="D601" s="17" t="s">
        <v>421</v>
      </c>
      <c r="E601" s="17" t="s">
        <v>1479</v>
      </c>
      <c r="F601" s="17" t="s">
        <v>1480</v>
      </c>
      <c r="G601" s="17" t="s">
        <v>1611</v>
      </c>
      <c r="H601" s="17">
        <v>1</v>
      </c>
      <c r="I601" s="17">
        <v>4</v>
      </c>
      <c r="J601" s="19">
        <v>1559634505</v>
      </c>
      <c r="K601" s="17">
        <v>1541078000</v>
      </c>
      <c r="L601" s="17">
        <v>1</v>
      </c>
      <c r="M601" s="17" t="s">
        <v>1662</v>
      </c>
      <c r="N601" s="19">
        <v>92344000</v>
      </c>
      <c r="O601" s="17">
        <v>1</v>
      </c>
      <c r="P601" s="17" t="s">
        <v>1729</v>
      </c>
      <c r="Q601" s="19">
        <v>1417816000</v>
      </c>
      <c r="R601" s="17">
        <v>1</v>
      </c>
      <c r="S601" s="17" t="s">
        <v>1729</v>
      </c>
      <c r="T601" s="19">
        <v>20000000</v>
      </c>
      <c r="U601" s="17">
        <v>1</v>
      </c>
      <c r="V601" s="17" t="s">
        <v>1729</v>
      </c>
      <c r="W601" s="19">
        <v>10918000</v>
      </c>
      <c r="X601" s="17">
        <v>0</v>
      </c>
      <c r="Y601" s="27">
        <v>1</v>
      </c>
      <c r="Z601" s="27">
        <v>87344000</v>
      </c>
      <c r="AA601" s="27" t="s">
        <v>2835</v>
      </c>
      <c r="AB601" s="27">
        <v>1</v>
      </c>
      <c r="AC601" s="27">
        <v>1407942338</v>
      </c>
      <c r="AD601" s="27" t="s">
        <v>3277</v>
      </c>
      <c r="AE601" s="27">
        <v>1</v>
      </c>
      <c r="AF601" s="27">
        <v>948890</v>
      </c>
      <c r="AG601" s="27" t="s">
        <v>3535</v>
      </c>
      <c r="AH601" s="27">
        <v>1</v>
      </c>
      <c r="AI601" s="27">
        <v>0</v>
      </c>
      <c r="AJ601" s="27" t="s">
        <v>3836</v>
      </c>
      <c r="AK601" s="37">
        <v>1.2E-2</v>
      </c>
      <c r="AL601" s="43">
        <v>0</v>
      </c>
      <c r="AM601" s="60">
        <v>1.2E-2</v>
      </c>
      <c r="AN601" s="60">
        <v>1.2E-2</v>
      </c>
      <c r="AO601" s="60">
        <v>1.2E-2</v>
      </c>
      <c r="AP601" s="60">
        <v>1.2E-2</v>
      </c>
      <c r="AQ601" s="27">
        <v>4</v>
      </c>
      <c r="AR601" s="27">
        <v>1496235228</v>
      </c>
      <c r="AS601" s="60">
        <v>1</v>
      </c>
      <c r="AT601" s="60">
        <v>0.9593499138440772</v>
      </c>
      <c r="AU601" s="60">
        <v>1.2E-2</v>
      </c>
      <c r="AV601" s="60">
        <v>1.1512198966128926E-2</v>
      </c>
    </row>
    <row r="602" spans="1:48" ht="101.25">
      <c r="A602" s="17" t="s">
        <v>2590</v>
      </c>
      <c r="B602" s="17" t="s">
        <v>18</v>
      </c>
      <c r="C602" s="17" t="s">
        <v>86</v>
      </c>
      <c r="D602" s="17" t="s">
        <v>423</v>
      </c>
      <c r="E602" s="17" t="s">
        <v>1481</v>
      </c>
      <c r="F602" s="17" t="s">
        <v>1482</v>
      </c>
      <c r="G602" s="17" t="s">
        <v>1612</v>
      </c>
      <c r="H602" s="17">
        <v>1</v>
      </c>
      <c r="I602" s="17">
        <v>4</v>
      </c>
      <c r="J602" s="19">
        <v>820518000</v>
      </c>
      <c r="K602" s="17">
        <v>806518000</v>
      </c>
      <c r="L602" s="17">
        <v>1</v>
      </c>
      <c r="M602" s="17" t="s">
        <v>1663</v>
      </c>
      <c r="N602" s="19">
        <v>41888000</v>
      </c>
      <c r="O602" s="17">
        <v>1</v>
      </c>
      <c r="P602" s="17" t="s">
        <v>1730</v>
      </c>
      <c r="Q602" s="19">
        <v>250422000</v>
      </c>
      <c r="R602" s="17">
        <v>1</v>
      </c>
      <c r="S602" s="17" t="s">
        <v>1730</v>
      </c>
      <c r="T602" s="19">
        <v>505000000</v>
      </c>
      <c r="U602" s="17">
        <v>1</v>
      </c>
      <c r="V602" s="17" t="s">
        <v>1858</v>
      </c>
      <c r="W602" s="19">
        <v>9208000</v>
      </c>
      <c r="X602" s="17">
        <v>0</v>
      </c>
      <c r="Y602" s="27">
        <v>1</v>
      </c>
      <c r="Z602" s="27">
        <v>37888000</v>
      </c>
      <c r="AA602" s="27" t="s">
        <v>2836</v>
      </c>
      <c r="AB602" s="27">
        <v>1</v>
      </c>
      <c r="AC602" s="27">
        <v>751455976</v>
      </c>
      <c r="AD602" s="27" t="s">
        <v>3278</v>
      </c>
      <c r="AE602" s="27">
        <v>1</v>
      </c>
      <c r="AF602" s="27">
        <v>3610782</v>
      </c>
      <c r="AG602" s="27" t="s">
        <v>3536</v>
      </c>
      <c r="AH602" s="27">
        <v>1</v>
      </c>
      <c r="AI602" s="27">
        <v>474445</v>
      </c>
      <c r="AJ602" s="27" t="s">
        <v>3837</v>
      </c>
      <c r="AK602" s="37">
        <v>1.2E-2</v>
      </c>
      <c r="AL602" s="43">
        <v>0</v>
      </c>
      <c r="AM602" s="60">
        <v>1.2E-2</v>
      </c>
      <c r="AN602" s="60">
        <v>1.2E-2</v>
      </c>
      <c r="AO602" s="60">
        <v>1.2E-2</v>
      </c>
      <c r="AP602" s="60">
        <v>1.2E-2</v>
      </c>
      <c r="AQ602" s="27">
        <v>4</v>
      </c>
      <c r="AR602" s="27">
        <v>793429203</v>
      </c>
      <c r="AS602" s="60">
        <v>1</v>
      </c>
      <c r="AT602" s="60">
        <v>0.96698573705878477</v>
      </c>
      <c r="AU602" s="60">
        <v>1.2E-2</v>
      </c>
      <c r="AV602" s="60">
        <v>1.1603828844705417E-2</v>
      </c>
    </row>
    <row r="603" spans="1:48" ht="90">
      <c r="A603" s="17" t="s">
        <v>2525</v>
      </c>
      <c r="B603" s="17" t="s">
        <v>18</v>
      </c>
      <c r="C603" s="17" t="s">
        <v>86</v>
      </c>
      <c r="D603" s="17" t="s">
        <v>425</v>
      </c>
      <c r="E603" s="17" t="s">
        <v>1483</v>
      </c>
      <c r="F603" s="17" t="s">
        <v>1484</v>
      </c>
      <c r="G603" s="17" t="s">
        <v>1613</v>
      </c>
      <c r="H603" s="17">
        <v>1</v>
      </c>
      <c r="I603" s="17">
        <v>4</v>
      </c>
      <c r="J603" s="19">
        <v>1106722000</v>
      </c>
      <c r="K603" s="17">
        <v>1096722000</v>
      </c>
      <c r="L603" s="17">
        <v>1</v>
      </c>
      <c r="M603" s="17" t="s">
        <v>1664</v>
      </c>
      <c r="N603" s="19">
        <v>2000000</v>
      </c>
      <c r="O603" s="17">
        <v>1</v>
      </c>
      <c r="P603" s="17" t="s">
        <v>1731</v>
      </c>
      <c r="Q603" s="19">
        <v>613530500</v>
      </c>
      <c r="R603" s="17">
        <v>1</v>
      </c>
      <c r="S603" s="17" t="s">
        <v>1731</v>
      </c>
      <c r="T603" s="19">
        <v>480000000</v>
      </c>
      <c r="U603" s="17">
        <v>1</v>
      </c>
      <c r="V603" s="17" t="s">
        <v>1859</v>
      </c>
      <c r="W603" s="19">
        <v>1191500</v>
      </c>
      <c r="X603" s="17">
        <v>0</v>
      </c>
      <c r="Y603" s="27">
        <v>1</v>
      </c>
      <c r="Z603" s="27">
        <v>61588500</v>
      </c>
      <c r="AA603" s="27" t="s">
        <v>2837</v>
      </c>
      <c r="AB603" s="27">
        <v>1</v>
      </c>
      <c r="AC603" s="27">
        <v>1029942000</v>
      </c>
      <c r="AD603" s="27" t="s">
        <v>3279</v>
      </c>
      <c r="AE603" s="27">
        <v>1</v>
      </c>
      <c r="AF603" s="27">
        <v>1037313</v>
      </c>
      <c r="AG603" s="27" t="s">
        <v>3537</v>
      </c>
      <c r="AH603" s="27">
        <v>1</v>
      </c>
      <c r="AI603" s="27">
        <v>0</v>
      </c>
      <c r="AJ603" s="27" t="s">
        <v>3838</v>
      </c>
      <c r="AK603" s="37">
        <v>1.4999999999999999E-2</v>
      </c>
      <c r="AL603" s="43">
        <v>0</v>
      </c>
      <c r="AM603" s="60">
        <v>1.4999999999999999E-2</v>
      </c>
      <c r="AN603" s="60">
        <v>1.4999999999999999E-2</v>
      </c>
      <c r="AO603" s="60">
        <v>1.4999999999999999E-2</v>
      </c>
      <c r="AP603" s="60">
        <v>1.4999999999999999E-2</v>
      </c>
      <c r="AQ603" s="27">
        <v>4</v>
      </c>
      <c r="AR603" s="27">
        <v>1092567813</v>
      </c>
      <c r="AS603" s="60">
        <v>1</v>
      </c>
      <c r="AT603" s="60">
        <v>0.98721071145237915</v>
      </c>
      <c r="AU603" s="60">
        <v>1.4999999999999999E-2</v>
      </c>
      <c r="AV603" s="60">
        <v>1.4808160671785687E-2</v>
      </c>
    </row>
    <row r="604" spans="1:48" ht="56.25">
      <c r="A604" s="17" t="s">
        <v>2561</v>
      </c>
      <c r="B604" s="17" t="s">
        <v>18</v>
      </c>
      <c r="C604" s="17" t="s">
        <v>86</v>
      </c>
      <c r="D604" s="17" t="s">
        <v>427</v>
      </c>
      <c r="E604" s="17" t="s">
        <v>1485</v>
      </c>
      <c r="F604" s="17" t="s">
        <v>1486</v>
      </c>
      <c r="G604" s="17" t="s">
        <v>1614</v>
      </c>
      <c r="H604" s="17">
        <v>1</v>
      </c>
      <c r="I604" s="17">
        <v>4</v>
      </c>
      <c r="J604" s="19">
        <v>389853240</v>
      </c>
      <c r="K604" s="17">
        <v>339853240</v>
      </c>
      <c r="L604" s="17">
        <v>1</v>
      </c>
      <c r="M604" s="17" t="s">
        <v>3337</v>
      </c>
      <c r="N604" s="19">
        <v>0</v>
      </c>
      <c r="O604" s="17">
        <v>1</v>
      </c>
      <c r="P604" s="17" t="s">
        <v>1732</v>
      </c>
      <c r="Q604" s="19">
        <v>339853240</v>
      </c>
      <c r="R604" s="17">
        <v>1</v>
      </c>
      <c r="S604" s="17" t="s">
        <v>1732</v>
      </c>
      <c r="T604" s="19">
        <v>0</v>
      </c>
      <c r="U604" s="17">
        <v>1</v>
      </c>
      <c r="V604" s="17" t="s">
        <v>1732</v>
      </c>
      <c r="W604" s="19">
        <v>0</v>
      </c>
      <c r="X604" s="17">
        <v>0</v>
      </c>
      <c r="Y604" s="27">
        <v>1</v>
      </c>
      <c r="Z604" s="27">
        <v>0</v>
      </c>
      <c r="AA604" s="27" t="s">
        <v>2838</v>
      </c>
      <c r="AB604" s="27">
        <v>1</v>
      </c>
      <c r="AC604" s="27">
        <v>339853240</v>
      </c>
      <c r="AD604" s="27" t="s">
        <v>3280</v>
      </c>
      <c r="AE604" s="27">
        <v>1</v>
      </c>
      <c r="AF604" s="27">
        <v>0</v>
      </c>
      <c r="AG604" s="27" t="s">
        <v>3538</v>
      </c>
      <c r="AH604" s="27">
        <v>1</v>
      </c>
      <c r="AI604" s="27">
        <v>0</v>
      </c>
      <c r="AJ604" s="27" t="s">
        <v>3839</v>
      </c>
      <c r="AK604" s="37">
        <v>1.4999999999999999E-2</v>
      </c>
      <c r="AL604" s="43">
        <v>0</v>
      </c>
      <c r="AM604" s="60">
        <v>1.4999999999999999E-2</v>
      </c>
      <c r="AN604" s="60">
        <v>1.4999999999999999E-2</v>
      </c>
      <c r="AO604" s="60">
        <v>1.4999999999999999E-2</v>
      </c>
      <c r="AP604" s="60">
        <v>1.4999999999999999E-2</v>
      </c>
      <c r="AQ604" s="27">
        <v>4</v>
      </c>
      <c r="AR604" s="27">
        <v>339853240</v>
      </c>
      <c r="AS604" s="60">
        <v>1</v>
      </c>
      <c r="AT604" s="60">
        <v>0.87174660905729551</v>
      </c>
      <c r="AU604" s="60">
        <v>1.4999999999999999E-2</v>
      </c>
      <c r="AV604" s="60">
        <v>1.3076199135859431E-2</v>
      </c>
    </row>
    <row r="605" spans="1:48" ht="112.5">
      <c r="A605" s="17" t="s">
        <v>2682</v>
      </c>
      <c r="B605" s="17" t="s">
        <v>18</v>
      </c>
      <c r="C605" s="17" t="s">
        <v>86</v>
      </c>
      <c r="D605" s="17" t="s">
        <v>429</v>
      </c>
      <c r="E605" s="17" t="s">
        <v>1487</v>
      </c>
      <c r="F605" s="17" t="s">
        <v>1488</v>
      </c>
      <c r="G605" s="17" t="s">
        <v>1615</v>
      </c>
      <c r="H605" s="17">
        <v>1</v>
      </c>
      <c r="I605" s="17">
        <v>3</v>
      </c>
      <c r="J605" s="19">
        <v>728580500</v>
      </c>
      <c r="K605" s="17">
        <v>719265375</v>
      </c>
      <c r="L605" s="17">
        <v>0</v>
      </c>
      <c r="M605" s="17">
        <v>0</v>
      </c>
      <c r="N605" s="19">
        <v>69613000</v>
      </c>
      <c r="O605" s="17">
        <v>1</v>
      </c>
      <c r="P605" s="17" t="s">
        <v>1733</v>
      </c>
      <c r="Q605" s="19">
        <v>628552375</v>
      </c>
      <c r="R605" s="17">
        <v>1</v>
      </c>
      <c r="S605" s="17" t="s">
        <v>1804</v>
      </c>
      <c r="T605" s="19">
        <v>4000000</v>
      </c>
      <c r="U605" s="17">
        <v>1</v>
      </c>
      <c r="V605" s="17" t="s">
        <v>1860</v>
      </c>
      <c r="W605" s="19">
        <v>17100000</v>
      </c>
      <c r="X605" s="17">
        <v>0</v>
      </c>
      <c r="Y605" s="27">
        <v>0</v>
      </c>
      <c r="Z605" s="27">
        <v>67613000</v>
      </c>
      <c r="AA605" s="27">
        <v>0</v>
      </c>
      <c r="AB605" s="27">
        <v>1</v>
      </c>
      <c r="AC605" s="27">
        <v>624663799</v>
      </c>
      <c r="AD605" s="27" t="s">
        <v>3281</v>
      </c>
      <c r="AE605" s="27">
        <v>1</v>
      </c>
      <c r="AF605" s="27">
        <v>0</v>
      </c>
      <c r="AG605" s="27" t="s">
        <v>3539</v>
      </c>
      <c r="AH605" s="27">
        <v>1</v>
      </c>
      <c r="AI605" s="27">
        <v>205482</v>
      </c>
      <c r="AJ605" s="27" t="s">
        <v>3840</v>
      </c>
      <c r="AK605" s="37">
        <v>1.4999999999999999E-2</v>
      </c>
      <c r="AL605" s="43">
        <v>0</v>
      </c>
      <c r="AM605" s="60">
        <v>1.4999999999999999E-2</v>
      </c>
      <c r="AN605" s="60">
        <v>1.4999999999999999E-2</v>
      </c>
      <c r="AO605" s="60">
        <v>1.4999999999999999E-2</v>
      </c>
      <c r="AP605" s="60">
        <v>1.4999999999999999E-2</v>
      </c>
      <c r="AQ605" s="27">
        <v>3</v>
      </c>
      <c r="AR605" s="27">
        <v>692482281</v>
      </c>
      <c r="AS605" s="60">
        <v>1</v>
      </c>
      <c r="AT605" s="60">
        <v>0.95045404179771487</v>
      </c>
      <c r="AU605" s="60">
        <v>1.4999999999999999E-2</v>
      </c>
      <c r="AV605" s="60">
        <v>1.4256810626965722E-2</v>
      </c>
    </row>
    <row r="606" spans="1:48" ht="56.25">
      <c r="A606" s="17" t="s">
        <v>2526</v>
      </c>
      <c r="B606" s="17" t="s">
        <v>18</v>
      </c>
      <c r="C606" s="17" t="s">
        <v>86</v>
      </c>
      <c r="D606" s="17" t="s">
        <v>431</v>
      </c>
      <c r="E606" s="17" t="s">
        <v>1489</v>
      </c>
      <c r="F606" s="17" t="s">
        <v>1490</v>
      </c>
      <c r="G606" s="17" t="s">
        <v>1616</v>
      </c>
      <c r="H606" s="17">
        <v>1</v>
      </c>
      <c r="I606" s="17">
        <v>3</v>
      </c>
      <c r="J606" s="19">
        <v>4000000000</v>
      </c>
      <c r="K606" s="17">
        <v>4000000000</v>
      </c>
      <c r="L606" s="17">
        <v>0</v>
      </c>
      <c r="M606" s="17">
        <v>0</v>
      </c>
      <c r="N606" s="19">
        <v>0</v>
      </c>
      <c r="O606" s="17">
        <v>1</v>
      </c>
      <c r="P606" s="17" t="s">
        <v>1734</v>
      </c>
      <c r="Q606" s="19">
        <v>4000000000</v>
      </c>
      <c r="R606" s="17">
        <v>1</v>
      </c>
      <c r="S606" s="17" t="s">
        <v>1805</v>
      </c>
      <c r="T606" s="19">
        <v>0</v>
      </c>
      <c r="U606" s="17">
        <v>1</v>
      </c>
      <c r="V606" s="17" t="s">
        <v>1805</v>
      </c>
      <c r="W606" s="19">
        <v>0</v>
      </c>
      <c r="X606" s="17">
        <v>0</v>
      </c>
      <c r="Y606" s="27">
        <v>0</v>
      </c>
      <c r="Z606" s="27">
        <v>0</v>
      </c>
      <c r="AA606" s="27">
        <v>0</v>
      </c>
      <c r="AB606" s="27">
        <v>1</v>
      </c>
      <c r="AC606" s="27">
        <v>4000000000</v>
      </c>
      <c r="AD606" s="27" t="s">
        <v>3282</v>
      </c>
      <c r="AE606" s="27">
        <v>1</v>
      </c>
      <c r="AF606" s="27">
        <v>0</v>
      </c>
      <c r="AG606" s="27" t="s">
        <v>3540</v>
      </c>
      <c r="AH606" s="27">
        <v>1</v>
      </c>
      <c r="AI606" s="27">
        <v>0</v>
      </c>
      <c r="AJ606" s="27" t="s">
        <v>3841</v>
      </c>
      <c r="AK606" s="37">
        <v>1.4999999999999999E-2</v>
      </c>
      <c r="AL606" s="43">
        <v>0</v>
      </c>
      <c r="AM606" s="60">
        <v>1.4999999999999999E-2</v>
      </c>
      <c r="AN606" s="60">
        <v>1.4999999999999999E-2</v>
      </c>
      <c r="AO606" s="60">
        <v>1.4999999999999999E-2</v>
      </c>
      <c r="AP606" s="60">
        <v>1.4999999999999999E-2</v>
      </c>
      <c r="AQ606" s="27">
        <v>3</v>
      </c>
      <c r="AR606" s="27">
        <v>4000000000</v>
      </c>
      <c r="AS606" s="60">
        <v>1</v>
      </c>
      <c r="AT606" s="60">
        <v>1</v>
      </c>
      <c r="AU606" s="60">
        <v>1.4999999999999999E-2</v>
      </c>
      <c r="AV606" s="60">
        <v>1.4999999999999999E-2</v>
      </c>
    </row>
    <row r="607" spans="1:48" ht="45">
      <c r="A607" s="17" t="s">
        <v>2502</v>
      </c>
      <c r="B607" s="17" t="s">
        <v>18</v>
      </c>
      <c r="C607" s="17" t="s">
        <v>86</v>
      </c>
      <c r="D607" s="17" t="s">
        <v>433</v>
      </c>
      <c r="E607" s="17" t="s">
        <v>1491</v>
      </c>
      <c r="F607" s="17" t="s">
        <v>1492</v>
      </c>
      <c r="G607" s="17" t="s">
        <v>1580</v>
      </c>
      <c r="H607" s="17">
        <v>1</v>
      </c>
      <c r="I607" s="17">
        <v>3</v>
      </c>
      <c r="J607" s="19">
        <v>205000000</v>
      </c>
      <c r="K607" s="17">
        <v>205000000</v>
      </c>
      <c r="L607" s="17">
        <v>0</v>
      </c>
      <c r="M607" s="17">
        <v>0</v>
      </c>
      <c r="N607" s="19">
        <v>205000000</v>
      </c>
      <c r="O607" s="17">
        <v>1</v>
      </c>
      <c r="P607" s="17" t="s">
        <v>1735</v>
      </c>
      <c r="Q607" s="19">
        <v>0</v>
      </c>
      <c r="R607" s="17">
        <v>1</v>
      </c>
      <c r="S607" s="17" t="s">
        <v>1806</v>
      </c>
      <c r="T607" s="19">
        <v>0</v>
      </c>
      <c r="U607" s="17">
        <v>1</v>
      </c>
      <c r="V607" s="17" t="s">
        <v>1861</v>
      </c>
      <c r="W607" s="19">
        <v>0</v>
      </c>
      <c r="X607" s="17">
        <v>0</v>
      </c>
      <c r="Y607" s="27">
        <v>0</v>
      </c>
      <c r="Z607" s="27">
        <v>205000000</v>
      </c>
      <c r="AA607" s="27">
        <v>0</v>
      </c>
      <c r="AB607" s="27">
        <v>0</v>
      </c>
      <c r="AC607" s="27">
        <v>0</v>
      </c>
      <c r="AD607" s="27" t="s">
        <v>3283</v>
      </c>
      <c r="AE607" s="27">
        <v>1</v>
      </c>
      <c r="AF607" s="27">
        <v>0</v>
      </c>
      <c r="AG607" s="27" t="s">
        <v>3541</v>
      </c>
      <c r="AH607" s="27">
        <v>1</v>
      </c>
      <c r="AI607" s="27">
        <v>0</v>
      </c>
      <c r="AJ607" s="27" t="s">
        <v>3842</v>
      </c>
      <c r="AK607" s="37">
        <v>1.4999999999999999E-2</v>
      </c>
      <c r="AL607" s="43">
        <v>0</v>
      </c>
      <c r="AM607" s="60">
        <v>1.4999999999999999E-2</v>
      </c>
      <c r="AN607" s="60">
        <v>0</v>
      </c>
      <c r="AO607" s="60">
        <v>1.4999999999999999E-2</v>
      </c>
      <c r="AP607" s="60">
        <v>1.4999999999999999E-2</v>
      </c>
      <c r="AQ607" s="27">
        <v>2</v>
      </c>
      <c r="AR607" s="27">
        <v>205000000</v>
      </c>
      <c r="AS607" s="60">
        <v>0.66666666666666663</v>
      </c>
      <c r="AT607" s="60">
        <v>1</v>
      </c>
      <c r="AU607" s="60">
        <v>9.9999999999999985E-3</v>
      </c>
      <c r="AV607" s="60">
        <v>1.4999999999999999E-2</v>
      </c>
    </row>
    <row r="608" spans="1:48" ht="45">
      <c r="A608" s="17" t="s">
        <v>2591</v>
      </c>
      <c r="B608" s="17" t="s">
        <v>18</v>
      </c>
      <c r="C608" s="17" t="s">
        <v>86</v>
      </c>
      <c r="D608" s="17" t="s">
        <v>435</v>
      </c>
      <c r="E608" s="17" t="s">
        <v>1493</v>
      </c>
      <c r="F608" s="17" t="s">
        <v>1494</v>
      </c>
      <c r="G608" s="17" t="s">
        <v>1617</v>
      </c>
      <c r="H608" s="17">
        <v>1</v>
      </c>
      <c r="I608" s="17">
        <v>4</v>
      </c>
      <c r="J608" s="19">
        <v>2493393800</v>
      </c>
      <c r="K608" s="17">
        <v>1292615260</v>
      </c>
      <c r="L608" s="17">
        <v>1</v>
      </c>
      <c r="M608" s="17" t="s">
        <v>1665</v>
      </c>
      <c r="N608" s="19">
        <v>0</v>
      </c>
      <c r="O608" s="17">
        <v>1</v>
      </c>
      <c r="P608" s="17" t="s">
        <v>1736</v>
      </c>
      <c r="Q608" s="19">
        <v>623393800</v>
      </c>
      <c r="R608" s="17">
        <v>1</v>
      </c>
      <c r="S608" s="17" t="s">
        <v>1736</v>
      </c>
      <c r="T608" s="19">
        <v>399221460</v>
      </c>
      <c r="U608" s="17">
        <v>1</v>
      </c>
      <c r="V608" s="17" t="s">
        <v>1862</v>
      </c>
      <c r="W608" s="19">
        <v>270000000</v>
      </c>
      <c r="X608" s="17">
        <v>0</v>
      </c>
      <c r="Y608" s="27">
        <v>1</v>
      </c>
      <c r="Z608" s="27">
        <v>0</v>
      </c>
      <c r="AA608" s="27" t="s">
        <v>2839</v>
      </c>
      <c r="AB608" s="27">
        <v>1</v>
      </c>
      <c r="AC608" s="27">
        <v>623393800</v>
      </c>
      <c r="AD608" s="27" t="s">
        <v>3284</v>
      </c>
      <c r="AE608" s="27">
        <v>1</v>
      </c>
      <c r="AF608" s="27">
        <v>399221460</v>
      </c>
      <c r="AG608" s="27" t="s">
        <v>3542</v>
      </c>
      <c r="AH608" s="27">
        <v>1</v>
      </c>
      <c r="AI608" s="27">
        <v>270000000</v>
      </c>
      <c r="AJ608" s="27" t="s">
        <v>3843</v>
      </c>
      <c r="AK608" s="37">
        <v>1.4999999999999999E-2</v>
      </c>
      <c r="AL608" s="43">
        <v>0</v>
      </c>
      <c r="AM608" s="60">
        <v>1.4999999999999999E-2</v>
      </c>
      <c r="AN608" s="60">
        <v>1.4999999999999999E-2</v>
      </c>
      <c r="AO608" s="60">
        <v>1.4999999999999999E-2</v>
      </c>
      <c r="AP608" s="60">
        <v>1.4999999999999999E-2</v>
      </c>
      <c r="AQ608" s="27">
        <v>4</v>
      </c>
      <c r="AR608" s="27">
        <v>1292615260</v>
      </c>
      <c r="AS608" s="60">
        <v>1</v>
      </c>
      <c r="AT608" s="60">
        <v>0.51841600793264186</v>
      </c>
      <c r="AU608" s="60">
        <v>1.4999999999999999E-2</v>
      </c>
      <c r="AV608" s="60">
        <v>7.7762401189896274E-3</v>
      </c>
    </row>
    <row r="609" spans="1:48" ht="45">
      <c r="A609" s="17" t="s">
        <v>2532</v>
      </c>
      <c r="B609" s="17" t="s">
        <v>18</v>
      </c>
      <c r="C609" s="17" t="s">
        <v>86</v>
      </c>
      <c r="D609" s="17" t="s">
        <v>437</v>
      </c>
      <c r="E609" s="17" t="s">
        <v>1495</v>
      </c>
      <c r="F609" s="17" t="s">
        <v>1496</v>
      </c>
      <c r="G609" s="17" t="s">
        <v>1617</v>
      </c>
      <c r="H609" s="17">
        <v>1</v>
      </c>
      <c r="I609" s="17">
        <v>4</v>
      </c>
      <c r="J609" s="19">
        <v>15490204263</v>
      </c>
      <c r="K609" s="17">
        <v>16325204263</v>
      </c>
      <c r="L609" s="17">
        <v>1</v>
      </c>
      <c r="M609" s="17" t="s">
        <v>1666</v>
      </c>
      <c r="N609" s="19">
        <v>0</v>
      </c>
      <c r="O609" s="17">
        <v>1</v>
      </c>
      <c r="P609" s="17" t="s">
        <v>1737</v>
      </c>
      <c r="Q609" s="19">
        <v>6095960000</v>
      </c>
      <c r="R609" s="17">
        <v>1</v>
      </c>
      <c r="S609" s="17" t="s">
        <v>1807</v>
      </c>
      <c r="T609" s="19">
        <v>700000000</v>
      </c>
      <c r="U609" s="17">
        <v>1</v>
      </c>
      <c r="V609" s="17" t="s">
        <v>1863</v>
      </c>
      <c r="W609" s="19">
        <v>9529244263</v>
      </c>
      <c r="X609" s="17">
        <v>0</v>
      </c>
      <c r="Y609" s="27">
        <v>1</v>
      </c>
      <c r="Z609" s="27">
        <v>0</v>
      </c>
      <c r="AA609" s="27" t="s">
        <v>2840</v>
      </c>
      <c r="AB609" s="27">
        <v>1</v>
      </c>
      <c r="AC609" s="27">
        <v>6095960000</v>
      </c>
      <c r="AD609" s="27" t="s">
        <v>3285</v>
      </c>
      <c r="AE609" s="27">
        <v>1</v>
      </c>
      <c r="AF609" s="27">
        <v>700000000</v>
      </c>
      <c r="AG609" s="27" t="s">
        <v>3543</v>
      </c>
      <c r="AH609" s="27">
        <v>1</v>
      </c>
      <c r="AI609" s="27">
        <v>4510629648</v>
      </c>
      <c r="AJ609" s="27" t="s">
        <v>3543</v>
      </c>
      <c r="AK609" s="37">
        <v>2.1000000000000001E-2</v>
      </c>
      <c r="AL609" s="43">
        <v>0</v>
      </c>
      <c r="AM609" s="60">
        <v>2.1000000000000001E-2</v>
      </c>
      <c r="AN609" s="60">
        <v>2.1000000000000001E-2</v>
      </c>
      <c r="AO609" s="60">
        <v>2.1000000000000001E-2</v>
      </c>
      <c r="AP609" s="60">
        <v>2.1000000000000001E-2</v>
      </c>
      <c r="AQ609" s="27">
        <v>4</v>
      </c>
      <c r="AR609" s="27">
        <v>11306589648</v>
      </c>
      <c r="AS609" s="60">
        <v>1</v>
      </c>
      <c r="AT609" s="60">
        <v>0.72991869287398559</v>
      </c>
      <c r="AU609" s="60">
        <v>2.1000000000000001E-2</v>
      </c>
      <c r="AV609" s="60">
        <v>1.5328292550353699E-2</v>
      </c>
    </row>
    <row r="610" spans="1:48" ht="67.5">
      <c r="A610" s="17" t="s">
        <v>2516</v>
      </c>
      <c r="B610" s="17" t="s">
        <v>18</v>
      </c>
      <c r="C610" s="17" t="s">
        <v>86</v>
      </c>
      <c r="D610" s="17" t="s">
        <v>439</v>
      </c>
      <c r="E610" s="17" t="s">
        <v>1497</v>
      </c>
      <c r="F610" s="17" t="s">
        <v>1498</v>
      </c>
      <c r="G610" s="17" t="s">
        <v>1617</v>
      </c>
      <c r="H610" s="17">
        <v>1</v>
      </c>
      <c r="I610" s="17">
        <v>4</v>
      </c>
      <c r="J610" s="19">
        <v>5556250000</v>
      </c>
      <c r="K610" s="17">
        <v>5556250000</v>
      </c>
      <c r="L610" s="17">
        <v>1</v>
      </c>
      <c r="M610" s="17" t="s">
        <v>1667</v>
      </c>
      <c r="N610" s="19">
        <v>0</v>
      </c>
      <c r="O610" s="17">
        <v>1</v>
      </c>
      <c r="P610" s="17" t="s">
        <v>1738</v>
      </c>
      <c r="Q610" s="19">
        <v>4637500000</v>
      </c>
      <c r="R610" s="17">
        <v>1</v>
      </c>
      <c r="S610" s="17" t="s">
        <v>1738</v>
      </c>
      <c r="T610" s="19">
        <v>918750000</v>
      </c>
      <c r="U610" s="17">
        <v>1</v>
      </c>
      <c r="V610" s="17" t="s">
        <v>1864</v>
      </c>
      <c r="W610" s="19">
        <v>0</v>
      </c>
      <c r="X610" s="17">
        <v>0</v>
      </c>
      <c r="Y610" s="27">
        <v>1</v>
      </c>
      <c r="Z610" s="27">
        <v>0</v>
      </c>
      <c r="AA610" s="27" t="s">
        <v>2841</v>
      </c>
      <c r="AB610" s="27">
        <v>1</v>
      </c>
      <c r="AC610" s="27">
        <v>4637500000</v>
      </c>
      <c r="AD610" s="27" t="s">
        <v>3286</v>
      </c>
      <c r="AE610" s="27">
        <v>1</v>
      </c>
      <c r="AF610" s="27">
        <v>918750000</v>
      </c>
      <c r="AG610" s="27" t="s">
        <v>3544</v>
      </c>
      <c r="AH610" s="27">
        <v>1</v>
      </c>
      <c r="AI610" s="27">
        <v>1440735113</v>
      </c>
      <c r="AJ610" s="27" t="s">
        <v>3844</v>
      </c>
      <c r="AK610" s="37">
        <v>1.4999999999999999E-2</v>
      </c>
      <c r="AL610" s="43">
        <v>0</v>
      </c>
      <c r="AM610" s="60">
        <v>1.4999999999999999E-2</v>
      </c>
      <c r="AN610" s="60">
        <v>1.4999999999999999E-2</v>
      </c>
      <c r="AO610" s="60">
        <v>1.4999999999999999E-2</v>
      </c>
      <c r="AP610" s="60">
        <v>1.4999999999999999E-2</v>
      </c>
      <c r="AQ610" s="27">
        <v>4</v>
      </c>
      <c r="AR610" s="27">
        <v>6996985113</v>
      </c>
      <c r="AS610" s="60">
        <v>1</v>
      </c>
      <c r="AT610" s="60">
        <v>1.2592999078515186</v>
      </c>
      <c r="AU610" s="60">
        <v>1.4999999999999999E-2</v>
      </c>
      <c r="AV610" s="60">
        <v>1.8889498617772778E-2</v>
      </c>
    </row>
    <row r="611" spans="1:48" ht="45">
      <c r="A611" s="17" t="s">
        <v>2515</v>
      </c>
      <c r="B611" s="17" t="s">
        <v>18</v>
      </c>
      <c r="C611" s="17" t="s">
        <v>86</v>
      </c>
      <c r="D611" s="17" t="s">
        <v>441</v>
      </c>
      <c r="E611" s="17" t="s">
        <v>1499</v>
      </c>
      <c r="F611" s="17" t="s">
        <v>1500</v>
      </c>
      <c r="G611" s="17" t="s">
        <v>1618</v>
      </c>
      <c r="H611" s="17">
        <v>1</v>
      </c>
      <c r="I611" s="17">
        <v>4</v>
      </c>
      <c r="J611" s="19">
        <v>275096369097</v>
      </c>
      <c r="K611" s="17">
        <v>279403396774</v>
      </c>
      <c r="L611" s="17">
        <v>1</v>
      </c>
      <c r="M611" s="17" t="s">
        <v>1668</v>
      </c>
      <c r="N611" s="19">
        <v>2833115350</v>
      </c>
      <c r="O611" s="17">
        <v>1</v>
      </c>
      <c r="P611" s="17" t="s">
        <v>1739</v>
      </c>
      <c r="Q611" s="19">
        <v>266693094180</v>
      </c>
      <c r="R611" s="17">
        <v>1</v>
      </c>
      <c r="S611" s="17" t="s">
        <v>1739</v>
      </c>
      <c r="T611" s="19">
        <v>10000000</v>
      </c>
      <c r="U611" s="17">
        <v>1</v>
      </c>
      <c r="V611" s="17" t="s">
        <v>1739</v>
      </c>
      <c r="W611" s="19">
        <v>9867187244</v>
      </c>
      <c r="X611" s="17">
        <v>0</v>
      </c>
      <c r="Y611" s="27">
        <v>1</v>
      </c>
      <c r="Z611" s="27">
        <v>2828115350</v>
      </c>
      <c r="AA611" s="27" t="s">
        <v>2842</v>
      </c>
      <c r="AB611" s="27">
        <v>1</v>
      </c>
      <c r="AC611" s="27">
        <v>266698779841</v>
      </c>
      <c r="AD611" s="27" t="s">
        <v>3287</v>
      </c>
      <c r="AE611" s="27">
        <v>1</v>
      </c>
      <c r="AF611" s="27">
        <v>3175638</v>
      </c>
      <c r="AG611" s="27" t="s">
        <v>3545</v>
      </c>
      <c r="AH611" s="27">
        <v>1</v>
      </c>
      <c r="AI611" s="27">
        <v>10782222840</v>
      </c>
      <c r="AJ611" s="27" t="s">
        <v>3845</v>
      </c>
      <c r="AK611" s="37">
        <v>0.03</v>
      </c>
      <c r="AL611" s="43">
        <v>0</v>
      </c>
      <c r="AM611" s="60">
        <v>0.03</v>
      </c>
      <c r="AN611" s="60">
        <v>0.03</v>
      </c>
      <c r="AO611" s="60">
        <v>0.03</v>
      </c>
      <c r="AP611" s="60">
        <v>0.03</v>
      </c>
      <c r="AQ611" s="27">
        <v>4</v>
      </c>
      <c r="AR611" s="27">
        <v>280312293669</v>
      </c>
      <c r="AS611" s="60">
        <v>1</v>
      </c>
      <c r="AT611" s="60">
        <v>1.0189603541083483</v>
      </c>
      <c r="AU611" s="60">
        <v>0.03</v>
      </c>
      <c r="AV611" s="60">
        <v>3.0568810623250446E-2</v>
      </c>
    </row>
    <row r="612" spans="1:48" ht="78.75">
      <c r="A612" s="17" t="s">
        <v>2544</v>
      </c>
      <c r="B612" s="17" t="s">
        <v>18</v>
      </c>
      <c r="C612" s="17" t="s">
        <v>88</v>
      </c>
      <c r="D612" s="17" t="s">
        <v>443</v>
      </c>
      <c r="E612" s="17" t="s">
        <v>1501</v>
      </c>
      <c r="F612" s="17" t="s">
        <v>1502</v>
      </c>
      <c r="G612" s="17" t="s">
        <v>1619</v>
      </c>
      <c r="H612" s="17">
        <v>1</v>
      </c>
      <c r="I612" s="17">
        <v>3</v>
      </c>
      <c r="J612" s="19">
        <v>1070000000</v>
      </c>
      <c r="K612" s="17">
        <v>1070000000</v>
      </c>
      <c r="L612" s="17">
        <v>0</v>
      </c>
      <c r="M612" s="17">
        <v>0</v>
      </c>
      <c r="N612" s="19">
        <v>0</v>
      </c>
      <c r="O612" s="17">
        <v>1</v>
      </c>
      <c r="P612" s="17" t="s">
        <v>1740</v>
      </c>
      <c r="Q612" s="19">
        <v>1070000000</v>
      </c>
      <c r="R612" s="17">
        <v>1</v>
      </c>
      <c r="S612" s="17" t="s">
        <v>1808</v>
      </c>
      <c r="T612" s="19">
        <v>0</v>
      </c>
      <c r="U612" s="17">
        <v>1</v>
      </c>
      <c r="V612" s="17" t="s">
        <v>1865</v>
      </c>
      <c r="W612" s="19">
        <v>0</v>
      </c>
      <c r="X612" s="17">
        <v>0</v>
      </c>
      <c r="Y612" s="27">
        <v>0</v>
      </c>
      <c r="Z612" s="27">
        <v>0</v>
      </c>
      <c r="AA612" s="27">
        <v>0</v>
      </c>
      <c r="AB612" s="27">
        <v>0.3</v>
      </c>
      <c r="AC612" s="27">
        <v>1070000000</v>
      </c>
      <c r="AD612" s="27" t="s">
        <v>3288</v>
      </c>
      <c r="AE612" s="27">
        <v>0.3</v>
      </c>
      <c r="AF612" s="27">
        <v>0</v>
      </c>
      <c r="AG612" s="27" t="s">
        <v>3546</v>
      </c>
      <c r="AH612" s="27">
        <v>1</v>
      </c>
      <c r="AI612" s="27">
        <v>0</v>
      </c>
      <c r="AJ612" s="27" t="s">
        <v>3846</v>
      </c>
      <c r="AK612" s="37">
        <v>8.9999999999999993E-3</v>
      </c>
      <c r="AL612" s="43">
        <v>0</v>
      </c>
      <c r="AM612" s="60">
        <v>8.9999999999999993E-3</v>
      </c>
      <c r="AN612" s="60">
        <v>2.6999999999999997E-3</v>
      </c>
      <c r="AO612" s="60">
        <v>2.6999999999999997E-3</v>
      </c>
      <c r="AP612" s="60">
        <v>8.9999999999999993E-3</v>
      </c>
      <c r="AQ612" s="27">
        <v>1.6</v>
      </c>
      <c r="AR612" s="27">
        <v>1070000000</v>
      </c>
      <c r="AS612" s="60">
        <v>0.53333333333333333</v>
      </c>
      <c r="AT612" s="60">
        <v>1</v>
      </c>
      <c r="AU612" s="60">
        <v>4.7999999999999996E-3</v>
      </c>
      <c r="AV612" s="60">
        <v>8.9999999999999993E-3</v>
      </c>
    </row>
    <row r="613" spans="1:48" ht="45">
      <c r="A613" s="17" t="s">
        <v>2545</v>
      </c>
      <c r="B613" s="17" t="s">
        <v>18</v>
      </c>
      <c r="C613" s="17" t="s">
        <v>88</v>
      </c>
      <c r="D613" s="17" t="s">
        <v>445</v>
      </c>
      <c r="E613" s="17" t="s">
        <v>1503</v>
      </c>
      <c r="F613" s="17" t="s">
        <v>1504</v>
      </c>
      <c r="G613" s="17" t="s">
        <v>1620</v>
      </c>
      <c r="H613" s="17">
        <v>1</v>
      </c>
      <c r="I613" s="17">
        <v>1</v>
      </c>
      <c r="J613" s="19">
        <v>125316667</v>
      </c>
      <c r="K613" s="17">
        <v>122171470</v>
      </c>
      <c r="L613" s="17">
        <v>0.25</v>
      </c>
      <c r="M613" s="17" t="s">
        <v>1669</v>
      </c>
      <c r="N613" s="19">
        <v>97737176</v>
      </c>
      <c r="O613" s="17">
        <v>0.25</v>
      </c>
      <c r="P613" s="17" t="s">
        <v>1669</v>
      </c>
      <c r="Q613" s="19">
        <v>0</v>
      </c>
      <c r="R613" s="17">
        <v>0.25</v>
      </c>
      <c r="S613" s="17" t="s">
        <v>1669</v>
      </c>
      <c r="T613" s="19">
        <v>0</v>
      </c>
      <c r="U613" s="17">
        <v>0.25</v>
      </c>
      <c r="V613" s="17" t="s">
        <v>1866</v>
      </c>
      <c r="W613" s="19">
        <v>24434294</v>
      </c>
      <c r="X613" s="17">
        <v>0</v>
      </c>
      <c r="Y613" s="27">
        <v>0.25</v>
      </c>
      <c r="Z613" s="27">
        <v>97737176</v>
      </c>
      <c r="AA613" s="27" t="s">
        <v>1669</v>
      </c>
      <c r="AB613" s="27">
        <v>0.3</v>
      </c>
      <c r="AC613" s="27">
        <v>0</v>
      </c>
      <c r="AD613" s="27" t="s">
        <v>3289</v>
      </c>
      <c r="AE613" s="27">
        <v>0.3</v>
      </c>
      <c r="AF613" s="27">
        <v>0</v>
      </c>
      <c r="AG613" s="27" t="s">
        <v>3289</v>
      </c>
      <c r="AH613" s="27">
        <v>1</v>
      </c>
      <c r="AI613" s="27">
        <v>12217147</v>
      </c>
      <c r="AJ613" s="27" t="s">
        <v>3847</v>
      </c>
      <c r="AK613" s="37">
        <v>8.9999999999999993E-3</v>
      </c>
      <c r="AL613" s="43">
        <v>0</v>
      </c>
      <c r="AM613" s="60">
        <v>8.9999999999999993E-3</v>
      </c>
      <c r="AN613" s="60">
        <v>8.9999999999999993E-3</v>
      </c>
      <c r="AO613" s="60">
        <v>8.9999999999999993E-3</v>
      </c>
      <c r="AP613" s="60">
        <v>8.9999999999999993E-3</v>
      </c>
      <c r="AQ613" s="27">
        <v>1.85</v>
      </c>
      <c r="AR613" s="27">
        <v>109954323</v>
      </c>
      <c r="AS613" s="60">
        <v>1.85</v>
      </c>
      <c r="AT613" s="60">
        <v>0.87741180508734729</v>
      </c>
      <c r="AU613" s="60">
        <v>1.6649999999999998E-2</v>
      </c>
      <c r="AV613" s="60">
        <v>7.8967062457861257E-3</v>
      </c>
    </row>
    <row r="614" spans="1:48" ht="45">
      <c r="A614" s="17" t="s">
        <v>2524</v>
      </c>
      <c r="B614" s="17" t="s">
        <v>18</v>
      </c>
      <c r="C614" s="17" t="s">
        <v>88</v>
      </c>
      <c r="D614" s="17" t="s">
        <v>447</v>
      </c>
      <c r="E614" s="17" t="s">
        <v>1505</v>
      </c>
      <c r="F614" s="17" t="s">
        <v>1506</v>
      </c>
      <c r="G614" s="17" t="s">
        <v>1595</v>
      </c>
      <c r="H614" s="17">
        <v>1</v>
      </c>
      <c r="I614" s="17">
        <v>3</v>
      </c>
      <c r="J614" s="19">
        <v>2368627</v>
      </c>
      <c r="K614" s="17">
        <v>2368627</v>
      </c>
      <c r="L614" s="17">
        <v>1</v>
      </c>
      <c r="M614" s="17" t="s">
        <v>3335</v>
      </c>
      <c r="N614" s="19">
        <v>0</v>
      </c>
      <c r="O614" s="17">
        <v>1</v>
      </c>
      <c r="P614" s="17" t="s">
        <v>3336</v>
      </c>
      <c r="Q614" s="19">
        <v>0</v>
      </c>
      <c r="R614" s="17">
        <v>1</v>
      </c>
      <c r="S614" s="17" t="s">
        <v>1712</v>
      </c>
      <c r="T614" s="19">
        <v>0</v>
      </c>
      <c r="U614" s="17">
        <v>0</v>
      </c>
      <c r="V614" s="17">
        <v>0</v>
      </c>
      <c r="W614" s="19">
        <v>2368627</v>
      </c>
      <c r="X614" s="17">
        <v>0</v>
      </c>
      <c r="Y614" s="27">
        <v>1</v>
      </c>
      <c r="Z614" s="27">
        <v>0</v>
      </c>
      <c r="AA614" s="27" t="s">
        <v>2828</v>
      </c>
      <c r="AB614" s="27">
        <v>1</v>
      </c>
      <c r="AC614" s="27">
        <v>0</v>
      </c>
      <c r="AD614" s="27" t="s">
        <v>3260</v>
      </c>
      <c r="AE614" s="27">
        <v>0.1</v>
      </c>
      <c r="AF614" s="27">
        <v>0</v>
      </c>
      <c r="AG614" s="27" t="s">
        <v>3520</v>
      </c>
      <c r="AH614" s="27">
        <v>0.9</v>
      </c>
      <c r="AI614" s="27">
        <v>2368626.87</v>
      </c>
      <c r="AJ614" s="27" t="s">
        <v>3848</v>
      </c>
      <c r="AK614" s="37">
        <v>1.5E-3</v>
      </c>
      <c r="AL614" s="43">
        <v>0</v>
      </c>
      <c r="AM614" s="60">
        <v>1.5E-3</v>
      </c>
      <c r="AN614" s="60">
        <v>1.5E-3</v>
      </c>
      <c r="AO614" s="60">
        <v>1.5000000000000001E-4</v>
      </c>
      <c r="AP614" s="60">
        <v>1.5E-3</v>
      </c>
      <c r="AQ614" s="27">
        <v>3</v>
      </c>
      <c r="AR614" s="27">
        <v>2368626.87</v>
      </c>
      <c r="AS614" s="60">
        <v>1</v>
      </c>
      <c r="AT614" s="60">
        <v>0.99999994511588364</v>
      </c>
      <c r="AU614" s="60">
        <v>1.5E-3</v>
      </c>
      <c r="AV614" s="60">
        <v>1.4999999176738255E-3</v>
      </c>
    </row>
    <row r="615" spans="1:48" ht="56.25">
      <c r="A615" s="17" t="s">
        <v>2513</v>
      </c>
      <c r="B615" s="17" t="s">
        <v>18</v>
      </c>
      <c r="C615" s="17" t="s">
        <v>88</v>
      </c>
      <c r="D615" s="17" t="s">
        <v>449</v>
      </c>
      <c r="E615" s="17" t="s">
        <v>1507</v>
      </c>
      <c r="F615" s="17" t="s">
        <v>1508</v>
      </c>
      <c r="G615" s="17" t="s">
        <v>1591</v>
      </c>
      <c r="H615" s="17">
        <v>1</v>
      </c>
      <c r="I615" s="17">
        <v>1</v>
      </c>
      <c r="J615" s="19">
        <v>200000000</v>
      </c>
      <c r="K615" s="17">
        <v>200000000</v>
      </c>
      <c r="L615" s="17">
        <v>0</v>
      </c>
      <c r="M615" s="17">
        <v>0</v>
      </c>
      <c r="N615" s="19">
        <v>0</v>
      </c>
      <c r="O615" s="17">
        <v>0.35</v>
      </c>
      <c r="P615" s="17" t="s">
        <v>1741</v>
      </c>
      <c r="Q615" s="19">
        <v>200000000</v>
      </c>
      <c r="R615" s="17">
        <v>0.35</v>
      </c>
      <c r="S615" s="17" t="s">
        <v>1809</v>
      </c>
      <c r="T615" s="19">
        <v>0</v>
      </c>
      <c r="U615" s="17">
        <v>0.3</v>
      </c>
      <c r="V615" s="17" t="s">
        <v>1867</v>
      </c>
      <c r="W615" s="19">
        <v>0</v>
      </c>
      <c r="X615" s="17">
        <v>0</v>
      </c>
      <c r="Y615" s="27">
        <v>0</v>
      </c>
      <c r="Z615" s="27">
        <v>0</v>
      </c>
      <c r="AA615" s="27">
        <v>0</v>
      </c>
      <c r="AB615" s="27">
        <v>0.3</v>
      </c>
      <c r="AC615" s="27">
        <v>200000000</v>
      </c>
      <c r="AD615" s="27" t="s">
        <v>3290</v>
      </c>
      <c r="AE615" s="27">
        <v>0.35</v>
      </c>
      <c r="AF615" s="27">
        <v>0</v>
      </c>
      <c r="AG615" s="27" t="s">
        <v>3547</v>
      </c>
      <c r="AH615" s="27">
        <v>1</v>
      </c>
      <c r="AI615" s="27">
        <v>0</v>
      </c>
      <c r="AJ615" s="27" t="s">
        <v>3849</v>
      </c>
      <c r="AK615" s="37">
        <v>7.4999999999999997E-3</v>
      </c>
      <c r="AL615" s="43">
        <v>0</v>
      </c>
      <c r="AM615" s="60">
        <v>7.4999999999999997E-3</v>
      </c>
      <c r="AN615" s="60">
        <v>6.4285714285714285E-3</v>
      </c>
      <c r="AO615" s="60">
        <v>7.4999999999999997E-3</v>
      </c>
      <c r="AP615" s="60">
        <v>7.4999999999999997E-3</v>
      </c>
      <c r="AQ615" s="27">
        <v>1.65</v>
      </c>
      <c r="AR615" s="27">
        <v>200000000</v>
      </c>
      <c r="AS615" s="60">
        <v>1.65</v>
      </c>
      <c r="AT615" s="60">
        <v>1</v>
      </c>
      <c r="AU615" s="60">
        <v>1.2374999999999999E-2</v>
      </c>
      <c r="AV615" s="60">
        <v>7.4999999999999997E-3</v>
      </c>
    </row>
    <row r="616" spans="1:48" ht="45">
      <c r="A616" s="17" t="s">
        <v>2517</v>
      </c>
      <c r="B616" s="17" t="s">
        <v>18</v>
      </c>
      <c r="C616" s="17" t="s">
        <v>88</v>
      </c>
      <c r="D616" s="17" t="s">
        <v>451</v>
      </c>
      <c r="E616" s="17" t="s">
        <v>1509</v>
      </c>
      <c r="F616" s="17" t="s">
        <v>1510</v>
      </c>
      <c r="G616" s="17" t="s">
        <v>1621</v>
      </c>
      <c r="H616" s="17">
        <v>1</v>
      </c>
      <c r="I616" s="17">
        <v>2</v>
      </c>
      <c r="J616" s="19">
        <v>1800000000</v>
      </c>
      <c r="K616" s="17">
        <v>1515600000</v>
      </c>
      <c r="L616" s="17">
        <v>0.25</v>
      </c>
      <c r="M616" s="17" t="s">
        <v>1670</v>
      </c>
      <c r="N616" s="19">
        <v>0</v>
      </c>
      <c r="O616" s="17">
        <v>0.25</v>
      </c>
      <c r="P616" s="17" t="s">
        <v>1742</v>
      </c>
      <c r="Q616" s="19">
        <v>0</v>
      </c>
      <c r="R616" s="17">
        <v>0.25</v>
      </c>
      <c r="S616" s="17" t="s">
        <v>1742</v>
      </c>
      <c r="T616" s="19">
        <v>690000000</v>
      </c>
      <c r="U616" s="17">
        <v>0.25</v>
      </c>
      <c r="V616" s="17" t="s">
        <v>1868</v>
      </c>
      <c r="W616" s="19">
        <v>825600000</v>
      </c>
      <c r="X616" s="17">
        <v>0</v>
      </c>
      <c r="Y616" s="27">
        <v>0.25</v>
      </c>
      <c r="Z616" s="27">
        <v>0</v>
      </c>
      <c r="AA616" s="27" t="s">
        <v>2843</v>
      </c>
      <c r="AB616" s="27">
        <v>0.25</v>
      </c>
      <c r="AC616" s="27">
        <v>0</v>
      </c>
      <c r="AD616" s="27" t="s">
        <v>3291</v>
      </c>
      <c r="AE616" s="27">
        <v>1.25</v>
      </c>
      <c r="AF616" s="27">
        <v>690000000</v>
      </c>
      <c r="AG616" s="27" t="s">
        <v>3548</v>
      </c>
      <c r="AH616" s="27">
        <v>0</v>
      </c>
      <c r="AI616" s="27">
        <v>0</v>
      </c>
      <c r="AJ616" s="27" t="s">
        <v>3850</v>
      </c>
      <c r="AK616" s="37">
        <v>1.4999999999999999E-2</v>
      </c>
      <c r="AL616" s="43">
        <v>0</v>
      </c>
      <c r="AM616" s="60">
        <v>1.4999999999999999E-2</v>
      </c>
      <c r="AN616" s="60">
        <v>1.4999999999999999E-2</v>
      </c>
      <c r="AO616" s="60">
        <v>1.4999999999999999E-2</v>
      </c>
      <c r="AP616" s="60">
        <v>0</v>
      </c>
      <c r="AQ616" s="27">
        <v>1.75</v>
      </c>
      <c r="AR616" s="27">
        <v>690000000</v>
      </c>
      <c r="AS616" s="60">
        <v>0.875</v>
      </c>
      <c r="AT616" s="60">
        <v>0.38333333333333336</v>
      </c>
      <c r="AU616" s="60">
        <v>1.3125E-2</v>
      </c>
      <c r="AV616" s="60">
        <v>5.7499999999999999E-3</v>
      </c>
    </row>
    <row r="617" spans="1:48" ht="112.5">
      <c r="A617" s="17" t="s">
        <v>2546</v>
      </c>
      <c r="B617" s="17" t="s">
        <v>18</v>
      </c>
      <c r="C617" s="17" t="s">
        <v>88</v>
      </c>
      <c r="D617" s="17" t="s">
        <v>453</v>
      </c>
      <c r="E617" s="17" t="s">
        <v>1511</v>
      </c>
      <c r="F617" s="17" t="s">
        <v>1512</v>
      </c>
      <c r="G617" s="17" t="s">
        <v>1622</v>
      </c>
      <c r="H617" s="17">
        <v>1</v>
      </c>
      <c r="I617" s="17">
        <v>1</v>
      </c>
      <c r="J617" s="19">
        <v>187949060</v>
      </c>
      <c r="K617" s="17">
        <v>187949060</v>
      </c>
      <c r="L617" s="17">
        <v>0</v>
      </c>
      <c r="M617" s="17">
        <v>0</v>
      </c>
      <c r="N617" s="19">
        <v>0</v>
      </c>
      <c r="O617" s="17">
        <v>0.3</v>
      </c>
      <c r="P617" s="17" t="s">
        <v>1743</v>
      </c>
      <c r="Q617" s="19">
        <v>187949060</v>
      </c>
      <c r="R617" s="17">
        <v>0.35</v>
      </c>
      <c r="S617" s="17" t="s">
        <v>1810</v>
      </c>
      <c r="T617" s="19">
        <v>0</v>
      </c>
      <c r="U617" s="17">
        <v>0.35</v>
      </c>
      <c r="V617" s="17" t="s">
        <v>1869</v>
      </c>
      <c r="W617" s="19">
        <v>0</v>
      </c>
      <c r="X617" s="17">
        <v>0</v>
      </c>
      <c r="Y617" s="27">
        <v>0</v>
      </c>
      <c r="Z617" s="27">
        <v>0</v>
      </c>
      <c r="AA617" s="27">
        <v>0</v>
      </c>
      <c r="AB617" s="27">
        <v>0.2</v>
      </c>
      <c r="AC617" s="27">
        <v>187949060</v>
      </c>
      <c r="AD617" s="27" t="s">
        <v>3292</v>
      </c>
      <c r="AE617" s="27">
        <v>0.5</v>
      </c>
      <c r="AF617" s="27">
        <v>0</v>
      </c>
      <c r="AG617" s="27" t="s">
        <v>3549</v>
      </c>
      <c r="AH617" s="27">
        <v>0.35</v>
      </c>
      <c r="AI617" s="27">
        <v>0</v>
      </c>
      <c r="AJ617" s="27" t="s">
        <v>3851</v>
      </c>
      <c r="AK617" s="37">
        <v>1.4999999999999999E-2</v>
      </c>
      <c r="AL617" s="43">
        <v>0</v>
      </c>
      <c r="AM617" s="60">
        <v>1.4999999999999999E-2</v>
      </c>
      <c r="AN617" s="60">
        <v>0.01</v>
      </c>
      <c r="AO617" s="60">
        <v>1.4999999999999999E-2</v>
      </c>
      <c r="AP617" s="60">
        <v>1.4999999999999999E-2</v>
      </c>
      <c r="AQ617" s="27">
        <v>1.0499999999999998</v>
      </c>
      <c r="AR617" s="27">
        <v>187949060</v>
      </c>
      <c r="AS617" s="60">
        <v>1.0499999999999998</v>
      </c>
      <c r="AT617" s="60">
        <v>1</v>
      </c>
      <c r="AU617" s="60">
        <v>1.5749999999999997E-2</v>
      </c>
      <c r="AV617" s="60">
        <v>1.4999999999999999E-2</v>
      </c>
    </row>
    <row r="618" spans="1:48" ht="56.25">
      <c r="A618" s="17" t="s">
        <v>2514</v>
      </c>
      <c r="B618" s="17" t="s">
        <v>18</v>
      </c>
      <c r="C618" s="17" t="s">
        <v>88</v>
      </c>
      <c r="D618" s="17" t="s">
        <v>455</v>
      </c>
      <c r="E618" s="17" t="s">
        <v>1513</v>
      </c>
      <c r="F618" s="17" t="s">
        <v>1514</v>
      </c>
      <c r="G618" s="17" t="s">
        <v>1623</v>
      </c>
      <c r="H618" s="17">
        <v>1</v>
      </c>
      <c r="I618" s="17">
        <v>1</v>
      </c>
      <c r="J618" s="19">
        <v>157000000</v>
      </c>
      <c r="K618" s="17">
        <v>157000000</v>
      </c>
      <c r="L618" s="17">
        <v>0</v>
      </c>
      <c r="M618" s="17">
        <v>0</v>
      </c>
      <c r="N618" s="19">
        <v>0</v>
      </c>
      <c r="O618" s="17">
        <v>0.3</v>
      </c>
      <c r="P618" s="17" t="s">
        <v>1744</v>
      </c>
      <c r="Q618" s="19">
        <v>157000000</v>
      </c>
      <c r="R618" s="17">
        <v>0.35</v>
      </c>
      <c r="S618" s="17" t="s">
        <v>1811</v>
      </c>
      <c r="T618" s="19">
        <v>0</v>
      </c>
      <c r="U618" s="17">
        <v>0.35</v>
      </c>
      <c r="V618" s="17" t="s">
        <v>1870</v>
      </c>
      <c r="W618" s="19">
        <v>0</v>
      </c>
      <c r="X618" s="17">
        <v>0</v>
      </c>
      <c r="Y618" s="27">
        <v>0</v>
      </c>
      <c r="Z618" s="27">
        <v>0</v>
      </c>
      <c r="AA618" s="27">
        <v>0</v>
      </c>
      <c r="AB618" s="27">
        <v>0.3</v>
      </c>
      <c r="AC618" s="27">
        <v>157000000</v>
      </c>
      <c r="AD618" s="27" t="s">
        <v>3293</v>
      </c>
      <c r="AE618" s="27">
        <v>0.3</v>
      </c>
      <c r="AF618" s="27">
        <v>0</v>
      </c>
      <c r="AG618" s="27" t="s">
        <v>3550</v>
      </c>
      <c r="AH618" s="27">
        <v>0.75</v>
      </c>
      <c r="AI618" s="27">
        <v>0</v>
      </c>
      <c r="AJ618" s="27" t="s">
        <v>3852</v>
      </c>
      <c r="AK618" s="37">
        <v>7.4999999999999997E-3</v>
      </c>
      <c r="AL618" s="43">
        <v>0</v>
      </c>
      <c r="AM618" s="60">
        <v>7.4999999999999997E-3</v>
      </c>
      <c r="AN618" s="60">
        <v>7.4999999999999997E-3</v>
      </c>
      <c r="AO618" s="60">
        <v>6.4285714285714285E-3</v>
      </c>
      <c r="AP618" s="60">
        <v>7.4999999999999997E-3</v>
      </c>
      <c r="AQ618" s="27">
        <v>1.35</v>
      </c>
      <c r="AR618" s="27">
        <v>157000000</v>
      </c>
      <c r="AS618" s="60">
        <v>1.35</v>
      </c>
      <c r="AT618" s="60">
        <v>1</v>
      </c>
      <c r="AU618" s="60">
        <v>1.0125E-2</v>
      </c>
      <c r="AV618" s="60">
        <v>7.4999999999999997E-3</v>
      </c>
    </row>
    <row r="619" spans="1:48" ht="45">
      <c r="A619" s="17" t="s">
        <v>2530</v>
      </c>
      <c r="B619" s="17" t="s">
        <v>18</v>
      </c>
      <c r="C619" s="17" t="s">
        <v>88</v>
      </c>
      <c r="D619" s="17" t="s">
        <v>457</v>
      </c>
      <c r="E619" s="17" t="s">
        <v>1515</v>
      </c>
      <c r="F619" s="17" t="s">
        <v>1516</v>
      </c>
      <c r="G619" s="17" t="s">
        <v>1580</v>
      </c>
      <c r="H619" s="17">
        <v>1</v>
      </c>
      <c r="I619" s="17">
        <v>3</v>
      </c>
      <c r="J619" s="19">
        <v>1613521823</v>
      </c>
      <c r="K619" s="17">
        <v>1613521823</v>
      </c>
      <c r="L619" s="17">
        <v>0</v>
      </c>
      <c r="M619" s="17">
        <v>0</v>
      </c>
      <c r="N619" s="19">
        <v>0</v>
      </c>
      <c r="O619" s="17">
        <v>1</v>
      </c>
      <c r="P619" s="17" t="s">
        <v>1745</v>
      </c>
      <c r="Q619" s="19">
        <v>1613521823</v>
      </c>
      <c r="R619" s="17">
        <v>1</v>
      </c>
      <c r="S619" s="17" t="s">
        <v>1812</v>
      </c>
      <c r="T619" s="19">
        <v>0</v>
      </c>
      <c r="U619" s="17">
        <v>1</v>
      </c>
      <c r="V619" s="17" t="s">
        <v>1871</v>
      </c>
      <c r="W619" s="19">
        <v>0</v>
      </c>
      <c r="X619" s="17">
        <v>0</v>
      </c>
      <c r="Y619" s="27">
        <v>0</v>
      </c>
      <c r="Z619" s="27">
        <v>0</v>
      </c>
      <c r="AA619" s="27">
        <v>0</v>
      </c>
      <c r="AB619" s="27">
        <v>0</v>
      </c>
      <c r="AC619" s="27">
        <v>1613521823</v>
      </c>
      <c r="AD619" s="27" t="s">
        <v>3294</v>
      </c>
      <c r="AE619" s="27">
        <v>1</v>
      </c>
      <c r="AF619" s="27">
        <v>0</v>
      </c>
      <c r="AG619" s="27" t="s">
        <v>3551</v>
      </c>
      <c r="AH619" s="27">
        <v>1</v>
      </c>
      <c r="AI619" s="27">
        <v>0</v>
      </c>
      <c r="AJ619" s="27" t="s">
        <v>3853</v>
      </c>
      <c r="AK619" s="37">
        <v>8.9999999999999993E-3</v>
      </c>
      <c r="AL619" s="43">
        <v>0</v>
      </c>
      <c r="AM619" s="60">
        <v>8.9999999999999993E-3</v>
      </c>
      <c r="AN619" s="60">
        <v>0</v>
      </c>
      <c r="AO619" s="60">
        <v>8.9999999999999993E-3</v>
      </c>
      <c r="AP619" s="60">
        <v>8.9999999999999993E-3</v>
      </c>
      <c r="AQ619" s="27">
        <v>2</v>
      </c>
      <c r="AR619" s="27">
        <v>1613521823</v>
      </c>
      <c r="AS619" s="60">
        <v>0.66666666666666663</v>
      </c>
      <c r="AT619" s="60">
        <v>1</v>
      </c>
      <c r="AU619" s="60">
        <v>5.9999999999999993E-3</v>
      </c>
      <c r="AV619" s="60">
        <v>8.9999999999999993E-3</v>
      </c>
    </row>
    <row r="620" spans="1:48" ht="56.25">
      <c r="A620" s="17" t="s">
        <v>2543</v>
      </c>
      <c r="B620" s="17" t="s">
        <v>18</v>
      </c>
      <c r="C620" s="17" t="s">
        <v>88</v>
      </c>
      <c r="D620" s="17" t="s">
        <v>459</v>
      </c>
      <c r="E620" s="17" t="s">
        <v>1517</v>
      </c>
      <c r="F620" s="17" t="s">
        <v>1518</v>
      </c>
      <c r="G620" s="17" t="s">
        <v>1591</v>
      </c>
      <c r="H620" s="17">
        <v>1</v>
      </c>
      <c r="I620" s="17">
        <v>1</v>
      </c>
      <c r="J620" s="19">
        <v>400000000</v>
      </c>
      <c r="K620" s="17">
        <v>400000000</v>
      </c>
      <c r="L620" s="17">
        <v>0.25</v>
      </c>
      <c r="M620" s="17" t="s">
        <v>1671</v>
      </c>
      <c r="N620" s="19">
        <v>0</v>
      </c>
      <c r="O620" s="17">
        <v>0.25</v>
      </c>
      <c r="P620" s="17" t="s">
        <v>1746</v>
      </c>
      <c r="Q620" s="19">
        <v>0</v>
      </c>
      <c r="R620" s="17">
        <v>0.25</v>
      </c>
      <c r="S620" s="17" t="s">
        <v>1746</v>
      </c>
      <c r="T620" s="19">
        <v>400000000</v>
      </c>
      <c r="U620" s="17">
        <v>0.25</v>
      </c>
      <c r="V620" s="17" t="s">
        <v>1872</v>
      </c>
      <c r="W620" s="19">
        <v>0</v>
      </c>
      <c r="X620" s="17">
        <v>0</v>
      </c>
      <c r="Y620" s="27">
        <v>0.25</v>
      </c>
      <c r="Z620" s="27">
        <v>0</v>
      </c>
      <c r="AA620" s="27" t="s">
        <v>2844</v>
      </c>
      <c r="AB620" s="27">
        <v>0.1</v>
      </c>
      <c r="AC620" s="27">
        <v>0</v>
      </c>
      <c r="AD620" s="27" t="s">
        <v>3295</v>
      </c>
      <c r="AE620" s="27">
        <v>0.25</v>
      </c>
      <c r="AF620" s="27">
        <v>400000000</v>
      </c>
      <c r="AG620" s="27" t="s">
        <v>3552</v>
      </c>
      <c r="AH620" s="27">
        <v>0.4</v>
      </c>
      <c r="AI620" s="27">
        <v>0</v>
      </c>
      <c r="AJ620" s="27" t="s">
        <v>3854</v>
      </c>
      <c r="AK620" s="37">
        <v>8.9999999999999993E-3</v>
      </c>
      <c r="AL620" s="43">
        <v>0</v>
      </c>
      <c r="AM620" s="60">
        <v>8.9999999999999993E-3</v>
      </c>
      <c r="AN620" s="60">
        <v>3.5999999999999999E-3</v>
      </c>
      <c r="AO620" s="60">
        <v>8.9999999999999993E-3</v>
      </c>
      <c r="AP620" s="60">
        <v>8.9999999999999993E-3</v>
      </c>
      <c r="AQ620" s="27">
        <v>1</v>
      </c>
      <c r="AR620" s="27">
        <v>400000000</v>
      </c>
      <c r="AS620" s="60">
        <v>1</v>
      </c>
      <c r="AT620" s="60">
        <v>1</v>
      </c>
      <c r="AU620" s="60">
        <v>8.9999999999999993E-3</v>
      </c>
      <c r="AV620" s="60">
        <v>8.9999999999999993E-3</v>
      </c>
    </row>
    <row r="621" spans="1:48" ht="45">
      <c r="A621" s="17" t="s">
        <v>2683</v>
      </c>
      <c r="B621" s="17" t="s">
        <v>18</v>
      </c>
      <c r="C621" s="17" t="s">
        <v>88</v>
      </c>
      <c r="D621" s="17" t="s">
        <v>461</v>
      </c>
      <c r="E621" s="17" t="s">
        <v>1519</v>
      </c>
      <c r="F621" s="17" t="s">
        <v>1520</v>
      </c>
      <c r="G621" s="17" t="s">
        <v>1624</v>
      </c>
      <c r="H621" s="17">
        <v>1</v>
      </c>
      <c r="I621" s="17">
        <v>1</v>
      </c>
      <c r="J621" s="19">
        <v>250000000</v>
      </c>
      <c r="K621" s="17">
        <v>250000000</v>
      </c>
      <c r="L621" s="17">
        <v>0.25</v>
      </c>
      <c r="M621" s="17" t="s">
        <v>1672</v>
      </c>
      <c r="N621" s="19">
        <v>0</v>
      </c>
      <c r="O621" s="17">
        <v>0.25</v>
      </c>
      <c r="P621" s="17" t="s">
        <v>1672</v>
      </c>
      <c r="Q621" s="19">
        <v>0</v>
      </c>
      <c r="R621" s="17">
        <v>0.25</v>
      </c>
      <c r="S621" s="17" t="s">
        <v>1672</v>
      </c>
      <c r="T621" s="19">
        <v>250000000</v>
      </c>
      <c r="U621" s="17">
        <v>0.25</v>
      </c>
      <c r="V621" s="17" t="s">
        <v>1672</v>
      </c>
      <c r="W621" s="19">
        <v>0</v>
      </c>
      <c r="X621" s="17">
        <v>0</v>
      </c>
      <c r="Y621" s="27">
        <v>0.25</v>
      </c>
      <c r="Z621" s="27">
        <v>0</v>
      </c>
      <c r="AA621" s="27" t="s">
        <v>2845</v>
      </c>
      <c r="AB621" s="27">
        <v>0</v>
      </c>
      <c r="AC621" s="27">
        <v>0</v>
      </c>
      <c r="AD621" s="27" t="s">
        <v>3274</v>
      </c>
      <c r="AE621" s="27">
        <v>0.25</v>
      </c>
      <c r="AF621" s="27">
        <v>250000000</v>
      </c>
      <c r="AG621" s="27" t="s">
        <v>3553</v>
      </c>
      <c r="AH621" s="27">
        <v>0.5</v>
      </c>
      <c r="AI621" s="27">
        <v>0</v>
      </c>
      <c r="AJ621" s="27" t="s">
        <v>3855</v>
      </c>
      <c r="AK621" s="37">
        <v>7.4999999999999997E-3</v>
      </c>
      <c r="AL621" s="43">
        <v>0</v>
      </c>
      <c r="AM621" s="60">
        <v>7.4999999999999997E-3</v>
      </c>
      <c r="AN621" s="60">
        <v>0</v>
      </c>
      <c r="AO621" s="60">
        <v>7.4999999999999997E-3</v>
      </c>
      <c r="AP621" s="60">
        <v>7.4999999999999997E-3</v>
      </c>
      <c r="AQ621" s="27">
        <v>1</v>
      </c>
      <c r="AR621" s="27">
        <v>250000000</v>
      </c>
      <c r="AS621" s="60">
        <v>1</v>
      </c>
      <c r="AT621" s="60">
        <v>1</v>
      </c>
      <c r="AU621" s="60">
        <v>7.4999999999999997E-3</v>
      </c>
      <c r="AV621" s="60">
        <v>7.4999999999999997E-3</v>
      </c>
    </row>
    <row r="622" spans="1:48" ht="78.75">
      <c r="A622" s="17" t="s">
        <v>2585</v>
      </c>
      <c r="B622" s="17" t="s">
        <v>18</v>
      </c>
      <c r="C622" s="17" t="s">
        <v>88</v>
      </c>
      <c r="D622" s="17" t="s">
        <v>463</v>
      </c>
      <c r="E622" s="17" t="s">
        <v>1521</v>
      </c>
      <c r="F622" s="17" t="s">
        <v>1522</v>
      </c>
      <c r="G622" s="17" t="s">
        <v>1625</v>
      </c>
      <c r="H622" s="17">
        <v>1</v>
      </c>
      <c r="I622" s="17">
        <v>4</v>
      </c>
      <c r="J622" s="19">
        <v>2603000000</v>
      </c>
      <c r="K622" s="17">
        <v>2602407978</v>
      </c>
      <c r="L622" s="17">
        <v>1</v>
      </c>
      <c r="M622" s="17" t="s">
        <v>1673</v>
      </c>
      <c r="N622" s="19">
        <v>0</v>
      </c>
      <c r="O622" s="17">
        <v>1</v>
      </c>
      <c r="P622" s="17" t="s">
        <v>1747</v>
      </c>
      <c r="Q622" s="19">
        <v>103000000</v>
      </c>
      <c r="R622" s="17">
        <v>1</v>
      </c>
      <c r="S622" s="17" t="s">
        <v>1747</v>
      </c>
      <c r="T622" s="19">
        <v>2499407978</v>
      </c>
      <c r="U622" s="17">
        <v>1</v>
      </c>
      <c r="V622" s="17" t="s">
        <v>1873</v>
      </c>
      <c r="W622" s="19">
        <v>0</v>
      </c>
      <c r="X622" s="17">
        <v>0</v>
      </c>
      <c r="Y622" s="27">
        <v>1</v>
      </c>
      <c r="Z622" s="27">
        <v>0</v>
      </c>
      <c r="AA622" s="27" t="s">
        <v>2846</v>
      </c>
      <c r="AB622" s="27">
        <v>1</v>
      </c>
      <c r="AC622" s="27">
        <v>103000000</v>
      </c>
      <c r="AD622" s="27" t="s">
        <v>3296</v>
      </c>
      <c r="AE622" s="27">
        <v>1</v>
      </c>
      <c r="AF622" s="27">
        <v>2499407978</v>
      </c>
      <c r="AG622" s="27" t="s">
        <v>3554</v>
      </c>
      <c r="AH622" s="27">
        <v>0.25</v>
      </c>
      <c r="AI622" s="27">
        <v>0</v>
      </c>
      <c r="AJ622" s="27" t="s">
        <v>3856</v>
      </c>
      <c r="AK622" s="37">
        <v>7.4999999999999997E-3</v>
      </c>
      <c r="AL622" s="43">
        <v>0</v>
      </c>
      <c r="AM622" s="60">
        <v>7.4999999999999997E-3</v>
      </c>
      <c r="AN622" s="60">
        <v>7.4999999999999997E-3</v>
      </c>
      <c r="AO622" s="60">
        <v>7.4999999999999997E-3</v>
      </c>
      <c r="AP622" s="60">
        <v>1.8749999999999999E-3</v>
      </c>
      <c r="AQ622" s="27">
        <v>3.25</v>
      </c>
      <c r="AR622" s="27">
        <v>2602407978</v>
      </c>
      <c r="AS622" s="60">
        <v>0.8125</v>
      </c>
      <c r="AT622" s="60">
        <v>0.99977256165962347</v>
      </c>
      <c r="AU622" s="60">
        <v>6.0937500000000002E-3</v>
      </c>
      <c r="AV622" s="60">
        <v>7.4982942124471761E-3</v>
      </c>
    </row>
    <row r="623" spans="1:48" ht="33.75">
      <c r="A623" s="17" t="s">
        <v>2593</v>
      </c>
      <c r="B623" s="17" t="s">
        <v>18</v>
      </c>
      <c r="C623" s="17" t="s">
        <v>88</v>
      </c>
      <c r="D623" s="17" t="s">
        <v>465</v>
      </c>
      <c r="E623" s="17" t="s">
        <v>1523</v>
      </c>
      <c r="F623" s="17" t="s">
        <v>1524</v>
      </c>
      <c r="G623" s="17" t="s">
        <v>1626</v>
      </c>
      <c r="H623" s="17">
        <v>1</v>
      </c>
      <c r="I623" s="17">
        <v>1</v>
      </c>
      <c r="J623" s="19">
        <v>7117775000</v>
      </c>
      <c r="K623" s="17">
        <v>7113500000</v>
      </c>
      <c r="L623" s="17">
        <v>0.25</v>
      </c>
      <c r="M623" s="17" t="s">
        <v>1674</v>
      </c>
      <c r="N623" s="19">
        <v>7096400000</v>
      </c>
      <c r="O623" s="17">
        <v>0.25</v>
      </c>
      <c r="P623" s="17" t="s">
        <v>1748</v>
      </c>
      <c r="Q623" s="19">
        <v>0</v>
      </c>
      <c r="R623" s="17">
        <v>0.25</v>
      </c>
      <c r="S623" s="17" t="s">
        <v>1813</v>
      </c>
      <c r="T623" s="19">
        <v>0</v>
      </c>
      <c r="U623" s="17">
        <v>0.25</v>
      </c>
      <c r="V623" s="17" t="s">
        <v>1813</v>
      </c>
      <c r="W623" s="19">
        <v>17100000</v>
      </c>
      <c r="X623" s="17">
        <v>0</v>
      </c>
      <c r="Y623" s="27">
        <v>0.25</v>
      </c>
      <c r="Z623" s="27">
        <v>7096400000</v>
      </c>
      <c r="AA623" s="27" t="s">
        <v>2847</v>
      </c>
      <c r="AB623" s="27">
        <v>0.25</v>
      </c>
      <c r="AC623" s="27">
        <v>0</v>
      </c>
      <c r="AD623" s="27" t="s">
        <v>3297</v>
      </c>
      <c r="AE623" s="27">
        <v>0.3</v>
      </c>
      <c r="AF623" s="27">
        <v>0</v>
      </c>
      <c r="AG623" s="27" t="s">
        <v>3555</v>
      </c>
      <c r="AH623" s="27">
        <v>0.25</v>
      </c>
      <c r="AI623" s="27">
        <v>8550000</v>
      </c>
      <c r="AJ623" s="27" t="s">
        <v>3857</v>
      </c>
      <c r="AK623" s="37">
        <v>1.4999999999999999E-2</v>
      </c>
      <c r="AL623" s="43">
        <v>0</v>
      </c>
      <c r="AM623" s="60">
        <v>1.4999999999999999E-2</v>
      </c>
      <c r="AN623" s="60">
        <v>1.4999999999999999E-2</v>
      </c>
      <c r="AO623" s="60">
        <v>1.4999999999999999E-2</v>
      </c>
      <c r="AP623" s="60">
        <v>1.4999999999999999E-2</v>
      </c>
      <c r="AQ623" s="27">
        <v>1.05</v>
      </c>
      <c r="AR623" s="27">
        <v>7104950000</v>
      </c>
      <c r="AS623" s="60">
        <v>1.05</v>
      </c>
      <c r="AT623" s="60">
        <v>0.99819817288408241</v>
      </c>
      <c r="AU623" s="60">
        <v>1.575E-2</v>
      </c>
      <c r="AV623" s="60">
        <v>1.4972972593261236E-2</v>
      </c>
    </row>
    <row r="624" spans="1:48" ht="56.25">
      <c r="A624" s="17" t="s">
        <v>2507</v>
      </c>
      <c r="B624" s="17" t="s">
        <v>18</v>
      </c>
      <c r="C624" s="17" t="s">
        <v>88</v>
      </c>
      <c r="D624" s="17" t="s">
        <v>467</v>
      </c>
      <c r="E624" s="17" t="s">
        <v>1525</v>
      </c>
      <c r="F624" s="17" t="s">
        <v>1526</v>
      </c>
      <c r="G624" s="17" t="s">
        <v>1627</v>
      </c>
      <c r="H624" s="17">
        <v>1</v>
      </c>
      <c r="I624" s="17">
        <v>1</v>
      </c>
      <c r="J624" s="19">
        <v>650000000</v>
      </c>
      <c r="K624" s="17">
        <v>649885950</v>
      </c>
      <c r="L624" s="17">
        <v>0</v>
      </c>
      <c r="M624" s="17">
        <v>0</v>
      </c>
      <c r="N624" s="19">
        <v>0</v>
      </c>
      <c r="O624" s="17">
        <v>0.3</v>
      </c>
      <c r="P624" s="17" t="s">
        <v>1749</v>
      </c>
      <c r="Q624" s="19">
        <v>0</v>
      </c>
      <c r="R624" s="17">
        <v>0.4</v>
      </c>
      <c r="S624" s="17" t="s">
        <v>1814</v>
      </c>
      <c r="T624" s="19">
        <v>0</v>
      </c>
      <c r="U624" s="17">
        <v>0.3</v>
      </c>
      <c r="V624" s="17" t="s">
        <v>1874</v>
      </c>
      <c r="W624" s="19">
        <v>649885950</v>
      </c>
      <c r="X624" s="17">
        <v>0</v>
      </c>
      <c r="Y624" s="27">
        <v>0</v>
      </c>
      <c r="Z624" s="27">
        <v>0</v>
      </c>
      <c r="AA624" s="27">
        <v>0</v>
      </c>
      <c r="AB624" s="27">
        <v>0.15</v>
      </c>
      <c r="AC624" s="27">
        <v>0</v>
      </c>
      <c r="AD624" s="27" t="s">
        <v>3298</v>
      </c>
      <c r="AE624" s="27">
        <v>0.3</v>
      </c>
      <c r="AF624" s="27">
        <v>0</v>
      </c>
      <c r="AG624" s="27" t="s">
        <v>3556</v>
      </c>
      <c r="AH624" s="27">
        <v>0.35</v>
      </c>
      <c r="AI624" s="27">
        <v>649885950</v>
      </c>
      <c r="AJ624" s="27" t="s">
        <v>3858</v>
      </c>
      <c r="AK624" s="37">
        <v>7.4999999999999997E-3</v>
      </c>
      <c r="AL624" s="43">
        <v>0</v>
      </c>
      <c r="AM624" s="60">
        <v>7.4999999999999997E-3</v>
      </c>
      <c r="AN624" s="60">
        <v>3.7499999999999999E-3</v>
      </c>
      <c r="AO624" s="60">
        <v>5.6249999999999989E-3</v>
      </c>
      <c r="AP624" s="60">
        <v>7.4999999999999997E-3</v>
      </c>
      <c r="AQ624" s="27">
        <v>0.79999999999999993</v>
      </c>
      <c r="AR624" s="27">
        <v>649885950</v>
      </c>
      <c r="AS624" s="60">
        <v>0.79999999999999993</v>
      </c>
      <c r="AT624" s="60">
        <v>0.99982453846153851</v>
      </c>
      <c r="AU624" s="60">
        <v>5.9999999999999993E-3</v>
      </c>
      <c r="AV624" s="60">
        <v>7.4986840384615389E-3</v>
      </c>
    </row>
    <row r="625" spans="1:48" ht="56.25">
      <c r="A625" s="17" t="s">
        <v>2491</v>
      </c>
      <c r="B625" s="17" t="s">
        <v>18</v>
      </c>
      <c r="C625" s="17" t="s">
        <v>88</v>
      </c>
      <c r="D625" s="17" t="s">
        <v>469</v>
      </c>
      <c r="E625" s="17" t="s">
        <v>1527</v>
      </c>
      <c r="F625" s="17" t="s">
        <v>1528</v>
      </c>
      <c r="G625" s="17" t="s">
        <v>1628</v>
      </c>
      <c r="H625" s="17">
        <v>1</v>
      </c>
      <c r="I625" s="17">
        <v>4</v>
      </c>
      <c r="J625" s="19">
        <v>82291200</v>
      </c>
      <c r="K625" s="17">
        <v>88350000</v>
      </c>
      <c r="L625" s="17">
        <v>1</v>
      </c>
      <c r="M625" s="17" t="s">
        <v>1628</v>
      </c>
      <c r="N625" s="19">
        <v>71250000</v>
      </c>
      <c r="O625" s="17">
        <v>1</v>
      </c>
      <c r="P625" s="17" t="s">
        <v>1750</v>
      </c>
      <c r="Q625" s="19">
        <v>0</v>
      </c>
      <c r="R625" s="17">
        <v>1</v>
      </c>
      <c r="S625" s="17" t="s">
        <v>1750</v>
      </c>
      <c r="T625" s="19">
        <v>0</v>
      </c>
      <c r="U625" s="17">
        <v>1</v>
      </c>
      <c r="V625" s="17" t="s">
        <v>1875</v>
      </c>
      <c r="W625" s="19">
        <v>17100000</v>
      </c>
      <c r="X625" s="17">
        <v>0</v>
      </c>
      <c r="Y625" s="27">
        <v>1</v>
      </c>
      <c r="Z625" s="27">
        <v>71250000</v>
      </c>
      <c r="AA625" s="27" t="s">
        <v>2848</v>
      </c>
      <c r="AB625" s="27">
        <v>1</v>
      </c>
      <c r="AC625" s="27">
        <v>0</v>
      </c>
      <c r="AD625" s="27" t="s">
        <v>3299</v>
      </c>
      <c r="AE625" s="27">
        <v>1</v>
      </c>
      <c r="AF625" s="27">
        <v>0</v>
      </c>
      <c r="AG625" s="27" t="s">
        <v>3557</v>
      </c>
      <c r="AH625" s="27">
        <v>1</v>
      </c>
      <c r="AI625" s="27">
        <v>5415000</v>
      </c>
      <c r="AJ625" s="27" t="s">
        <v>3859</v>
      </c>
      <c r="AK625" s="37">
        <v>6.0000000000000001E-3</v>
      </c>
      <c r="AL625" s="43">
        <v>0</v>
      </c>
      <c r="AM625" s="60">
        <v>6.0000000000000001E-3</v>
      </c>
      <c r="AN625" s="60">
        <v>6.0000000000000001E-3</v>
      </c>
      <c r="AO625" s="60">
        <v>6.0000000000000001E-3</v>
      </c>
      <c r="AP625" s="60">
        <v>6.0000000000000001E-3</v>
      </c>
      <c r="AQ625" s="27">
        <v>4</v>
      </c>
      <c r="AR625" s="27">
        <v>76665000</v>
      </c>
      <c r="AS625" s="60">
        <v>1</v>
      </c>
      <c r="AT625" s="60">
        <v>0.93163059962669159</v>
      </c>
      <c r="AU625" s="60">
        <v>6.0000000000000001E-3</v>
      </c>
      <c r="AV625" s="60">
        <v>5.5897835977601496E-3</v>
      </c>
    </row>
    <row r="626" spans="1:48" ht="56.25">
      <c r="A626" s="17" t="s">
        <v>2684</v>
      </c>
      <c r="B626" s="17" t="s">
        <v>18</v>
      </c>
      <c r="C626" s="17" t="s">
        <v>88</v>
      </c>
      <c r="D626" s="17" t="s">
        <v>471</v>
      </c>
      <c r="E626" s="17" t="s">
        <v>1529</v>
      </c>
      <c r="F626" s="17" t="s">
        <v>1530</v>
      </c>
      <c r="G626" s="17" t="s">
        <v>1629</v>
      </c>
      <c r="H626" s="17">
        <v>1</v>
      </c>
      <c r="I626" s="17">
        <v>4</v>
      </c>
      <c r="J626" s="19">
        <v>900000000</v>
      </c>
      <c r="K626" s="17">
        <v>900000000</v>
      </c>
      <c r="L626" s="17">
        <v>1</v>
      </c>
      <c r="M626" s="17" t="s">
        <v>1675</v>
      </c>
      <c r="N626" s="19">
        <v>0</v>
      </c>
      <c r="O626" s="17">
        <v>1</v>
      </c>
      <c r="P626" s="17" t="s">
        <v>1751</v>
      </c>
      <c r="Q626" s="19">
        <v>0</v>
      </c>
      <c r="R626" s="17">
        <v>1</v>
      </c>
      <c r="S626" s="17" t="s">
        <v>1751</v>
      </c>
      <c r="T626" s="19">
        <v>900000000</v>
      </c>
      <c r="U626" s="17">
        <v>1</v>
      </c>
      <c r="V626" s="17" t="s">
        <v>1751</v>
      </c>
      <c r="W626" s="19">
        <v>0</v>
      </c>
      <c r="X626" s="17">
        <v>0</v>
      </c>
      <c r="Y626" s="27">
        <v>1</v>
      </c>
      <c r="Z626" s="27">
        <v>0</v>
      </c>
      <c r="AA626" s="27" t="s">
        <v>2849</v>
      </c>
      <c r="AB626" s="27">
        <v>0</v>
      </c>
      <c r="AC626" s="27">
        <v>0</v>
      </c>
      <c r="AD626" s="27" t="s">
        <v>3274</v>
      </c>
      <c r="AE626" s="27">
        <v>1</v>
      </c>
      <c r="AF626" s="27">
        <v>900000000</v>
      </c>
      <c r="AG626" s="27" t="s">
        <v>3558</v>
      </c>
      <c r="AH626" s="27">
        <v>1</v>
      </c>
      <c r="AI626" s="27">
        <v>0</v>
      </c>
      <c r="AJ626" s="27" t="s">
        <v>3860</v>
      </c>
      <c r="AK626" s="37">
        <v>6.0000000000000001E-3</v>
      </c>
      <c r="AL626" s="43">
        <v>0</v>
      </c>
      <c r="AM626" s="60">
        <v>6.0000000000000001E-3</v>
      </c>
      <c r="AN626" s="60">
        <v>0</v>
      </c>
      <c r="AO626" s="60">
        <v>6.0000000000000001E-3</v>
      </c>
      <c r="AP626" s="60">
        <v>6.0000000000000001E-3</v>
      </c>
      <c r="AQ626" s="27">
        <v>3</v>
      </c>
      <c r="AR626" s="27">
        <v>900000000</v>
      </c>
      <c r="AS626" s="60">
        <v>0.75</v>
      </c>
      <c r="AT626" s="60">
        <v>1</v>
      </c>
      <c r="AU626" s="60">
        <v>4.5000000000000005E-3</v>
      </c>
      <c r="AV626" s="60">
        <v>6.0000000000000001E-3</v>
      </c>
    </row>
    <row r="627" spans="1:48" ht="78.75">
      <c r="A627" s="17" t="s">
        <v>2685</v>
      </c>
      <c r="B627" s="17" t="s">
        <v>18</v>
      </c>
      <c r="C627" s="17" t="s">
        <v>88</v>
      </c>
      <c r="D627" s="17" t="s">
        <v>473</v>
      </c>
      <c r="E627" s="17" t="s">
        <v>1531</v>
      </c>
      <c r="F627" s="17" t="s">
        <v>1532</v>
      </c>
      <c r="G627" s="17" t="s">
        <v>1630</v>
      </c>
      <c r="H627" s="17">
        <v>1</v>
      </c>
      <c r="I627" s="17">
        <v>4</v>
      </c>
      <c r="J627" s="19">
        <v>119380000</v>
      </c>
      <c r="K627" s="17">
        <v>104462000</v>
      </c>
      <c r="L627" s="17">
        <v>1</v>
      </c>
      <c r="M627" s="17" t="s">
        <v>1676</v>
      </c>
      <c r="N627" s="19">
        <v>2000000</v>
      </c>
      <c r="O627" s="17">
        <v>1</v>
      </c>
      <c r="P627" s="17" t="s">
        <v>1752</v>
      </c>
      <c r="Q627" s="19">
        <v>91544000</v>
      </c>
      <c r="R627" s="17">
        <v>1</v>
      </c>
      <c r="S627" s="17" t="s">
        <v>1815</v>
      </c>
      <c r="T627" s="19">
        <v>0</v>
      </c>
      <c r="U627" s="17">
        <v>1</v>
      </c>
      <c r="V627" s="17" t="s">
        <v>1876</v>
      </c>
      <c r="W627" s="19">
        <v>10918000</v>
      </c>
      <c r="X627" s="17">
        <v>0</v>
      </c>
      <c r="Y627" s="27">
        <v>1</v>
      </c>
      <c r="Z627" s="27">
        <v>43672000</v>
      </c>
      <c r="AA627" s="27" t="s">
        <v>2850</v>
      </c>
      <c r="AB627" s="27">
        <v>1</v>
      </c>
      <c r="AC627" s="27">
        <v>45872000</v>
      </c>
      <c r="AD627" s="27" t="s">
        <v>3300</v>
      </c>
      <c r="AE627" s="27">
        <v>1</v>
      </c>
      <c r="AF627" s="27">
        <v>0</v>
      </c>
      <c r="AG627" s="27" t="s">
        <v>3559</v>
      </c>
      <c r="AH627" s="27">
        <v>1</v>
      </c>
      <c r="AI627" s="27">
        <v>836112</v>
      </c>
      <c r="AJ627" s="27" t="s">
        <v>3861</v>
      </c>
      <c r="AK627" s="37">
        <v>6.0000000000000001E-3</v>
      </c>
      <c r="AL627" s="43">
        <v>0</v>
      </c>
      <c r="AM627" s="60">
        <v>6.0000000000000001E-3</v>
      </c>
      <c r="AN627" s="60">
        <v>6.0000000000000001E-3</v>
      </c>
      <c r="AO627" s="60">
        <v>6.0000000000000001E-3</v>
      </c>
      <c r="AP627" s="60">
        <v>6.0000000000000001E-3</v>
      </c>
      <c r="AQ627" s="27">
        <v>4</v>
      </c>
      <c r="AR627" s="27">
        <v>90380112</v>
      </c>
      <c r="AS627" s="60">
        <v>1</v>
      </c>
      <c r="AT627" s="60">
        <v>0.75707917574133021</v>
      </c>
      <c r="AU627" s="60">
        <v>6.0000000000000001E-3</v>
      </c>
      <c r="AV627" s="60">
        <v>4.5424750544479815E-3</v>
      </c>
    </row>
    <row r="628" spans="1:48" ht="101.25">
      <c r="A628" s="17" t="s">
        <v>2686</v>
      </c>
      <c r="B628" s="17" t="s">
        <v>18</v>
      </c>
      <c r="C628" s="17" t="s">
        <v>88</v>
      </c>
      <c r="D628" s="17" t="s">
        <v>475</v>
      </c>
      <c r="E628" s="17" t="s">
        <v>1533</v>
      </c>
      <c r="F628" s="17" t="s">
        <v>1534</v>
      </c>
      <c r="G628" s="17" t="s">
        <v>1631</v>
      </c>
      <c r="H628" s="17">
        <v>1</v>
      </c>
      <c r="I628" s="17">
        <v>4</v>
      </c>
      <c r="J628" s="19">
        <v>1714312264</v>
      </c>
      <c r="K628" s="17">
        <v>3212697997</v>
      </c>
      <c r="L628" s="17">
        <v>1</v>
      </c>
      <c r="M628" s="17" t="s">
        <v>1677</v>
      </c>
      <c r="N628" s="19">
        <v>53083334</v>
      </c>
      <c r="O628" s="17">
        <v>1</v>
      </c>
      <c r="P628" s="17" t="s">
        <v>1753</v>
      </c>
      <c r="Q628" s="19">
        <v>1641409330</v>
      </c>
      <c r="R628" s="17">
        <v>1</v>
      </c>
      <c r="S628" s="17" t="s">
        <v>1753</v>
      </c>
      <c r="T628" s="19">
        <v>0</v>
      </c>
      <c r="U628" s="17">
        <v>1</v>
      </c>
      <c r="V628" s="17" t="s">
        <v>1753</v>
      </c>
      <c r="W628" s="19">
        <v>1518205333</v>
      </c>
      <c r="X628" s="17">
        <v>0</v>
      </c>
      <c r="Y628" s="27">
        <v>1</v>
      </c>
      <c r="Z628" s="27">
        <v>53083334</v>
      </c>
      <c r="AA628" s="27" t="s">
        <v>2848</v>
      </c>
      <c r="AB628" s="27">
        <v>1</v>
      </c>
      <c r="AC628" s="27">
        <v>1641409330</v>
      </c>
      <c r="AD628" s="27" t="s">
        <v>3301</v>
      </c>
      <c r="AE628" s="27">
        <v>1</v>
      </c>
      <c r="AF628" s="27">
        <v>0</v>
      </c>
      <c r="AG628" s="27" t="s">
        <v>3560</v>
      </c>
      <c r="AH628" s="27">
        <v>1</v>
      </c>
      <c r="AI628" s="27">
        <v>1451628373</v>
      </c>
      <c r="AJ628" s="27" t="s">
        <v>3862</v>
      </c>
      <c r="AK628" s="37">
        <v>6.0000000000000001E-3</v>
      </c>
      <c r="AL628" s="43">
        <v>0</v>
      </c>
      <c r="AM628" s="60">
        <v>6.0000000000000001E-3</v>
      </c>
      <c r="AN628" s="60">
        <v>6.0000000000000001E-3</v>
      </c>
      <c r="AO628" s="60">
        <v>6.0000000000000001E-3</v>
      </c>
      <c r="AP628" s="60">
        <v>6.0000000000000001E-3</v>
      </c>
      <c r="AQ628" s="27">
        <v>4</v>
      </c>
      <c r="AR628" s="27">
        <v>3146121037</v>
      </c>
      <c r="AS628" s="60">
        <v>1</v>
      </c>
      <c r="AT628" s="60">
        <v>1.8352088490921512</v>
      </c>
      <c r="AU628" s="60">
        <v>6.0000000000000001E-3</v>
      </c>
      <c r="AV628" s="60">
        <v>1.1011253094552908E-2</v>
      </c>
    </row>
    <row r="629" spans="1:48" ht="33.75">
      <c r="A629" s="17" t="s">
        <v>2523</v>
      </c>
      <c r="B629" s="17" t="s">
        <v>18</v>
      </c>
      <c r="C629" s="17" t="s">
        <v>88</v>
      </c>
      <c r="D629" s="17" t="s">
        <v>477</v>
      </c>
      <c r="E629" s="17" t="s">
        <v>1535</v>
      </c>
      <c r="F629" s="17" t="s">
        <v>1536</v>
      </c>
      <c r="G629" s="17" t="s">
        <v>1632</v>
      </c>
      <c r="H629" s="17">
        <v>1</v>
      </c>
      <c r="I629" s="17">
        <v>1</v>
      </c>
      <c r="J629" s="19">
        <v>1000000000</v>
      </c>
      <c r="K629" s="17">
        <v>340509332</v>
      </c>
      <c r="L629" s="17">
        <v>0</v>
      </c>
      <c r="M629" s="17">
        <v>0</v>
      </c>
      <c r="N629" s="19">
        <v>0</v>
      </c>
      <c r="O629" s="17">
        <v>0.3</v>
      </c>
      <c r="P629" s="17" t="s">
        <v>1754</v>
      </c>
      <c r="Q629" s="19">
        <v>0</v>
      </c>
      <c r="R629" s="17">
        <v>0.4</v>
      </c>
      <c r="S629" s="17" t="s">
        <v>1816</v>
      </c>
      <c r="T629" s="19">
        <v>0</v>
      </c>
      <c r="U629" s="17">
        <v>0.3</v>
      </c>
      <c r="V629" s="17" t="s">
        <v>1877</v>
      </c>
      <c r="W629" s="19">
        <v>340509332</v>
      </c>
      <c r="X629" s="17">
        <v>0</v>
      </c>
      <c r="Y629" s="27">
        <v>0</v>
      </c>
      <c r="Z629" s="27">
        <v>0</v>
      </c>
      <c r="AA629" s="27">
        <v>0</v>
      </c>
      <c r="AB629" s="27">
        <v>0.1</v>
      </c>
      <c r="AC629" s="27">
        <v>0</v>
      </c>
      <c r="AD629" s="27" t="s">
        <v>3302</v>
      </c>
      <c r="AE629" s="27">
        <v>0</v>
      </c>
      <c r="AF629" s="27">
        <v>0</v>
      </c>
      <c r="AG629" s="27" t="s">
        <v>3561</v>
      </c>
      <c r="AH629" s="27">
        <v>0</v>
      </c>
      <c r="AI629" s="27">
        <v>0</v>
      </c>
      <c r="AJ629" s="27" t="s">
        <v>3863</v>
      </c>
      <c r="AK629" s="37">
        <v>6.0000000000000001E-3</v>
      </c>
      <c r="AL629" s="43">
        <v>0</v>
      </c>
      <c r="AM629" s="60">
        <v>6.0000000000000001E-3</v>
      </c>
      <c r="AN629" s="60">
        <v>2.0000000000000005E-3</v>
      </c>
      <c r="AO629" s="60">
        <v>0</v>
      </c>
      <c r="AP629" s="60">
        <v>0</v>
      </c>
      <c r="AQ629" s="27">
        <v>0.1</v>
      </c>
      <c r="AR629" s="27">
        <v>0</v>
      </c>
      <c r="AS629" s="60">
        <v>0.1</v>
      </c>
      <c r="AT629" s="60">
        <v>0</v>
      </c>
      <c r="AU629" s="60">
        <v>6.0000000000000006E-4</v>
      </c>
      <c r="AV629" s="60">
        <v>0</v>
      </c>
    </row>
    <row r="630" spans="1:48" ht="78.75">
      <c r="A630" s="17" t="s">
        <v>2589</v>
      </c>
      <c r="B630" s="17" t="s">
        <v>18</v>
      </c>
      <c r="C630" s="17" t="s">
        <v>90</v>
      </c>
      <c r="D630" s="17" t="s">
        <v>479</v>
      </c>
      <c r="E630" s="17" t="s">
        <v>1537</v>
      </c>
      <c r="F630" s="17" t="s">
        <v>1538</v>
      </c>
      <c r="G630" s="17" t="s">
        <v>1633</v>
      </c>
      <c r="H630" s="17">
        <v>1</v>
      </c>
      <c r="I630" s="17">
        <v>1</v>
      </c>
      <c r="J630" s="19">
        <v>1402501250</v>
      </c>
      <c r="K630" s="17">
        <v>1402501250</v>
      </c>
      <c r="L630" s="17">
        <v>0</v>
      </c>
      <c r="M630" s="17">
        <v>0</v>
      </c>
      <c r="N630" s="19">
        <v>0</v>
      </c>
      <c r="O630" s="17">
        <v>0.3</v>
      </c>
      <c r="P630" s="17" t="s">
        <v>1755</v>
      </c>
      <c r="Q630" s="19">
        <v>1402501250</v>
      </c>
      <c r="R630" s="17">
        <v>0.45</v>
      </c>
      <c r="S630" s="17" t="s">
        <v>1817</v>
      </c>
      <c r="T630" s="19">
        <v>0</v>
      </c>
      <c r="U630" s="17">
        <v>0.25</v>
      </c>
      <c r="V630" s="17" t="s">
        <v>1817</v>
      </c>
      <c r="W630" s="19">
        <v>0</v>
      </c>
      <c r="X630" s="17">
        <v>0</v>
      </c>
      <c r="Y630" s="27">
        <v>0</v>
      </c>
      <c r="Z630" s="27">
        <v>0</v>
      </c>
      <c r="AA630" s="27">
        <v>0</v>
      </c>
      <c r="AB630" s="27">
        <v>0.3</v>
      </c>
      <c r="AC630" s="27">
        <v>1402501250</v>
      </c>
      <c r="AD630" s="27" t="s">
        <v>3303</v>
      </c>
      <c r="AE630" s="27">
        <v>0.2</v>
      </c>
      <c r="AF630" s="27">
        <v>0</v>
      </c>
      <c r="AG630" s="27" t="s">
        <v>3562</v>
      </c>
      <c r="AH630" s="27">
        <v>0</v>
      </c>
      <c r="AI630" s="27">
        <v>0</v>
      </c>
      <c r="AJ630" s="27" t="s">
        <v>3864</v>
      </c>
      <c r="AK630" s="37">
        <v>8.0000000000000002E-3</v>
      </c>
      <c r="AL630" s="43">
        <v>0</v>
      </c>
      <c r="AM630" s="60">
        <v>8.0000000000000002E-3</v>
      </c>
      <c r="AN630" s="60">
        <v>8.0000000000000002E-3</v>
      </c>
      <c r="AO630" s="60">
        <v>3.5555555555555557E-3</v>
      </c>
      <c r="AP630" s="60">
        <v>0</v>
      </c>
      <c r="AQ630" s="27">
        <v>0.5</v>
      </c>
      <c r="AR630" s="27">
        <v>1402501250</v>
      </c>
      <c r="AS630" s="60">
        <v>0.5</v>
      </c>
      <c r="AT630" s="60">
        <v>1</v>
      </c>
      <c r="AU630" s="60">
        <v>4.0000000000000001E-3</v>
      </c>
      <c r="AV630" s="60">
        <v>8.0000000000000002E-3</v>
      </c>
    </row>
    <row r="631" spans="1:48" ht="101.25">
      <c r="A631" s="17" t="s">
        <v>2512</v>
      </c>
      <c r="B631" s="17" t="s">
        <v>18</v>
      </c>
      <c r="C631" s="17" t="s">
        <v>90</v>
      </c>
      <c r="D631" s="17" t="s">
        <v>481</v>
      </c>
      <c r="E631" s="17" t="s">
        <v>1539</v>
      </c>
      <c r="F631" s="17" t="s">
        <v>1540</v>
      </c>
      <c r="G631" s="17" t="s">
        <v>1634</v>
      </c>
      <c r="H631" s="17">
        <v>1</v>
      </c>
      <c r="I631" s="17">
        <v>4</v>
      </c>
      <c r="J631" s="19">
        <v>375362000</v>
      </c>
      <c r="K631" s="17">
        <v>375362000</v>
      </c>
      <c r="L631" s="17">
        <v>1</v>
      </c>
      <c r="M631" s="17" t="s">
        <v>1678</v>
      </c>
      <c r="N631" s="19">
        <v>0</v>
      </c>
      <c r="O631" s="17">
        <v>1</v>
      </c>
      <c r="P631" s="17" t="s">
        <v>1756</v>
      </c>
      <c r="Q631" s="19">
        <v>375362000</v>
      </c>
      <c r="R631" s="17">
        <v>1</v>
      </c>
      <c r="S631" s="17" t="s">
        <v>1756</v>
      </c>
      <c r="T631" s="19">
        <v>0</v>
      </c>
      <c r="U631" s="17">
        <v>1</v>
      </c>
      <c r="V631" s="17" t="s">
        <v>1878</v>
      </c>
      <c r="W631" s="19">
        <v>0</v>
      </c>
      <c r="X631" s="17">
        <v>0</v>
      </c>
      <c r="Y631" s="27">
        <v>1</v>
      </c>
      <c r="Z631" s="27">
        <v>0</v>
      </c>
      <c r="AA631" s="27" t="s">
        <v>2851</v>
      </c>
      <c r="AB631" s="27">
        <v>1</v>
      </c>
      <c r="AC631" s="27">
        <v>375362000</v>
      </c>
      <c r="AD631" s="27" t="s">
        <v>3304</v>
      </c>
      <c r="AE631" s="27">
        <v>1</v>
      </c>
      <c r="AF631" s="27">
        <v>0</v>
      </c>
      <c r="AG631" s="27" t="s">
        <v>3563</v>
      </c>
      <c r="AH631" s="27">
        <v>1</v>
      </c>
      <c r="AI631" s="27">
        <v>0</v>
      </c>
      <c r="AJ631" s="27" t="s">
        <v>3865</v>
      </c>
      <c r="AK631" s="37">
        <v>8.0000000000000002E-3</v>
      </c>
      <c r="AL631" s="43">
        <v>0</v>
      </c>
      <c r="AM631" s="60">
        <v>8.0000000000000002E-3</v>
      </c>
      <c r="AN631" s="60">
        <v>8.0000000000000002E-3</v>
      </c>
      <c r="AO631" s="60">
        <v>8.0000000000000002E-3</v>
      </c>
      <c r="AP631" s="60">
        <v>8.0000000000000002E-3</v>
      </c>
      <c r="AQ631" s="27">
        <v>4</v>
      </c>
      <c r="AR631" s="27">
        <v>375362000</v>
      </c>
      <c r="AS631" s="60">
        <v>1</v>
      </c>
      <c r="AT631" s="60">
        <v>1</v>
      </c>
      <c r="AU631" s="60">
        <v>8.0000000000000002E-3</v>
      </c>
      <c r="AV631" s="60">
        <v>8.0000000000000002E-3</v>
      </c>
    </row>
    <row r="632" spans="1:48" ht="56.25">
      <c r="A632" s="17" t="s">
        <v>2495</v>
      </c>
      <c r="B632" s="17" t="s">
        <v>18</v>
      </c>
      <c r="C632" s="17" t="s">
        <v>90</v>
      </c>
      <c r="D632" s="17" t="s">
        <v>483</v>
      </c>
      <c r="E632" s="17" t="s">
        <v>1541</v>
      </c>
      <c r="F632" s="17" t="s">
        <v>1542</v>
      </c>
      <c r="G632" s="17" t="s">
        <v>1635</v>
      </c>
      <c r="H632" s="17">
        <v>1</v>
      </c>
      <c r="I632" s="17">
        <v>6</v>
      </c>
      <c r="J632" s="19">
        <v>426000000</v>
      </c>
      <c r="K632" s="17">
        <v>425920600</v>
      </c>
      <c r="L632" s="17">
        <v>1</v>
      </c>
      <c r="M632" s="17" t="s">
        <v>1679</v>
      </c>
      <c r="N632" s="19">
        <v>0</v>
      </c>
      <c r="O632" s="17">
        <v>3</v>
      </c>
      <c r="P632" s="17" t="s">
        <v>1757</v>
      </c>
      <c r="Q632" s="19">
        <v>150000000</v>
      </c>
      <c r="R632" s="17">
        <v>0</v>
      </c>
      <c r="S632" s="17">
        <v>0</v>
      </c>
      <c r="T632" s="19">
        <v>275920600</v>
      </c>
      <c r="U632" s="17">
        <v>2</v>
      </c>
      <c r="V632" s="17" t="s">
        <v>1879</v>
      </c>
      <c r="W632" s="19">
        <v>0</v>
      </c>
      <c r="X632" s="17">
        <v>0</v>
      </c>
      <c r="Y632" s="27">
        <v>1</v>
      </c>
      <c r="Z632" s="27">
        <v>0</v>
      </c>
      <c r="AA632" s="27" t="s">
        <v>2851</v>
      </c>
      <c r="AB632" s="27">
        <v>0</v>
      </c>
      <c r="AC632" s="27">
        <v>150000000</v>
      </c>
      <c r="AD632" s="27" t="s">
        <v>3305</v>
      </c>
      <c r="AE632" s="27">
        <v>1</v>
      </c>
      <c r="AF632" s="27">
        <v>275920600</v>
      </c>
      <c r="AG632" s="27" t="s">
        <v>3564</v>
      </c>
      <c r="AH632" s="27">
        <v>2</v>
      </c>
      <c r="AI632" s="27">
        <v>0</v>
      </c>
      <c r="AJ632" s="27" t="s">
        <v>3866</v>
      </c>
      <c r="AK632" s="37">
        <v>8.0000000000000002E-3</v>
      </c>
      <c r="AL632" s="43">
        <v>0</v>
      </c>
      <c r="AM632" s="60">
        <v>8.0000000000000002E-3</v>
      </c>
      <c r="AN632" s="60">
        <v>0</v>
      </c>
      <c r="AO632" s="60">
        <v>8.0000000000000002E-3</v>
      </c>
      <c r="AP632" s="60">
        <v>8.0000000000000002E-3</v>
      </c>
      <c r="AQ632" s="27">
        <v>4</v>
      </c>
      <c r="AR632" s="27">
        <v>425920600</v>
      </c>
      <c r="AS632" s="60">
        <v>0.66666666666666663</v>
      </c>
      <c r="AT632" s="60">
        <v>0.99981361502347421</v>
      </c>
      <c r="AU632" s="60">
        <v>5.3333333333333332E-3</v>
      </c>
      <c r="AV632" s="60">
        <v>7.9985089201877937E-3</v>
      </c>
    </row>
    <row r="633" spans="1:48" ht="45">
      <c r="A633" s="17" t="s">
        <v>2496</v>
      </c>
      <c r="B633" s="17" t="s">
        <v>18</v>
      </c>
      <c r="C633" s="17" t="s">
        <v>90</v>
      </c>
      <c r="D633" s="17" t="s">
        <v>485</v>
      </c>
      <c r="E633" s="17" t="s">
        <v>1543</v>
      </c>
      <c r="F633" s="17" t="s">
        <v>1544</v>
      </c>
      <c r="G633" s="17" t="s">
        <v>1636</v>
      </c>
      <c r="H633" s="17">
        <v>1</v>
      </c>
      <c r="I633" s="17">
        <v>4</v>
      </c>
      <c r="J633" s="19">
        <v>740000000</v>
      </c>
      <c r="K633" s="17">
        <v>740000000</v>
      </c>
      <c r="L633" s="17">
        <v>1</v>
      </c>
      <c r="M633" s="17" t="s">
        <v>1680</v>
      </c>
      <c r="N633" s="19">
        <v>0</v>
      </c>
      <c r="O633" s="17">
        <v>1</v>
      </c>
      <c r="P633" s="17" t="s">
        <v>1758</v>
      </c>
      <c r="Q633" s="19">
        <v>740000000</v>
      </c>
      <c r="R633" s="17">
        <v>1</v>
      </c>
      <c r="S633" s="17" t="s">
        <v>1758</v>
      </c>
      <c r="T633" s="19">
        <v>0</v>
      </c>
      <c r="U633" s="17">
        <v>1</v>
      </c>
      <c r="V633" s="17" t="s">
        <v>1880</v>
      </c>
      <c r="W633" s="19">
        <v>0</v>
      </c>
      <c r="X633" s="17">
        <v>0</v>
      </c>
      <c r="Y633" s="27">
        <v>1</v>
      </c>
      <c r="Z633" s="27">
        <v>0</v>
      </c>
      <c r="AA633" s="27" t="s">
        <v>2852</v>
      </c>
      <c r="AB633" s="27">
        <v>0.3</v>
      </c>
      <c r="AC633" s="27">
        <v>740000000</v>
      </c>
      <c r="AD633" s="27" t="s">
        <v>3306</v>
      </c>
      <c r="AE633" s="27">
        <v>1</v>
      </c>
      <c r="AF633" s="27">
        <v>0</v>
      </c>
      <c r="AG633" s="27" t="s">
        <v>3565</v>
      </c>
      <c r="AH633" s="27">
        <v>1</v>
      </c>
      <c r="AI633" s="27">
        <v>0</v>
      </c>
      <c r="AJ633" s="27" t="s">
        <v>3867</v>
      </c>
      <c r="AK633" s="37">
        <v>8.0000000000000002E-3</v>
      </c>
      <c r="AL633" s="43">
        <v>0</v>
      </c>
      <c r="AM633" s="60">
        <v>8.0000000000000002E-3</v>
      </c>
      <c r="AN633" s="60">
        <v>2.3999999999999998E-3</v>
      </c>
      <c r="AO633" s="60">
        <v>8.0000000000000002E-3</v>
      </c>
      <c r="AP633" s="60">
        <v>8.0000000000000002E-3</v>
      </c>
      <c r="AQ633" s="27">
        <v>3.3</v>
      </c>
      <c r="AR633" s="27">
        <v>740000000</v>
      </c>
      <c r="AS633" s="60">
        <v>0.82499999999999996</v>
      </c>
      <c r="AT633" s="60">
        <v>1</v>
      </c>
      <c r="AU633" s="60">
        <v>6.6E-3</v>
      </c>
      <c r="AV633" s="60">
        <v>8.0000000000000002E-3</v>
      </c>
    </row>
    <row r="634" spans="1:48" ht="45">
      <c r="A634" s="17" t="s">
        <v>2563</v>
      </c>
      <c r="B634" s="17" t="s">
        <v>18</v>
      </c>
      <c r="C634" s="17" t="s">
        <v>90</v>
      </c>
      <c r="D634" s="17" t="s">
        <v>487</v>
      </c>
      <c r="E634" s="17" t="s">
        <v>1545</v>
      </c>
      <c r="F634" s="17" t="s">
        <v>1546</v>
      </c>
      <c r="G634" s="17" t="s">
        <v>1637</v>
      </c>
      <c r="H634" s="17">
        <v>1</v>
      </c>
      <c r="I634" s="17">
        <v>1</v>
      </c>
      <c r="J634" s="19">
        <v>734975000</v>
      </c>
      <c r="K634" s="17">
        <v>734975000</v>
      </c>
      <c r="L634" s="17">
        <v>0</v>
      </c>
      <c r="M634" s="17">
        <v>0</v>
      </c>
      <c r="N634" s="19">
        <v>0</v>
      </c>
      <c r="O634" s="17">
        <v>0.5</v>
      </c>
      <c r="P634" s="17" t="s">
        <v>1759</v>
      </c>
      <c r="Q634" s="19">
        <v>734975000</v>
      </c>
      <c r="R634" s="17">
        <v>0.25</v>
      </c>
      <c r="S634" s="17" t="s">
        <v>1818</v>
      </c>
      <c r="T634" s="19">
        <v>0</v>
      </c>
      <c r="U634" s="17">
        <v>0.25</v>
      </c>
      <c r="V634" s="17" t="s">
        <v>1881</v>
      </c>
      <c r="W634" s="19">
        <v>0</v>
      </c>
      <c r="X634" s="17">
        <v>0</v>
      </c>
      <c r="Y634" s="27">
        <v>0</v>
      </c>
      <c r="Z634" s="27">
        <v>0</v>
      </c>
      <c r="AA634" s="27">
        <v>0</v>
      </c>
      <c r="AB634" s="27">
        <v>0.5</v>
      </c>
      <c r="AC634" s="27">
        <v>734975000</v>
      </c>
      <c r="AD634" s="27" t="s">
        <v>3307</v>
      </c>
      <c r="AE634" s="27">
        <v>0.4</v>
      </c>
      <c r="AF634" s="27">
        <v>0</v>
      </c>
      <c r="AG634" s="27" t="s">
        <v>3566</v>
      </c>
      <c r="AH634" s="27">
        <v>0.75</v>
      </c>
      <c r="AI634" s="27">
        <v>0</v>
      </c>
      <c r="AJ634" s="27" t="s">
        <v>3868</v>
      </c>
      <c r="AK634" s="37">
        <v>8.0000000000000002E-3</v>
      </c>
      <c r="AL634" s="43">
        <v>0</v>
      </c>
      <c r="AM634" s="60">
        <v>8.0000000000000002E-3</v>
      </c>
      <c r="AN634" s="60">
        <v>8.0000000000000002E-3</v>
      </c>
      <c r="AO634" s="60">
        <v>8.0000000000000002E-3</v>
      </c>
      <c r="AP634" s="60">
        <v>8.0000000000000002E-3</v>
      </c>
      <c r="AQ634" s="27">
        <v>1.65</v>
      </c>
      <c r="AR634" s="27">
        <v>734975000</v>
      </c>
      <c r="AS634" s="60">
        <v>1.65</v>
      </c>
      <c r="AT634" s="60">
        <v>1</v>
      </c>
      <c r="AU634" s="60">
        <v>1.32E-2</v>
      </c>
      <c r="AV634" s="60">
        <v>8.0000000000000002E-3</v>
      </c>
    </row>
    <row r="635" spans="1:48" ht="78.75">
      <c r="A635" s="17" t="s">
        <v>2489</v>
      </c>
      <c r="B635" s="17" t="s">
        <v>18</v>
      </c>
      <c r="C635" s="17" t="s">
        <v>90</v>
      </c>
      <c r="D635" s="17" t="s">
        <v>489</v>
      </c>
      <c r="E635" s="17" t="s">
        <v>1547</v>
      </c>
      <c r="F635" s="17" t="s">
        <v>1548</v>
      </c>
      <c r="G635" s="17" t="s">
        <v>1638</v>
      </c>
      <c r="H635" s="17">
        <v>1</v>
      </c>
      <c r="I635" s="17">
        <v>1</v>
      </c>
      <c r="J635" s="19">
        <v>10964786317</v>
      </c>
      <c r="K635" s="17">
        <v>9278048072</v>
      </c>
      <c r="L635" s="17">
        <v>0.25</v>
      </c>
      <c r="M635" s="17" t="s">
        <v>1681</v>
      </c>
      <c r="N635" s="19">
        <v>78450000</v>
      </c>
      <c r="O635" s="17">
        <v>0.25</v>
      </c>
      <c r="P635" s="17" t="s">
        <v>1760</v>
      </c>
      <c r="Q635" s="19">
        <v>4681968000</v>
      </c>
      <c r="R635" s="17">
        <v>0.25</v>
      </c>
      <c r="S635" s="17" t="s">
        <v>1819</v>
      </c>
      <c r="T635" s="19">
        <v>2075827688</v>
      </c>
      <c r="U635" s="17">
        <v>0.25</v>
      </c>
      <c r="V635" s="17" t="s">
        <v>1882</v>
      </c>
      <c r="W635" s="19">
        <v>2441802384</v>
      </c>
      <c r="X635" s="17">
        <v>0</v>
      </c>
      <c r="Y635" s="27">
        <v>0.25</v>
      </c>
      <c r="Z635" s="27">
        <v>76950000</v>
      </c>
      <c r="AA635" s="27" t="s">
        <v>2853</v>
      </c>
      <c r="AB635" s="27">
        <v>0.5</v>
      </c>
      <c r="AC635" s="27">
        <v>4680468000</v>
      </c>
      <c r="AD635" s="27" t="s">
        <v>3308</v>
      </c>
      <c r="AE635" s="27">
        <v>0.35</v>
      </c>
      <c r="AF635" s="27">
        <v>2075538520</v>
      </c>
      <c r="AG635" s="27" t="s">
        <v>3567</v>
      </c>
      <c r="AH635" s="27">
        <v>0.25</v>
      </c>
      <c r="AI635" s="27">
        <v>333946770</v>
      </c>
      <c r="AJ635" s="27" t="s">
        <v>3869</v>
      </c>
      <c r="AK635" s="37">
        <v>8.0000000000000002E-3</v>
      </c>
      <c r="AL635" s="43">
        <v>0</v>
      </c>
      <c r="AM635" s="60">
        <v>8.0000000000000002E-3</v>
      </c>
      <c r="AN635" s="60">
        <v>8.0000000000000002E-3</v>
      </c>
      <c r="AO635" s="60">
        <v>8.0000000000000002E-3</v>
      </c>
      <c r="AP635" s="60">
        <v>8.0000000000000002E-3</v>
      </c>
      <c r="AQ635" s="27">
        <v>1.35</v>
      </c>
      <c r="AR635" s="27">
        <v>7166903290</v>
      </c>
      <c r="AS635" s="60">
        <v>1.35</v>
      </c>
      <c r="AT635" s="60">
        <v>0.65362908886681226</v>
      </c>
      <c r="AU635" s="60">
        <v>1.0800000000000001E-2</v>
      </c>
      <c r="AV635" s="60">
        <v>5.2290327109344985E-3</v>
      </c>
    </row>
    <row r="636" spans="1:48" ht="67.5">
      <c r="A636" s="17" t="s">
        <v>2490</v>
      </c>
      <c r="B636" s="17" t="s">
        <v>18</v>
      </c>
      <c r="C636" s="17" t="s">
        <v>90</v>
      </c>
      <c r="D636" s="17" t="s">
        <v>491</v>
      </c>
      <c r="E636" s="17" t="s">
        <v>1549</v>
      </c>
      <c r="F636" s="17" t="s">
        <v>1550</v>
      </c>
      <c r="G636" s="17" t="s">
        <v>1639</v>
      </c>
      <c r="H636" s="17">
        <v>1</v>
      </c>
      <c r="I636" s="17">
        <v>1</v>
      </c>
      <c r="J636" s="19">
        <v>2570790092</v>
      </c>
      <c r="K636" s="17">
        <v>1723113615</v>
      </c>
      <c r="L636" s="17">
        <v>0</v>
      </c>
      <c r="M636" s="17">
        <v>0</v>
      </c>
      <c r="N636" s="19">
        <v>0</v>
      </c>
      <c r="O636" s="17">
        <v>0.35</v>
      </c>
      <c r="P636" s="17" t="s">
        <v>1761</v>
      </c>
      <c r="Q636" s="19">
        <v>0</v>
      </c>
      <c r="R636" s="17">
        <v>0.35</v>
      </c>
      <c r="S636" s="17" t="s">
        <v>1820</v>
      </c>
      <c r="T636" s="19">
        <v>1723113615</v>
      </c>
      <c r="U636" s="17">
        <v>0.3</v>
      </c>
      <c r="V636" s="17" t="s">
        <v>1883</v>
      </c>
      <c r="W636" s="19">
        <v>0</v>
      </c>
      <c r="X636" s="17">
        <v>0</v>
      </c>
      <c r="Y636" s="27">
        <v>0</v>
      </c>
      <c r="Z636" s="27">
        <v>0</v>
      </c>
      <c r="AA636" s="27">
        <v>0</v>
      </c>
      <c r="AB636" s="27">
        <v>0.3</v>
      </c>
      <c r="AC636" s="27">
        <v>0</v>
      </c>
      <c r="AD636" s="27" t="s">
        <v>3309</v>
      </c>
      <c r="AE636" s="27">
        <v>0.3</v>
      </c>
      <c r="AF636" s="27">
        <v>1723113615</v>
      </c>
      <c r="AG636" s="27" t="s">
        <v>3568</v>
      </c>
      <c r="AH636" s="27">
        <v>0.65</v>
      </c>
      <c r="AI636" s="27">
        <v>0</v>
      </c>
      <c r="AJ636" s="27" t="s">
        <v>3870</v>
      </c>
      <c r="AK636" s="37">
        <v>8.0000000000000002E-3</v>
      </c>
      <c r="AL636" s="43">
        <v>0</v>
      </c>
      <c r="AM636" s="60">
        <v>8.0000000000000002E-3</v>
      </c>
      <c r="AN636" s="60">
        <v>6.8571428571428577E-3</v>
      </c>
      <c r="AO636" s="60">
        <v>6.8571428571428577E-3</v>
      </c>
      <c r="AP636" s="60">
        <v>8.0000000000000002E-3</v>
      </c>
      <c r="AQ636" s="27">
        <v>1.25</v>
      </c>
      <c r="AR636" s="27">
        <v>1723113615</v>
      </c>
      <c r="AS636" s="60">
        <v>1.25</v>
      </c>
      <c r="AT636" s="60">
        <v>0.67026616461691269</v>
      </c>
      <c r="AU636" s="60">
        <v>0.01</v>
      </c>
      <c r="AV636" s="60">
        <v>5.362129316935302E-3</v>
      </c>
    </row>
    <row r="637" spans="1:48" ht="101.25">
      <c r="A637" s="17" t="s">
        <v>2488</v>
      </c>
      <c r="B637" s="17" t="s">
        <v>18</v>
      </c>
      <c r="C637" s="17" t="s">
        <v>90</v>
      </c>
      <c r="D637" s="17" t="s">
        <v>493</v>
      </c>
      <c r="E637" s="17" t="s">
        <v>1551</v>
      </c>
      <c r="F637" s="17" t="s">
        <v>1552</v>
      </c>
      <c r="G637" s="17" t="s">
        <v>1640</v>
      </c>
      <c r="H637" s="17">
        <v>1</v>
      </c>
      <c r="I637" s="17">
        <v>4</v>
      </c>
      <c r="J637" s="19">
        <v>163000000</v>
      </c>
      <c r="K637" s="17">
        <v>163000000</v>
      </c>
      <c r="L637" s="17">
        <v>1</v>
      </c>
      <c r="M637" s="17" t="s">
        <v>1682</v>
      </c>
      <c r="N637" s="19">
        <v>0</v>
      </c>
      <c r="O637" s="17">
        <v>1</v>
      </c>
      <c r="P637" s="17" t="s">
        <v>1762</v>
      </c>
      <c r="Q637" s="19">
        <v>163000000</v>
      </c>
      <c r="R637" s="17">
        <v>1</v>
      </c>
      <c r="S637" s="17" t="s">
        <v>1821</v>
      </c>
      <c r="T637" s="19">
        <v>0</v>
      </c>
      <c r="U637" s="17">
        <v>1</v>
      </c>
      <c r="V637" s="17" t="s">
        <v>1884</v>
      </c>
      <c r="W637" s="19">
        <v>0</v>
      </c>
      <c r="X637" s="17">
        <v>0</v>
      </c>
      <c r="Y637" s="27">
        <v>1</v>
      </c>
      <c r="Z637" s="27">
        <v>0</v>
      </c>
      <c r="AA637" s="27" t="s">
        <v>2854</v>
      </c>
      <c r="AB637" s="27">
        <v>1</v>
      </c>
      <c r="AC637" s="27">
        <v>163000000</v>
      </c>
      <c r="AD637" s="27" t="s">
        <v>3310</v>
      </c>
      <c r="AE637" s="27">
        <v>1</v>
      </c>
      <c r="AF637" s="27">
        <v>0</v>
      </c>
      <c r="AG637" s="27" t="s">
        <v>3569</v>
      </c>
      <c r="AH637" s="27">
        <v>1</v>
      </c>
      <c r="AI637" s="27">
        <v>0</v>
      </c>
      <c r="AJ637" s="27" t="s">
        <v>3871</v>
      </c>
      <c r="AK637" s="37">
        <v>8.0000000000000002E-3</v>
      </c>
      <c r="AL637" s="43">
        <v>0</v>
      </c>
      <c r="AM637" s="60">
        <v>8.0000000000000002E-3</v>
      </c>
      <c r="AN637" s="60">
        <v>8.0000000000000002E-3</v>
      </c>
      <c r="AO637" s="60">
        <v>8.0000000000000002E-3</v>
      </c>
      <c r="AP637" s="60">
        <v>8.0000000000000002E-3</v>
      </c>
      <c r="AQ637" s="27">
        <v>4</v>
      </c>
      <c r="AR637" s="27">
        <v>163000000</v>
      </c>
      <c r="AS637" s="60">
        <v>1</v>
      </c>
      <c r="AT637" s="60">
        <v>1</v>
      </c>
      <c r="AU637" s="60">
        <v>8.0000000000000002E-3</v>
      </c>
      <c r="AV637" s="60">
        <v>8.0000000000000002E-3</v>
      </c>
    </row>
    <row r="638" spans="1:48" ht="90">
      <c r="A638" s="17" t="s">
        <v>2565</v>
      </c>
      <c r="B638" s="17" t="s">
        <v>18</v>
      </c>
      <c r="C638" s="17" t="s">
        <v>90</v>
      </c>
      <c r="D638" s="17" t="s">
        <v>495</v>
      </c>
      <c r="E638" s="17" t="s">
        <v>1553</v>
      </c>
      <c r="F638" s="17" t="s">
        <v>1554</v>
      </c>
      <c r="G638" s="17" t="s">
        <v>1591</v>
      </c>
      <c r="H638" s="17">
        <v>1</v>
      </c>
      <c r="I638" s="17">
        <v>3</v>
      </c>
      <c r="J638" s="19">
        <v>6668205061</v>
      </c>
      <c r="K638" s="17">
        <v>5534312926</v>
      </c>
      <c r="L638" s="17">
        <v>0</v>
      </c>
      <c r="M638" s="17">
        <v>0</v>
      </c>
      <c r="N638" s="19">
        <v>410410327</v>
      </c>
      <c r="O638" s="17">
        <v>1</v>
      </c>
      <c r="P638" s="17" t="s">
        <v>1763</v>
      </c>
      <c r="Q638" s="19">
        <v>380349000</v>
      </c>
      <c r="R638" s="17">
        <v>1</v>
      </c>
      <c r="S638" s="17" t="s">
        <v>1822</v>
      </c>
      <c r="T638" s="19">
        <v>253000000</v>
      </c>
      <c r="U638" s="17">
        <v>1</v>
      </c>
      <c r="V638" s="17" t="s">
        <v>1885</v>
      </c>
      <c r="W638" s="19">
        <v>4490553599</v>
      </c>
      <c r="X638" s="17">
        <v>0</v>
      </c>
      <c r="Y638" s="27">
        <v>0</v>
      </c>
      <c r="Z638" s="27">
        <v>409015198</v>
      </c>
      <c r="AA638" s="27">
        <v>0</v>
      </c>
      <c r="AB638" s="27">
        <v>1</v>
      </c>
      <c r="AC638" s="27">
        <v>630323687</v>
      </c>
      <c r="AD638" s="27" t="s">
        <v>3311</v>
      </c>
      <c r="AE638" s="27">
        <v>1</v>
      </c>
      <c r="AF638" s="27">
        <v>8649818</v>
      </c>
      <c r="AG638" s="27" t="s">
        <v>3570</v>
      </c>
      <c r="AH638" s="27">
        <v>0</v>
      </c>
      <c r="AI638" s="27">
        <v>308464429</v>
      </c>
      <c r="AJ638" s="27" t="s">
        <v>3872</v>
      </c>
      <c r="AK638" s="37">
        <v>8.0000000000000002E-3</v>
      </c>
      <c r="AL638" s="43">
        <v>0</v>
      </c>
      <c r="AM638" s="60">
        <v>8.0000000000000002E-3</v>
      </c>
      <c r="AN638" s="60">
        <v>8.0000000000000002E-3</v>
      </c>
      <c r="AO638" s="60">
        <v>8.0000000000000002E-3</v>
      </c>
      <c r="AP638" s="60">
        <v>0</v>
      </c>
      <c r="AQ638" s="27">
        <v>2</v>
      </c>
      <c r="AR638" s="27">
        <v>1356453132</v>
      </c>
      <c r="AS638" s="60">
        <v>0.66666666666666663</v>
      </c>
      <c r="AT638" s="60">
        <v>0.20342102853636282</v>
      </c>
      <c r="AU638" s="60">
        <v>5.3333333333333332E-3</v>
      </c>
      <c r="AV638" s="60">
        <v>1.6273682282909026E-3</v>
      </c>
    </row>
    <row r="639" spans="1:48" ht="56.25">
      <c r="A639" s="17" t="s">
        <v>2555</v>
      </c>
      <c r="B639" s="17" t="s">
        <v>18</v>
      </c>
      <c r="C639" s="17" t="s">
        <v>90</v>
      </c>
      <c r="D639" s="17" t="s">
        <v>497</v>
      </c>
      <c r="E639" s="17" t="s">
        <v>1555</v>
      </c>
      <c r="F639" s="17" t="s">
        <v>1556</v>
      </c>
      <c r="G639" s="17" t="s">
        <v>1641</v>
      </c>
      <c r="H639" s="17">
        <v>1</v>
      </c>
      <c r="I639" s="17">
        <v>4</v>
      </c>
      <c r="J639" s="19">
        <v>837793500</v>
      </c>
      <c r="K639" s="17">
        <v>715712733</v>
      </c>
      <c r="L639" s="17">
        <v>1</v>
      </c>
      <c r="M639" s="17" t="s">
        <v>1683</v>
      </c>
      <c r="N639" s="19">
        <v>287114734</v>
      </c>
      <c r="O639" s="17">
        <v>1</v>
      </c>
      <c r="P639" s="17" t="s">
        <v>1764</v>
      </c>
      <c r="Q639" s="19">
        <v>251006000</v>
      </c>
      <c r="R639" s="17">
        <v>1</v>
      </c>
      <c r="S639" s="17" t="s">
        <v>1764</v>
      </c>
      <c r="T639" s="19">
        <v>44339333</v>
      </c>
      <c r="U639" s="17">
        <v>1</v>
      </c>
      <c r="V639" s="17" t="s">
        <v>1886</v>
      </c>
      <c r="W639" s="19">
        <v>133252666</v>
      </c>
      <c r="X639" s="17">
        <v>0</v>
      </c>
      <c r="Y639" s="27">
        <v>1</v>
      </c>
      <c r="Z639" s="27">
        <v>279153822</v>
      </c>
      <c r="AA639" s="27" t="s">
        <v>2855</v>
      </c>
      <c r="AB639" s="27">
        <v>1</v>
      </c>
      <c r="AC639" s="27">
        <v>262029375</v>
      </c>
      <c r="AD639" s="27" t="s">
        <v>3312</v>
      </c>
      <c r="AE639" s="27">
        <v>1</v>
      </c>
      <c r="AF639" s="27">
        <v>27376133</v>
      </c>
      <c r="AG639" s="27" t="s">
        <v>3571</v>
      </c>
      <c r="AH639" s="27">
        <v>1</v>
      </c>
      <c r="AI639" s="27">
        <v>50250349</v>
      </c>
      <c r="AJ639" s="27" t="s">
        <v>3873</v>
      </c>
      <c r="AK639" s="37">
        <v>8.0000000000000002E-3</v>
      </c>
      <c r="AL639" s="43">
        <v>0</v>
      </c>
      <c r="AM639" s="60">
        <v>8.0000000000000002E-3</v>
      </c>
      <c r="AN639" s="60">
        <v>8.0000000000000002E-3</v>
      </c>
      <c r="AO639" s="60">
        <v>8.0000000000000002E-3</v>
      </c>
      <c r="AP639" s="60">
        <v>8.0000000000000002E-3</v>
      </c>
      <c r="AQ639" s="27">
        <v>4</v>
      </c>
      <c r="AR639" s="27">
        <v>618809679</v>
      </c>
      <c r="AS639" s="60">
        <v>1</v>
      </c>
      <c r="AT639" s="60">
        <v>0.73861838149854353</v>
      </c>
      <c r="AU639" s="60">
        <v>8.0000000000000002E-3</v>
      </c>
      <c r="AV639" s="60">
        <v>5.908947051988348E-3</v>
      </c>
    </row>
    <row r="640" spans="1:48" ht="45">
      <c r="A640" s="17" t="s">
        <v>2556</v>
      </c>
      <c r="B640" s="17" t="s">
        <v>18</v>
      </c>
      <c r="C640" s="17" t="s">
        <v>90</v>
      </c>
      <c r="D640" s="17" t="s">
        <v>499</v>
      </c>
      <c r="E640" s="17" t="s">
        <v>1557</v>
      </c>
      <c r="F640" s="17" t="s">
        <v>1558</v>
      </c>
      <c r="G640" s="17" t="s">
        <v>1642</v>
      </c>
      <c r="H640" s="17">
        <v>1</v>
      </c>
      <c r="I640" s="17">
        <v>4</v>
      </c>
      <c r="J640" s="19">
        <v>900000000</v>
      </c>
      <c r="K640" s="17">
        <v>900000000</v>
      </c>
      <c r="L640" s="17">
        <v>1</v>
      </c>
      <c r="M640" s="17" t="s">
        <v>1684</v>
      </c>
      <c r="N640" s="19">
        <v>0</v>
      </c>
      <c r="O640" s="17">
        <v>1</v>
      </c>
      <c r="P640" s="17" t="s">
        <v>1765</v>
      </c>
      <c r="Q640" s="19">
        <v>0</v>
      </c>
      <c r="R640" s="17">
        <v>1</v>
      </c>
      <c r="S640" s="17" t="s">
        <v>1765</v>
      </c>
      <c r="T640" s="19">
        <v>900000000</v>
      </c>
      <c r="U640" s="17">
        <v>1</v>
      </c>
      <c r="V640" s="17" t="s">
        <v>1887</v>
      </c>
      <c r="W640" s="19">
        <v>0</v>
      </c>
      <c r="X640" s="17">
        <v>0</v>
      </c>
      <c r="Y640" s="27">
        <v>1</v>
      </c>
      <c r="Z640" s="27">
        <v>0</v>
      </c>
      <c r="AA640" s="27" t="s">
        <v>2856</v>
      </c>
      <c r="AB640" s="27">
        <v>0</v>
      </c>
      <c r="AC640" s="27">
        <v>0</v>
      </c>
      <c r="AD640" s="27" t="s">
        <v>3313</v>
      </c>
      <c r="AE640" s="27">
        <v>1</v>
      </c>
      <c r="AF640" s="27">
        <v>900000000</v>
      </c>
      <c r="AG640" s="27" t="s">
        <v>3572</v>
      </c>
      <c r="AH640" s="27">
        <v>1</v>
      </c>
      <c r="AI640" s="27">
        <v>0</v>
      </c>
      <c r="AJ640" s="27" t="s">
        <v>3874</v>
      </c>
      <c r="AK640" s="37">
        <v>8.0000000000000002E-3</v>
      </c>
      <c r="AL640" s="43">
        <v>0</v>
      </c>
      <c r="AM640" s="60">
        <v>8.0000000000000002E-3</v>
      </c>
      <c r="AN640" s="60">
        <v>0</v>
      </c>
      <c r="AO640" s="60">
        <v>8.0000000000000002E-3</v>
      </c>
      <c r="AP640" s="60">
        <v>8.0000000000000002E-3</v>
      </c>
      <c r="AQ640" s="27">
        <v>3</v>
      </c>
      <c r="AR640" s="27">
        <v>900000000</v>
      </c>
      <c r="AS640" s="60">
        <v>0.75</v>
      </c>
      <c r="AT640" s="60">
        <v>1</v>
      </c>
      <c r="AU640" s="60">
        <v>6.0000000000000001E-3</v>
      </c>
      <c r="AV640" s="60">
        <v>8.0000000000000002E-3</v>
      </c>
    </row>
    <row r="641" spans="1:48" ht="67.5">
      <c r="A641" s="17" t="s">
        <v>2557</v>
      </c>
      <c r="B641" s="17" t="s">
        <v>18</v>
      </c>
      <c r="C641" s="17" t="s">
        <v>90</v>
      </c>
      <c r="D641" s="17" t="s">
        <v>501</v>
      </c>
      <c r="E641" s="17" t="s">
        <v>1559</v>
      </c>
      <c r="F641" s="17" t="s">
        <v>1560</v>
      </c>
      <c r="G641" s="17" t="s">
        <v>1580</v>
      </c>
      <c r="H641" s="17">
        <v>1</v>
      </c>
      <c r="I641" s="17">
        <v>3</v>
      </c>
      <c r="J641" s="19">
        <v>200000000</v>
      </c>
      <c r="K641" s="17">
        <v>200000000</v>
      </c>
      <c r="L641" s="17">
        <v>0</v>
      </c>
      <c r="M641" s="17">
        <v>0</v>
      </c>
      <c r="N641" s="19">
        <v>200000000</v>
      </c>
      <c r="O641" s="17">
        <v>1</v>
      </c>
      <c r="P641" s="17" t="s">
        <v>1766</v>
      </c>
      <c r="Q641" s="19">
        <v>0</v>
      </c>
      <c r="R641" s="17">
        <v>1</v>
      </c>
      <c r="S641" s="17" t="s">
        <v>1766</v>
      </c>
      <c r="T641" s="19">
        <v>0</v>
      </c>
      <c r="U641" s="17">
        <v>1</v>
      </c>
      <c r="V641" s="17" t="s">
        <v>1888</v>
      </c>
      <c r="W641" s="19">
        <v>0</v>
      </c>
      <c r="X641" s="17">
        <v>0</v>
      </c>
      <c r="Y641" s="27">
        <v>0</v>
      </c>
      <c r="Z641" s="27">
        <v>200000000</v>
      </c>
      <c r="AA641" s="27">
        <v>0</v>
      </c>
      <c r="AB641" s="27">
        <v>0</v>
      </c>
      <c r="AC641" s="27">
        <v>0</v>
      </c>
      <c r="AD641" s="27" t="s">
        <v>3314</v>
      </c>
      <c r="AE641" s="27">
        <v>0</v>
      </c>
      <c r="AF641" s="27">
        <v>0</v>
      </c>
      <c r="AG641" s="27" t="s">
        <v>3573</v>
      </c>
      <c r="AH641" s="27">
        <v>1</v>
      </c>
      <c r="AI641" s="27">
        <v>0</v>
      </c>
      <c r="AJ641" s="27" t="s">
        <v>3875</v>
      </c>
      <c r="AK641" s="37">
        <v>8.0000000000000002E-3</v>
      </c>
      <c r="AL641" s="43">
        <v>0</v>
      </c>
      <c r="AM641" s="60">
        <v>8.0000000000000002E-3</v>
      </c>
      <c r="AN641" s="60">
        <v>0</v>
      </c>
      <c r="AO641" s="60">
        <v>0</v>
      </c>
      <c r="AP641" s="60">
        <v>8.0000000000000002E-3</v>
      </c>
      <c r="AQ641" s="27">
        <v>1</v>
      </c>
      <c r="AR641" s="27">
        <v>200000000</v>
      </c>
      <c r="AS641" s="60">
        <v>0.33333333333333331</v>
      </c>
      <c r="AT641" s="60">
        <v>1</v>
      </c>
      <c r="AU641" s="60">
        <v>2.6666666666666666E-3</v>
      </c>
      <c r="AV641" s="60">
        <v>8.0000000000000002E-3</v>
      </c>
    </row>
    <row r="642" spans="1:48" ht="45">
      <c r="A642" s="17" t="s">
        <v>2511</v>
      </c>
      <c r="B642" s="17" t="s">
        <v>18</v>
      </c>
      <c r="C642" s="17" t="s">
        <v>90</v>
      </c>
      <c r="D642" s="17" t="s">
        <v>503</v>
      </c>
      <c r="E642" s="17" t="s">
        <v>1561</v>
      </c>
      <c r="F642" s="17" t="s">
        <v>1562</v>
      </c>
      <c r="G642" s="17" t="s">
        <v>1643</v>
      </c>
      <c r="H642" s="17">
        <v>1</v>
      </c>
      <c r="I642" s="17">
        <v>1</v>
      </c>
      <c r="J642" s="19">
        <v>375000000</v>
      </c>
      <c r="K642" s="17">
        <v>58250267</v>
      </c>
      <c r="L642" s="17">
        <v>0.25</v>
      </c>
      <c r="M642" s="17" t="s">
        <v>1685</v>
      </c>
      <c r="N642" s="19">
        <v>50288000</v>
      </c>
      <c r="O642" s="17">
        <v>0.25</v>
      </c>
      <c r="P642" s="17" t="s">
        <v>1767</v>
      </c>
      <c r="Q642" s="19">
        <v>0</v>
      </c>
      <c r="R642" s="17">
        <v>0.25</v>
      </c>
      <c r="S642" s="17" t="s">
        <v>1767</v>
      </c>
      <c r="T642" s="19">
        <v>0</v>
      </c>
      <c r="U642" s="17">
        <v>0.25</v>
      </c>
      <c r="V642" s="17" t="s">
        <v>1889</v>
      </c>
      <c r="W642" s="19">
        <v>7962267</v>
      </c>
      <c r="X642" s="17">
        <v>0</v>
      </c>
      <c r="Y642" s="27">
        <v>0.25</v>
      </c>
      <c r="Z642" s="27">
        <v>50288000</v>
      </c>
      <c r="AA642" s="27" t="s">
        <v>2857</v>
      </c>
      <c r="AB642" s="27">
        <v>0.3</v>
      </c>
      <c r="AC642" s="27">
        <v>0</v>
      </c>
      <c r="AD642" s="27" t="s">
        <v>3315</v>
      </c>
      <c r="AE642" s="27">
        <v>0.25</v>
      </c>
      <c r="AF642" s="27">
        <v>0</v>
      </c>
      <c r="AG642" s="27" t="s">
        <v>3574</v>
      </c>
      <c r="AH642" s="27">
        <v>0</v>
      </c>
      <c r="AI642" s="27">
        <v>7962267</v>
      </c>
      <c r="AJ642" s="27" t="s">
        <v>3876</v>
      </c>
      <c r="AK642" s="37">
        <v>8.0000000000000002E-3</v>
      </c>
      <c r="AL642" s="43">
        <v>0</v>
      </c>
      <c r="AM642" s="60">
        <v>8.0000000000000002E-3</v>
      </c>
      <c r="AN642" s="60">
        <v>8.0000000000000002E-3</v>
      </c>
      <c r="AO642" s="60">
        <v>8.0000000000000002E-3</v>
      </c>
      <c r="AP642" s="60">
        <v>0</v>
      </c>
      <c r="AQ642" s="27">
        <v>0.8</v>
      </c>
      <c r="AR642" s="27">
        <v>58250267</v>
      </c>
      <c r="AS642" s="60">
        <v>0.8</v>
      </c>
      <c r="AT642" s="60">
        <v>0.15533404533333334</v>
      </c>
      <c r="AU642" s="60">
        <v>6.4000000000000003E-3</v>
      </c>
      <c r="AV642" s="60">
        <v>1.2426723626666667E-3</v>
      </c>
    </row>
    <row r="643" spans="1:48" ht="45">
      <c r="A643" s="17" t="s">
        <v>2571</v>
      </c>
      <c r="B643" s="17" t="s">
        <v>18</v>
      </c>
      <c r="C643" s="17" t="s">
        <v>90</v>
      </c>
      <c r="D643" s="17" t="s">
        <v>505</v>
      </c>
      <c r="E643" s="17" t="s">
        <v>1563</v>
      </c>
      <c r="F643" s="17" t="s">
        <v>1564</v>
      </c>
      <c r="G643" s="17" t="s">
        <v>1644</v>
      </c>
      <c r="H643" s="17">
        <v>1</v>
      </c>
      <c r="I643" s="17">
        <v>4</v>
      </c>
      <c r="J643" s="19">
        <v>71500000</v>
      </c>
      <c r="K643" s="17">
        <v>65910500</v>
      </c>
      <c r="L643" s="17">
        <v>1</v>
      </c>
      <c r="M643" s="17" t="s">
        <v>1686</v>
      </c>
      <c r="N643" s="19">
        <v>52944500</v>
      </c>
      <c r="O643" s="17">
        <v>1</v>
      </c>
      <c r="P643" s="17" t="s">
        <v>1686</v>
      </c>
      <c r="Q643" s="19">
        <v>0</v>
      </c>
      <c r="R643" s="17">
        <v>1</v>
      </c>
      <c r="S643" s="17" t="s">
        <v>1686</v>
      </c>
      <c r="T643" s="19">
        <v>0</v>
      </c>
      <c r="U643" s="17">
        <v>1</v>
      </c>
      <c r="V643" s="17" t="s">
        <v>1890</v>
      </c>
      <c r="W643" s="19">
        <v>12966000</v>
      </c>
      <c r="X643" s="17">
        <v>0</v>
      </c>
      <c r="Y643" s="27">
        <v>1</v>
      </c>
      <c r="Z643" s="27">
        <v>52944500</v>
      </c>
      <c r="AA643" s="27" t="s">
        <v>2858</v>
      </c>
      <c r="AB643" s="27">
        <v>1</v>
      </c>
      <c r="AC643" s="27">
        <v>0</v>
      </c>
      <c r="AD643" s="27" t="s">
        <v>3316</v>
      </c>
      <c r="AE643" s="27">
        <v>1</v>
      </c>
      <c r="AF643" s="27">
        <v>0</v>
      </c>
      <c r="AG643" s="27" t="s">
        <v>3575</v>
      </c>
      <c r="AH643" s="27">
        <v>1</v>
      </c>
      <c r="AI643" s="27">
        <v>6483000</v>
      </c>
      <c r="AJ643" s="27" t="s">
        <v>3877</v>
      </c>
      <c r="AK643" s="37">
        <v>8.0000000000000002E-3</v>
      </c>
      <c r="AL643" s="43">
        <v>0</v>
      </c>
      <c r="AM643" s="60">
        <v>8.0000000000000002E-3</v>
      </c>
      <c r="AN643" s="60">
        <v>8.0000000000000002E-3</v>
      </c>
      <c r="AO643" s="60">
        <v>8.0000000000000002E-3</v>
      </c>
      <c r="AP643" s="60">
        <v>8.0000000000000002E-3</v>
      </c>
      <c r="AQ643" s="27">
        <v>4</v>
      </c>
      <c r="AR643" s="27">
        <v>59427500</v>
      </c>
      <c r="AS643" s="60">
        <v>1</v>
      </c>
      <c r="AT643" s="60">
        <v>0.83115384615384613</v>
      </c>
      <c r="AU643" s="60">
        <v>8.0000000000000002E-3</v>
      </c>
      <c r="AV643" s="60">
        <v>6.6492307692307693E-3</v>
      </c>
    </row>
    <row r="644" spans="1:48" ht="67.5">
      <c r="A644" s="17" t="s">
        <v>2596</v>
      </c>
      <c r="B644" s="17" t="s">
        <v>18</v>
      </c>
      <c r="C644" s="17" t="s">
        <v>90</v>
      </c>
      <c r="D644" s="17" t="s">
        <v>507</v>
      </c>
      <c r="E644" s="17" t="s">
        <v>1565</v>
      </c>
      <c r="F644" s="17" t="s">
        <v>1566</v>
      </c>
      <c r="G644" s="17" t="s">
        <v>1645</v>
      </c>
      <c r="H644" s="17">
        <v>1</v>
      </c>
      <c r="I644" s="17">
        <v>4</v>
      </c>
      <c r="J644" s="19">
        <v>28086222310</v>
      </c>
      <c r="K644" s="17">
        <v>32386222310</v>
      </c>
      <c r="L644" s="17">
        <v>1</v>
      </c>
      <c r="M644" s="17" t="s">
        <v>1687</v>
      </c>
      <c r="N644" s="19">
        <v>28086222310</v>
      </c>
      <c r="O644" s="17">
        <v>1</v>
      </c>
      <c r="P644" s="17" t="s">
        <v>1768</v>
      </c>
      <c r="Q644" s="19">
        <v>0</v>
      </c>
      <c r="R644" s="17">
        <v>1</v>
      </c>
      <c r="S644" s="17" t="s">
        <v>1768</v>
      </c>
      <c r="T644" s="19">
        <v>0</v>
      </c>
      <c r="U644" s="17">
        <v>1</v>
      </c>
      <c r="V644" s="17" t="s">
        <v>1768</v>
      </c>
      <c r="W644" s="19">
        <v>4300000000</v>
      </c>
      <c r="X644" s="17">
        <v>0</v>
      </c>
      <c r="Y644" s="27">
        <v>1</v>
      </c>
      <c r="Z644" s="27">
        <v>28086222310</v>
      </c>
      <c r="AA644" s="27" t="s">
        <v>2859</v>
      </c>
      <c r="AB644" s="27">
        <v>1</v>
      </c>
      <c r="AC644" s="27">
        <v>0</v>
      </c>
      <c r="AD644" s="27" t="s">
        <v>3317</v>
      </c>
      <c r="AE644" s="27">
        <v>1</v>
      </c>
      <c r="AF644" s="27">
        <v>0</v>
      </c>
      <c r="AG644" s="27" t="s">
        <v>3576</v>
      </c>
      <c r="AH644" s="27">
        <v>1</v>
      </c>
      <c r="AI644" s="27">
        <v>0</v>
      </c>
      <c r="AJ644" s="27" t="s">
        <v>3878</v>
      </c>
      <c r="AK644" s="37">
        <v>8.0000000000000002E-3</v>
      </c>
      <c r="AL644" s="43">
        <v>0</v>
      </c>
      <c r="AM644" s="60">
        <v>8.0000000000000002E-3</v>
      </c>
      <c r="AN644" s="60">
        <v>8.0000000000000002E-3</v>
      </c>
      <c r="AO644" s="60">
        <v>8.0000000000000002E-3</v>
      </c>
      <c r="AP644" s="60">
        <v>8.0000000000000002E-3</v>
      </c>
      <c r="AQ644" s="27">
        <v>4</v>
      </c>
      <c r="AR644" s="27">
        <v>28086222310</v>
      </c>
      <c r="AS644" s="60">
        <v>1</v>
      </c>
      <c r="AT644" s="60">
        <v>1</v>
      </c>
      <c r="AU644" s="60">
        <v>8.0000000000000002E-3</v>
      </c>
      <c r="AV644" s="60">
        <v>8.0000000000000002E-3</v>
      </c>
    </row>
    <row r="645" spans="1:48" ht="45">
      <c r="A645" s="17" t="s">
        <v>2510</v>
      </c>
      <c r="B645" s="17" t="s">
        <v>18</v>
      </c>
      <c r="C645" s="17" t="s">
        <v>90</v>
      </c>
      <c r="D645" s="17" t="s">
        <v>509</v>
      </c>
      <c r="E645" s="17" t="s">
        <v>1567</v>
      </c>
      <c r="F645" s="17" t="s">
        <v>1566</v>
      </c>
      <c r="G645" s="17" t="s">
        <v>1646</v>
      </c>
      <c r="H645" s="17">
        <v>1</v>
      </c>
      <c r="I645" s="17">
        <v>4</v>
      </c>
      <c r="J645" s="19">
        <v>7795131670</v>
      </c>
      <c r="K645" s="17">
        <v>7795131670</v>
      </c>
      <c r="L645" s="17">
        <v>1</v>
      </c>
      <c r="M645" s="17" t="s">
        <v>1687</v>
      </c>
      <c r="N645" s="19">
        <v>0</v>
      </c>
      <c r="O645" s="17">
        <v>1</v>
      </c>
      <c r="P645" s="17" t="s">
        <v>1769</v>
      </c>
      <c r="Q645" s="19">
        <v>7795131670</v>
      </c>
      <c r="R645" s="17">
        <v>0.25</v>
      </c>
      <c r="S645" s="17" t="s">
        <v>1769</v>
      </c>
      <c r="T645" s="19">
        <v>0</v>
      </c>
      <c r="U645" s="17">
        <v>0.25</v>
      </c>
      <c r="V645" s="17" t="s">
        <v>1769</v>
      </c>
      <c r="W645" s="19">
        <v>0</v>
      </c>
      <c r="X645" s="17">
        <v>0</v>
      </c>
      <c r="Y645" s="27">
        <v>1</v>
      </c>
      <c r="Z645" s="27">
        <v>0</v>
      </c>
      <c r="AA645" s="27" t="s">
        <v>2860</v>
      </c>
      <c r="AB645" s="27">
        <v>1</v>
      </c>
      <c r="AC645" s="27">
        <v>7795131670</v>
      </c>
      <c r="AD645" s="27" t="s">
        <v>3318</v>
      </c>
      <c r="AE645" s="27">
        <v>0.25</v>
      </c>
      <c r="AF645" s="27">
        <v>0</v>
      </c>
      <c r="AG645" s="27" t="s">
        <v>3577</v>
      </c>
      <c r="AH645" s="27">
        <v>1</v>
      </c>
      <c r="AI645" s="27">
        <v>0</v>
      </c>
      <c r="AJ645" s="27" t="s">
        <v>3879</v>
      </c>
      <c r="AK645" s="37">
        <v>1.0000000000000002E-2</v>
      </c>
      <c r="AL645" s="43">
        <v>0</v>
      </c>
      <c r="AM645" s="60">
        <v>1.0000000000000002E-2</v>
      </c>
      <c r="AN645" s="60">
        <v>1.0000000000000002E-2</v>
      </c>
      <c r="AO645" s="60">
        <v>1.0000000000000002E-2</v>
      </c>
      <c r="AP645" s="60">
        <v>1.0000000000000002E-2</v>
      </c>
      <c r="AQ645" s="27">
        <v>3.25</v>
      </c>
      <c r="AR645" s="27">
        <v>7795131670</v>
      </c>
      <c r="AS645" s="60">
        <v>0.8125</v>
      </c>
      <c r="AT645" s="60">
        <v>1</v>
      </c>
      <c r="AU645" s="60">
        <v>8.125000000000002E-3</v>
      </c>
      <c r="AV645" s="60">
        <v>1.0000000000000002E-2</v>
      </c>
    </row>
    <row r="646" spans="1:48" ht="56.25">
      <c r="A646" s="17" t="s">
        <v>2506</v>
      </c>
      <c r="B646" s="17" t="s">
        <v>18</v>
      </c>
      <c r="C646" s="17" t="s">
        <v>90</v>
      </c>
      <c r="D646" s="17" t="s">
        <v>511</v>
      </c>
      <c r="E646" s="17" t="s">
        <v>1568</v>
      </c>
      <c r="F646" s="17" t="s">
        <v>1569</v>
      </c>
      <c r="G646" s="17" t="s">
        <v>1580</v>
      </c>
      <c r="H646" s="17">
        <v>1</v>
      </c>
      <c r="I646" s="17">
        <v>4</v>
      </c>
      <c r="J646" s="19">
        <v>1595561352</v>
      </c>
      <c r="K646" s="17">
        <v>1594341352</v>
      </c>
      <c r="L646" s="17">
        <v>1</v>
      </c>
      <c r="M646" s="17" t="s">
        <v>1688</v>
      </c>
      <c r="N646" s="19">
        <v>393005285</v>
      </c>
      <c r="O646" s="17">
        <v>1</v>
      </c>
      <c r="P646" s="17" t="s">
        <v>1770</v>
      </c>
      <c r="Q646" s="19">
        <v>1195858457</v>
      </c>
      <c r="R646" s="17">
        <v>1</v>
      </c>
      <c r="S646" s="17" t="s">
        <v>1770</v>
      </c>
      <c r="T646" s="19">
        <v>5477610</v>
      </c>
      <c r="U646" s="17">
        <v>1</v>
      </c>
      <c r="V646" s="17" t="s">
        <v>1891</v>
      </c>
      <c r="W646" s="19">
        <v>0</v>
      </c>
      <c r="X646" s="17">
        <v>0</v>
      </c>
      <c r="Y646" s="27">
        <v>1</v>
      </c>
      <c r="Z646" s="27">
        <v>269005285</v>
      </c>
      <c r="AA646" s="27" t="s">
        <v>2861</v>
      </c>
      <c r="AB646" s="27">
        <v>1</v>
      </c>
      <c r="AC646" s="27">
        <v>1320897726</v>
      </c>
      <c r="AD646" s="27" t="s">
        <v>3319</v>
      </c>
      <c r="AE646" s="27">
        <v>1</v>
      </c>
      <c r="AF646" s="27">
        <v>4137737</v>
      </c>
      <c r="AG646" s="27" t="s">
        <v>3578</v>
      </c>
      <c r="AH646" s="27">
        <v>1</v>
      </c>
      <c r="AI646" s="27">
        <v>0</v>
      </c>
      <c r="AJ646" s="27" t="s">
        <v>3880</v>
      </c>
      <c r="AK646" s="37">
        <v>1.0000000000000002E-2</v>
      </c>
      <c r="AL646" s="43">
        <v>0</v>
      </c>
      <c r="AM646" s="60">
        <v>1.0000000000000002E-2</v>
      </c>
      <c r="AN646" s="60">
        <v>1.0000000000000002E-2</v>
      </c>
      <c r="AO646" s="60">
        <v>1.0000000000000002E-2</v>
      </c>
      <c r="AP646" s="60">
        <v>1.0000000000000002E-2</v>
      </c>
      <c r="AQ646" s="27">
        <v>4</v>
      </c>
      <c r="AR646" s="27">
        <v>1594040748</v>
      </c>
      <c r="AS646" s="60">
        <v>1</v>
      </c>
      <c r="AT646" s="60">
        <v>0.99904697867111536</v>
      </c>
      <c r="AU646" s="60">
        <v>1.0000000000000002E-2</v>
      </c>
      <c r="AV646" s="60">
        <v>9.9904697867111564E-3</v>
      </c>
    </row>
    <row r="647" spans="1:48" ht="112.5">
      <c r="A647" s="17" t="s">
        <v>2558</v>
      </c>
      <c r="B647" s="17" t="s">
        <v>18</v>
      </c>
      <c r="C647" s="17" t="s">
        <v>90</v>
      </c>
      <c r="D647" s="17" t="s">
        <v>513</v>
      </c>
      <c r="E647" s="17" t="s">
        <v>1570</v>
      </c>
      <c r="F647" s="17" t="s">
        <v>1571</v>
      </c>
      <c r="G647" s="17" t="s">
        <v>1647</v>
      </c>
      <c r="H647" s="17">
        <v>1</v>
      </c>
      <c r="I647" s="17">
        <v>4</v>
      </c>
      <c r="J647" s="19">
        <v>2160791666</v>
      </c>
      <c r="K647" s="17">
        <v>2163936863</v>
      </c>
      <c r="L647" s="17">
        <v>1</v>
      </c>
      <c r="M647" s="17" t="s">
        <v>1689</v>
      </c>
      <c r="N647" s="19">
        <v>1805000000</v>
      </c>
      <c r="O647" s="17">
        <v>1</v>
      </c>
      <c r="P647" s="17" t="s">
        <v>1689</v>
      </c>
      <c r="Q647" s="19">
        <v>77000000</v>
      </c>
      <c r="R647" s="17">
        <v>1</v>
      </c>
      <c r="S647" s="17" t="s">
        <v>1823</v>
      </c>
      <c r="T647" s="19">
        <v>239515000</v>
      </c>
      <c r="U647" s="17">
        <v>1</v>
      </c>
      <c r="V647" s="17" t="s">
        <v>1892</v>
      </c>
      <c r="W647" s="19">
        <v>42421863</v>
      </c>
      <c r="X647" s="17">
        <v>0</v>
      </c>
      <c r="Y647" s="27">
        <v>1</v>
      </c>
      <c r="Z647" s="27">
        <v>1800000000</v>
      </c>
      <c r="AA647" s="27" t="s">
        <v>2862</v>
      </c>
      <c r="AB647" s="27">
        <v>1</v>
      </c>
      <c r="AC647" s="27">
        <v>85904489</v>
      </c>
      <c r="AD647" s="27" t="s">
        <v>3320</v>
      </c>
      <c r="AE647" s="27">
        <v>1</v>
      </c>
      <c r="AF647" s="27">
        <v>224579633</v>
      </c>
      <c r="AG647" s="27" t="s">
        <v>3579</v>
      </c>
      <c r="AH647" s="27">
        <v>1</v>
      </c>
      <c r="AI647" s="27">
        <v>12435265</v>
      </c>
      <c r="AJ647" s="27" t="s">
        <v>3881</v>
      </c>
      <c r="AK647" s="37">
        <v>1.0000000000000002E-2</v>
      </c>
      <c r="AL647" s="43">
        <v>0</v>
      </c>
      <c r="AM647" s="60">
        <v>1.0000000000000002E-2</v>
      </c>
      <c r="AN647" s="60">
        <v>1.0000000000000002E-2</v>
      </c>
      <c r="AO647" s="60">
        <v>1.0000000000000002E-2</v>
      </c>
      <c r="AP647" s="60">
        <v>1.0000000000000002E-2</v>
      </c>
      <c r="AQ647" s="27">
        <v>4</v>
      </c>
      <c r="AR647" s="27">
        <v>2122919387</v>
      </c>
      <c r="AS647" s="60">
        <v>1</v>
      </c>
      <c r="AT647" s="60">
        <v>0.98247296137063123</v>
      </c>
      <c r="AU647" s="60">
        <v>1.0000000000000002E-2</v>
      </c>
      <c r="AV647" s="60">
        <v>9.824729613706314E-3</v>
      </c>
    </row>
    <row r="648" spans="1:48" ht="56.25">
      <c r="A648" s="17" t="s">
        <v>2527</v>
      </c>
      <c r="B648" s="17" t="s">
        <v>18</v>
      </c>
      <c r="C648" s="17" t="s">
        <v>90</v>
      </c>
      <c r="D648" s="17" t="s">
        <v>515</v>
      </c>
      <c r="E648" s="17" t="s">
        <v>1572</v>
      </c>
      <c r="F648" s="17" t="s">
        <v>1573</v>
      </c>
      <c r="G648" s="17" t="s">
        <v>1648</v>
      </c>
      <c r="H648" s="17">
        <v>1</v>
      </c>
      <c r="I648" s="17">
        <v>4</v>
      </c>
      <c r="J648" s="19">
        <v>427487500</v>
      </c>
      <c r="K648" s="17">
        <v>402318530</v>
      </c>
      <c r="L648" s="17">
        <v>1</v>
      </c>
      <c r="M648" s="17" t="s">
        <v>1690</v>
      </c>
      <c r="N648" s="19">
        <v>220866000</v>
      </c>
      <c r="O648" s="17">
        <v>1</v>
      </c>
      <c r="P648" s="17" t="s">
        <v>1690</v>
      </c>
      <c r="Q648" s="19">
        <v>112838000</v>
      </c>
      <c r="R648" s="17">
        <v>1</v>
      </c>
      <c r="S648" s="17" t="s">
        <v>1690</v>
      </c>
      <c r="T648" s="19">
        <v>10000000</v>
      </c>
      <c r="U648" s="17">
        <v>1</v>
      </c>
      <c r="V648" s="17" t="s">
        <v>1690</v>
      </c>
      <c r="W648" s="19">
        <v>58614530</v>
      </c>
      <c r="X648" s="17">
        <v>0</v>
      </c>
      <c r="Y648" s="27">
        <v>1</v>
      </c>
      <c r="Z648" s="27">
        <v>215866000</v>
      </c>
      <c r="AA648" s="27" t="s">
        <v>2863</v>
      </c>
      <c r="AB648" s="27">
        <v>1</v>
      </c>
      <c r="AC648" s="27">
        <v>135363130</v>
      </c>
      <c r="AD648" s="27" t="s">
        <v>3321</v>
      </c>
      <c r="AE648" s="27">
        <v>1</v>
      </c>
      <c r="AF648" s="27">
        <v>6894594</v>
      </c>
      <c r="AG648" s="27" t="s">
        <v>3580</v>
      </c>
      <c r="AH648" s="27">
        <v>1</v>
      </c>
      <c r="AI648" s="27">
        <v>16335113</v>
      </c>
      <c r="AJ648" s="27" t="s">
        <v>3882</v>
      </c>
      <c r="AK648" s="37">
        <v>1.0000000000000002E-2</v>
      </c>
      <c r="AL648" s="43">
        <v>0</v>
      </c>
      <c r="AM648" s="60">
        <v>1.0000000000000002E-2</v>
      </c>
      <c r="AN648" s="60">
        <v>1.0000000000000002E-2</v>
      </c>
      <c r="AO648" s="60">
        <v>1.0000000000000002E-2</v>
      </c>
      <c r="AP648" s="60">
        <v>1.0000000000000002E-2</v>
      </c>
      <c r="AQ648" s="27">
        <v>4</v>
      </c>
      <c r="AR648" s="27">
        <v>374458837</v>
      </c>
      <c r="AS648" s="60">
        <v>1</v>
      </c>
      <c r="AT648" s="60">
        <v>0.87595271674610364</v>
      </c>
      <c r="AU648" s="60">
        <v>1.0000000000000002E-2</v>
      </c>
      <c r="AV648" s="60">
        <v>8.7595271674610377E-3</v>
      </c>
    </row>
    <row r="649" spans="1:48" ht="67.5">
      <c r="A649" s="17" t="s">
        <v>2559</v>
      </c>
      <c r="B649" s="17" t="s">
        <v>18</v>
      </c>
      <c r="C649" s="17" t="s">
        <v>90</v>
      </c>
      <c r="D649" s="17" t="s">
        <v>517</v>
      </c>
      <c r="E649" s="17" t="s">
        <v>1574</v>
      </c>
      <c r="F649" s="17" t="s">
        <v>1575</v>
      </c>
      <c r="G649" s="17" t="s">
        <v>1649</v>
      </c>
      <c r="H649" s="17">
        <v>1</v>
      </c>
      <c r="I649" s="17">
        <v>4</v>
      </c>
      <c r="J649" s="19">
        <v>1985914000</v>
      </c>
      <c r="K649" s="17">
        <v>1966921200</v>
      </c>
      <c r="L649" s="17">
        <v>1</v>
      </c>
      <c r="M649" s="17" t="s">
        <v>1691</v>
      </c>
      <c r="N649" s="19">
        <v>787492587</v>
      </c>
      <c r="O649" s="17">
        <v>1</v>
      </c>
      <c r="P649" s="17" t="s">
        <v>1771</v>
      </c>
      <c r="Q649" s="19">
        <v>980389600</v>
      </c>
      <c r="R649" s="17">
        <v>1</v>
      </c>
      <c r="S649" s="17" t="s">
        <v>1771</v>
      </c>
      <c r="T649" s="19">
        <v>12696400</v>
      </c>
      <c r="U649" s="17">
        <v>1</v>
      </c>
      <c r="V649" s="17" t="s">
        <v>1771</v>
      </c>
      <c r="W649" s="19">
        <v>186342613</v>
      </c>
      <c r="X649" s="17">
        <v>0</v>
      </c>
      <c r="Y649" s="27">
        <v>1</v>
      </c>
      <c r="Z649" s="27">
        <v>772492587</v>
      </c>
      <c r="AA649" s="27" t="s">
        <v>2864</v>
      </c>
      <c r="AB649" s="27">
        <v>1</v>
      </c>
      <c r="AC649" s="27">
        <v>1001887615</v>
      </c>
      <c r="AD649" s="27" t="s">
        <v>3322</v>
      </c>
      <c r="AE649" s="27">
        <v>1</v>
      </c>
      <c r="AF649" s="27">
        <v>23421456</v>
      </c>
      <c r="AG649" s="27" t="s">
        <v>3581</v>
      </c>
      <c r="AH649" s="27">
        <v>0</v>
      </c>
      <c r="AI649" s="27">
        <v>97634768</v>
      </c>
      <c r="AJ649" s="27" t="s">
        <v>3883</v>
      </c>
      <c r="AK649" s="37">
        <v>1.0000000000000002E-2</v>
      </c>
      <c r="AL649" s="43">
        <v>0</v>
      </c>
      <c r="AM649" s="60">
        <v>1.0000000000000002E-2</v>
      </c>
      <c r="AN649" s="60">
        <v>1.0000000000000002E-2</v>
      </c>
      <c r="AO649" s="60">
        <v>1.0000000000000002E-2</v>
      </c>
      <c r="AP649" s="60">
        <v>0</v>
      </c>
      <c r="AQ649" s="27">
        <v>3</v>
      </c>
      <c r="AR649" s="27">
        <v>1895436426</v>
      </c>
      <c r="AS649" s="60">
        <v>0.75</v>
      </c>
      <c r="AT649" s="60">
        <v>0.9544403362884798</v>
      </c>
      <c r="AU649" s="60">
        <v>7.5000000000000015E-3</v>
      </c>
      <c r="AV649" s="60">
        <v>9.5444033628848002E-3</v>
      </c>
    </row>
    <row r="650" spans="1:48" ht="123.75">
      <c r="A650" s="17" t="s">
        <v>2509</v>
      </c>
      <c r="B650" s="17" t="s">
        <v>18</v>
      </c>
      <c r="C650" s="17" t="s">
        <v>90</v>
      </c>
      <c r="D650" s="17" t="s">
        <v>519</v>
      </c>
      <c r="E650" s="17" t="s">
        <v>1576</v>
      </c>
      <c r="F650" s="17" t="s">
        <v>1577</v>
      </c>
      <c r="G650" s="17" t="s">
        <v>1650</v>
      </c>
      <c r="H650" s="17">
        <v>1</v>
      </c>
      <c r="I650" s="17">
        <v>3</v>
      </c>
      <c r="J650" s="19">
        <v>2982359683</v>
      </c>
      <c r="K650" s="17">
        <v>2903625770</v>
      </c>
      <c r="L650" s="17">
        <v>0</v>
      </c>
      <c r="M650" s="17">
        <v>0</v>
      </c>
      <c r="N650" s="19">
        <v>151197912</v>
      </c>
      <c r="O650" s="17">
        <v>1</v>
      </c>
      <c r="P650" s="17" t="s">
        <v>1772</v>
      </c>
      <c r="Q650" s="19">
        <v>493113088</v>
      </c>
      <c r="R650" s="17">
        <v>1</v>
      </c>
      <c r="S650" s="17" t="s">
        <v>1824</v>
      </c>
      <c r="T650" s="19">
        <v>61088510</v>
      </c>
      <c r="U650" s="17">
        <v>1</v>
      </c>
      <c r="V650" s="17" t="s">
        <v>1893</v>
      </c>
      <c r="W650" s="19">
        <v>2198226260</v>
      </c>
      <c r="X650" s="17">
        <v>0</v>
      </c>
      <c r="Y650" s="27">
        <v>0</v>
      </c>
      <c r="Z650" s="27">
        <v>149197912</v>
      </c>
      <c r="AA650" s="27">
        <v>0</v>
      </c>
      <c r="AB650" s="27">
        <v>0.5</v>
      </c>
      <c r="AC650" s="27">
        <v>567439821</v>
      </c>
      <c r="AD650" s="27" t="s">
        <v>3323</v>
      </c>
      <c r="AE650" s="27">
        <v>0.7</v>
      </c>
      <c r="AF650" s="27">
        <v>0</v>
      </c>
      <c r="AG650" s="27" t="s">
        <v>3582</v>
      </c>
      <c r="AH650" s="27">
        <v>1</v>
      </c>
      <c r="AI650" s="27">
        <v>8827163</v>
      </c>
      <c r="AJ650" s="27" t="s">
        <v>3884</v>
      </c>
      <c r="AK650" s="37">
        <v>1.0000000000000002E-2</v>
      </c>
      <c r="AL650" s="43">
        <v>0</v>
      </c>
      <c r="AM650" s="60">
        <v>1.0000000000000002E-2</v>
      </c>
      <c r="AN650" s="60">
        <v>5.000000000000001E-3</v>
      </c>
      <c r="AO650" s="60">
        <v>7.000000000000001E-3</v>
      </c>
      <c r="AP650" s="60">
        <v>1.0000000000000002E-2</v>
      </c>
      <c r="AQ650" s="27">
        <v>2.2000000000000002</v>
      </c>
      <c r="AR650" s="27">
        <v>725464896</v>
      </c>
      <c r="AS650" s="60">
        <v>0.73333333333333339</v>
      </c>
      <c r="AT650" s="60">
        <v>0.2432519793421577</v>
      </c>
      <c r="AU650" s="60">
        <v>7.3333333333333349E-3</v>
      </c>
      <c r="AV650" s="60">
        <v>2.4325197934215773E-3</v>
      </c>
    </row>
    <row r="651" spans="1:48" ht="45">
      <c r="A651" s="17" t="s">
        <v>2560</v>
      </c>
      <c r="B651" s="17" t="s">
        <v>18</v>
      </c>
      <c r="C651" s="17" t="s">
        <v>90</v>
      </c>
      <c r="D651" s="17" t="s">
        <v>521</v>
      </c>
      <c r="E651" s="17" t="s">
        <v>1578</v>
      </c>
      <c r="F651" s="17" t="s">
        <v>1579</v>
      </c>
      <c r="G651" s="17" t="s">
        <v>1591</v>
      </c>
      <c r="H651" s="17">
        <v>1</v>
      </c>
      <c r="I651" s="17">
        <v>4</v>
      </c>
      <c r="J651" s="19">
        <v>984796500</v>
      </c>
      <c r="K651" s="17">
        <v>882035818</v>
      </c>
      <c r="L651" s="17">
        <v>1</v>
      </c>
      <c r="M651" s="17" t="s">
        <v>1692</v>
      </c>
      <c r="N651" s="19">
        <v>108280000</v>
      </c>
      <c r="O651" s="17">
        <v>1</v>
      </c>
      <c r="P651" s="17" t="s">
        <v>1773</v>
      </c>
      <c r="Q651" s="19">
        <v>480647818</v>
      </c>
      <c r="R651" s="17">
        <v>1</v>
      </c>
      <c r="S651" s="17" t="s">
        <v>1773</v>
      </c>
      <c r="T651" s="19">
        <v>116350000</v>
      </c>
      <c r="U651" s="17">
        <v>1</v>
      </c>
      <c r="V651" s="17" t="s">
        <v>1773</v>
      </c>
      <c r="W651" s="19">
        <v>176758000</v>
      </c>
      <c r="X651" s="17">
        <v>0</v>
      </c>
      <c r="Y651" s="27">
        <v>1</v>
      </c>
      <c r="Z651" s="27">
        <v>189879299</v>
      </c>
      <c r="AA651" s="27" t="s">
        <v>2865</v>
      </c>
      <c r="AB651" s="27">
        <v>1</v>
      </c>
      <c r="AC651" s="27">
        <v>503126402</v>
      </c>
      <c r="AD651" s="27" t="s">
        <v>3324</v>
      </c>
      <c r="AE651" s="27">
        <v>1</v>
      </c>
      <c r="AF651" s="27">
        <v>53612467</v>
      </c>
      <c r="AG651" s="27" t="s">
        <v>3583</v>
      </c>
      <c r="AH651" s="27">
        <v>1</v>
      </c>
      <c r="AI651" s="27">
        <v>67402476</v>
      </c>
      <c r="AJ651" s="27" t="s">
        <v>3885</v>
      </c>
      <c r="AK651" s="37">
        <v>2.0000000000000004E-2</v>
      </c>
      <c r="AL651" s="43">
        <v>0</v>
      </c>
      <c r="AM651" s="60">
        <v>2.0000000000000004E-2</v>
      </c>
      <c r="AN651" s="60">
        <v>2.0000000000000004E-2</v>
      </c>
      <c r="AO651" s="60">
        <v>2.0000000000000004E-2</v>
      </c>
      <c r="AP651" s="60">
        <v>2.0000000000000004E-2</v>
      </c>
      <c r="AQ651" s="27">
        <v>4</v>
      </c>
      <c r="AR651" s="27">
        <v>814020644</v>
      </c>
      <c r="AS651" s="60">
        <v>1</v>
      </c>
      <c r="AT651" s="60">
        <v>0.82658766963530028</v>
      </c>
      <c r="AU651" s="60">
        <v>2.0000000000000004E-2</v>
      </c>
      <c r="AV651" s="60">
        <v>1.653175339270601E-2</v>
      </c>
    </row>
    <row r="652" spans="1:48" hidden="1">
      <c r="A652" s="17" t="s">
        <v>1386</v>
      </c>
      <c r="B652" s="17" t="s">
        <v>1386</v>
      </c>
      <c r="C652" s="17" t="s">
        <v>1386</v>
      </c>
      <c r="D652" s="17" t="s">
        <v>1386</v>
      </c>
      <c r="E652" s="17" t="s">
        <v>1386</v>
      </c>
      <c r="F652" s="17" t="s">
        <v>1386</v>
      </c>
      <c r="G652" s="17" t="s">
        <v>1386</v>
      </c>
      <c r="H652" s="17" t="s">
        <v>1386</v>
      </c>
      <c r="I652" s="17" t="s">
        <v>1386</v>
      </c>
      <c r="J652" s="19" t="s">
        <v>1386</v>
      </c>
      <c r="K652" s="17" t="s">
        <v>1386</v>
      </c>
      <c r="L652" s="17" t="s">
        <v>1386</v>
      </c>
      <c r="M652" s="17" t="s">
        <v>1386</v>
      </c>
      <c r="N652" s="19" t="e">
        <v>#VALUE!</v>
      </c>
      <c r="O652" s="17" t="s">
        <v>1386</v>
      </c>
      <c r="P652" s="17" t="s">
        <v>1386</v>
      </c>
      <c r="Q652" s="19" t="e">
        <v>#VALUE!</v>
      </c>
      <c r="R652" s="17" t="s">
        <v>1386</v>
      </c>
      <c r="S652" s="17" t="s">
        <v>1386</v>
      </c>
      <c r="T652" s="19" t="e">
        <v>#VALUE!</v>
      </c>
      <c r="U652" s="17" t="s">
        <v>1386</v>
      </c>
      <c r="V652" s="17" t="s">
        <v>1386</v>
      </c>
      <c r="W652" s="19" t="e">
        <v>#VALUE!</v>
      </c>
      <c r="X652" s="17" t="s">
        <v>1386</v>
      </c>
      <c r="Y652" s="27" t="s">
        <v>1386</v>
      </c>
      <c r="Z652" s="27" t="s">
        <v>1386</v>
      </c>
      <c r="AA652" s="27" t="s">
        <v>1386</v>
      </c>
      <c r="AB652" s="27" t="s">
        <v>1386</v>
      </c>
      <c r="AC652" s="27" t="s">
        <v>1386</v>
      </c>
      <c r="AD652" s="27" t="s">
        <v>1386</v>
      </c>
      <c r="AE652" s="27" t="s">
        <v>1386</v>
      </c>
      <c r="AF652" s="27" t="s">
        <v>1386</v>
      </c>
      <c r="AG652" s="27" t="s">
        <v>1386</v>
      </c>
      <c r="AH652" s="27" t="s">
        <v>1386</v>
      </c>
      <c r="AI652" s="27" t="s">
        <v>1386</v>
      </c>
      <c r="AJ652" s="27" t="s">
        <v>1386</v>
      </c>
      <c r="AK652" s="37" t="s">
        <v>1386</v>
      </c>
      <c r="AL652" s="43" t="s">
        <v>1386</v>
      </c>
      <c r="AM652" s="60" t="s">
        <v>1386</v>
      </c>
      <c r="AN652" s="60" t="s">
        <v>1386</v>
      </c>
      <c r="AO652" s="60" t="s">
        <v>1386</v>
      </c>
      <c r="AP652" s="60" t="s">
        <v>1386</v>
      </c>
      <c r="AQ652" s="27" t="e">
        <v>#VALUE!</v>
      </c>
      <c r="AR652" s="27" t="e">
        <v>#VALUE!</v>
      </c>
      <c r="AS652" s="60" t="e">
        <v>#VALUE!</v>
      </c>
      <c r="AT652" s="60" t="s">
        <v>1386</v>
      </c>
      <c r="AU652" s="60" t="s">
        <v>1386</v>
      </c>
      <c r="AV652" s="60" t="s">
        <v>1386</v>
      </c>
    </row>
    <row r="653" spans="1:48" hidden="1">
      <c r="A653" s="17" t="s">
        <v>1386</v>
      </c>
      <c r="B653" s="17" t="s">
        <v>1386</v>
      </c>
      <c r="C653" s="17" t="s">
        <v>1386</v>
      </c>
      <c r="D653" s="17" t="s">
        <v>1386</v>
      </c>
      <c r="E653" s="17" t="s">
        <v>1386</v>
      </c>
      <c r="F653" s="17" t="s">
        <v>1386</v>
      </c>
      <c r="G653" s="17" t="s">
        <v>1386</v>
      </c>
      <c r="H653" s="17" t="s">
        <v>1386</v>
      </c>
      <c r="I653" s="17" t="s">
        <v>1386</v>
      </c>
      <c r="J653" s="19" t="s">
        <v>1386</v>
      </c>
      <c r="K653" s="17" t="s">
        <v>1386</v>
      </c>
      <c r="L653" s="17" t="s">
        <v>1386</v>
      </c>
      <c r="M653" s="17" t="s">
        <v>1386</v>
      </c>
      <c r="N653" s="19" t="e">
        <v>#VALUE!</v>
      </c>
      <c r="O653" s="17" t="s">
        <v>1386</v>
      </c>
      <c r="P653" s="17" t="s">
        <v>1386</v>
      </c>
      <c r="Q653" s="19" t="e">
        <v>#VALUE!</v>
      </c>
      <c r="R653" s="17" t="s">
        <v>1386</v>
      </c>
      <c r="S653" s="17" t="s">
        <v>1386</v>
      </c>
      <c r="T653" s="19" t="e">
        <v>#VALUE!</v>
      </c>
      <c r="U653" s="17" t="s">
        <v>1386</v>
      </c>
      <c r="V653" s="17" t="s">
        <v>1386</v>
      </c>
      <c r="W653" s="19" t="e">
        <v>#VALUE!</v>
      </c>
      <c r="X653" s="17" t="s">
        <v>1386</v>
      </c>
      <c r="Y653" s="27" t="s">
        <v>1386</v>
      </c>
      <c r="Z653" s="27" t="s">
        <v>1386</v>
      </c>
      <c r="AA653" s="27" t="s">
        <v>1386</v>
      </c>
      <c r="AB653" s="27" t="s">
        <v>1386</v>
      </c>
      <c r="AC653" s="27" t="s">
        <v>1386</v>
      </c>
      <c r="AD653" s="27" t="s">
        <v>1386</v>
      </c>
      <c r="AE653" s="27" t="s">
        <v>1386</v>
      </c>
      <c r="AF653" s="27" t="s">
        <v>1386</v>
      </c>
      <c r="AG653" s="27" t="s">
        <v>1386</v>
      </c>
      <c r="AH653" s="27" t="s">
        <v>1386</v>
      </c>
      <c r="AI653" s="27" t="s">
        <v>1386</v>
      </c>
      <c r="AJ653" s="27" t="s">
        <v>1386</v>
      </c>
      <c r="AK653" s="37" t="s">
        <v>1386</v>
      </c>
      <c r="AL653" s="43" t="s">
        <v>1386</v>
      </c>
      <c r="AM653" s="60" t="s">
        <v>1386</v>
      </c>
      <c r="AN653" s="60" t="s">
        <v>1386</v>
      </c>
      <c r="AO653" s="60" t="s">
        <v>1386</v>
      </c>
      <c r="AP653" s="60" t="s">
        <v>1386</v>
      </c>
      <c r="AQ653" s="27" t="e">
        <v>#VALUE!</v>
      </c>
      <c r="AR653" s="27" t="e">
        <v>#VALUE!</v>
      </c>
      <c r="AS653" s="60" t="e">
        <v>#VALUE!</v>
      </c>
      <c r="AT653" s="60" t="s">
        <v>1386</v>
      </c>
      <c r="AU653" s="60" t="s">
        <v>1386</v>
      </c>
      <c r="AV653" s="60" t="s">
        <v>1386</v>
      </c>
    </row>
    <row r="654" spans="1:48" hidden="1">
      <c r="A654" s="17" t="s">
        <v>1386</v>
      </c>
      <c r="B654" s="17" t="s">
        <v>1386</v>
      </c>
      <c r="C654" s="17" t="s">
        <v>1386</v>
      </c>
      <c r="D654" s="17" t="s">
        <v>1386</v>
      </c>
      <c r="E654" s="17" t="s">
        <v>1386</v>
      </c>
      <c r="F654" s="17" t="s">
        <v>1386</v>
      </c>
      <c r="G654" s="17" t="s">
        <v>1386</v>
      </c>
      <c r="H654" s="17" t="s">
        <v>1386</v>
      </c>
      <c r="I654" s="17" t="s">
        <v>1386</v>
      </c>
      <c r="J654" s="19" t="s">
        <v>1386</v>
      </c>
      <c r="K654" s="17" t="s">
        <v>1386</v>
      </c>
      <c r="L654" s="17" t="s">
        <v>1386</v>
      </c>
      <c r="M654" s="17" t="s">
        <v>1386</v>
      </c>
      <c r="N654" s="19" t="e">
        <v>#VALUE!</v>
      </c>
      <c r="O654" s="17" t="s">
        <v>1386</v>
      </c>
      <c r="P654" s="17" t="s">
        <v>1386</v>
      </c>
      <c r="Q654" s="19" t="e">
        <v>#VALUE!</v>
      </c>
      <c r="R654" s="17" t="s">
        <v>1386</v>
      </c>
      <c r="S654" s="17" t="s">
        <v>1386</v>
      </c>
      <c r="T654" s="19" t="e">
        <v>#VALUE!</v>
      </c>
      <c r="U654" s="17" t="s">
        <v>1386</v>
      </c>
      <c r="V654" s="17" t="s">
        <v>1386</v>
      </c>
      <c r="W654" s="19" t="e">
        <v>#VALUE!</v>
      </c>
      <c r="X654" s="17" t="s">
        <v>1386</v>
      </c>
      <c r="Y654" s="27" t="s">
        <v>1386</v>
      </c>
      <c r="Z654" s="27" t="s">
        <v>1386</v>
      </c>
      <c r="AA654" s="27" t="s">
        <v>1386</v>
      </c>
      <c r="AB654" s="27" t="s">
        <v>1386</v>
      </c>
      <c r="AC654" s="27" t="s">
        <v>1386</v>
      </c>
      <c r="AD654" s="27" t="s">
        <v>1386</v>
      </c>
      <c r="AE654" s="27" t="s">
        <v>1386</v>
      </c>
      <c r="AF654" s="27" t="s">
        <v>1386</v>
      </c>
      <c r="AG654" s="27" t="s">
        <v>1386</v>
      </c>
      <c r="AH654" s="27" t="s">
        <v>1386</v>
      </c>
      <c r="AI654" s="27" t="s">
        <v>1386</v>
      </c>
      <c r="AJ654" s="27" t="s">
        <v>1386</v>
      </c>
      <c r="AK654" s="37" t="s">
        <v>1386</v>
      </c>
      <c r="AL654" s="43" t="s">
        <v>1386</v>
      </c>
      <c r="AM654" s="60" t="s">
        <v>1386</v>
      </c>
      <c r="AN654" s="60" t="s">
        <v>1386</v>
      </c>
      <c r="AO654" s="60" t="s">
        <v>1386</v>
      </c>
      <c r="AP654" s="60" t="s">
        <v>1386</v>
      </c>
      <c r="AQ654" s="27" t="e">
        <v>#VALUE!</v>
      </c>
      <c r="AR654" s="27" t="e">
        <v>#VALUE!</v>
      </c>
      <c r="AS654" s="60" t="e">
        <v>#VALUE!</v>
      </c>
      <c r="AT654" s="60" t="s">
        <v>1386</v>
      </c>
      <c r="AU654" s="60" t="s">
        <v>1386</v>
      </c>
      <c r="AV654" s="60" t="s">
        <v>1386</v>
      </c>
    </row>
    <row r="655" spans="1:48" hidden="1">
      <c r="A655" s="17" t="s">
        <v>1386</v>
      </c>
      <c r="B655" s="17" t="s">
        <v>1386</v>
      </c>
      <c r="C655" s="17" t="s">
        <v>1386</v>
      </c>
      <c r="D655" s="17" t="s">
        <v>1386</v>
      </c>
      <c r="E655" s="17" t="s">
        <v>1386</v>
      </c>
      <c r="F655" s="17" t="s">
        <v>1386</v>
      </c>
      <c r="G655" s="17" t="s">
        <v>1386</v>
      </c>
      <c r="H655" s="17" t="s">
        <v>1386</v>
      </c>
      <c r="I655" s="17" t="s">
        <v>1386</v>
      </c>
      <c r="J655" s="19" t="s">
        <v>1386</v>
      </c>
      <c r="K655" s="17" t="s">
        <v>1386</v>
      </c>
      <c r="L655" s="17" t="s">
        <v>1386</v>
      </c>
      <c r="M655" s="17" t="s">
        <v>1386</v>
      </c>
      <c r="N655" s="19" t="e">
        <v>#VALUE!</v>
      </c>
      <c r="O655" s="17" t="s">
        <v>1386</v>
      </c>
      <c r="P655" s="17" t="s">
        <v>1386</v>
      </c>
      <c r="Q655" s="19" t="e">
        <v>#VALUE!</v>
      </c>
      <c r="R655" s="17" t="s">
        <v>1386</v>
      </c>
      <c r="S655" s="17" t="s">
        <v>1386</v>
      </c>
      <c r="T655" s="19" t="e">
        <v>#VALUE!</v>
      </c>
      <c r="U655" s="17" t="s">
        <v>1386</v>
      </c>
      <c r="V655" s="17" t="s">
        <v>1386</v>
      </c>
      <c r="W655" s="19" t="e">
        <v>#VALUE!</v>
      </c>
      <c r="X655" s="17" t="s">
        <v>1386</v>
      </c>
      <c r="Y655" s="27" t="s">
        <v>1386</v>
      </c>
      <c r="Z655" s="27" t="s">
        <v>1386</v>
      </c>
      <c r="AA655" s="27" t="s">
        <v>1386</v>
      </c>
      <c r="AB655" s="27" t="s">
        <v>1386</v>
      </c>
      <c r="AC655" s="27" t="s">
        <v>1386</v>
      </c>
      <c r="AD655" s="27" t="s">
        <v>1386</v>
      </c>
      <c r="AE655" s="27" t="s">
        <v>1386</v>
      </c>
      <c r="AF655" s="27" t="s">
        <v>1386</v>
      </c>
      <c r="AG655" s="27" t="s">
        <v>1386</v>
      </c>
      <c r="AH655" s="27" t="s">
        <v>1386</v>
      </c>
      <c r="AI655" s="27" t="s">
        <v>1386</v>
      </c>
      <c r="AJ655" s="27" t="s">
        <v>1386</v>
      </c>
      <c r="AK655" s="37" t="s">
        <v>1386</v>
      </c>
      <c r="AL655" s="43" t="s">
        <v>1386</v>
      </c>
      <c r="AM655" s="60" t="s">
        <v>1386</v>
      </c>
      <c r="AN655" s="60" t="s">
        <v>1386</v>
      </c>
      <c r="AO655" s="60" t="s">
        <v>1386</v>
      </c>
      <c r="AP655" s="60" t="s">
        <v>1386</v>
      </c>
      <c r="AQ655" s="27" t="e">
        <v>#VALUE!</v>
      </c>
      <c r="AR655" s="27" t="e">
        <v>#VALUE!</v>
      </c>
      <c r="AS655" s="60" t="e">
        <v>#VALUE!</v>
      </c>
      <c r="AT655" s="60" t="s">
        <v>1386</v>
      </c>
      <c r="AU655" s="60" t="s">
        <v>1386</v>
      </c>
      <c r="AV655" s="60" t="s">
        <v>1386</v>
      </c>
    </row>
    <row r="656" spans="1:48" hidden="1">
      <c r="A656" s="17" t="s">
        <v>1386</v>
      </c>
      <c r="B656" s="17" t="s">
        <v>1386</v>
      </c>
      <c r="C656" s="17" t="s">
        <v>1386</v>
      </c>
      <c r="D656" s="17" t="s">
        <v>1386</v>
      </c>
      <c r="E656" s="17" t="s">
        <v>1386</v>
      </c>
      <c r="F656" s="17" t="s">
        <v>1386</v>
      </c>
      <c r="G656" s="17" t="s">
        <v>1386</v>
      </c>
      <c r="H656" s="17" t="s">
        <v>1386</v>
      </c>
      <c r="I656" s="17" t="s">
        <v>1386</v>
      </c>
      <c r="J656" s="19" t="s">
        <v>1386</v>
      </c>
      <c r="K656" s="17" t="s">
        <v>1386</v>
      </c>
      <c r="L656" s="17" t="s">
        <v>1386</v>
      </c>
      <c r="M656" s="17" t="s">
        <v>1386</v>
      </c>
      <c r="N656" s="19" t="e">
        <v>#VALUE!</v>
      </c>
      <c r="O656" s="17" t="s">
        <v>1386</v>
      </c>
      <c r="P656" s="17" t="s">
        <v>1386</v>
      </c>
      <c r="Q656" s="19" t="e">
        <v>#VALUE!</v>
      </c>
      <c r="R656" s="17" t="s">
        <v>1386</v>
      </c>
      <c r="S656" s="17" t="s">
        <v>1386</v>
      </c>
      <c r="T656" s="19" t="e">
        <v>#VALUE!</v>
      </c>
      <c r="U656" s="17" t="s">
        <v>1386</v>
      </c>
      <c r="V656" s="17" t="s">
        <v>1386</v>
      </c>
      <c r="W656" s="19" t="e">
        <v>#VALUE!</v>
      </c>
      <c r="X656" s="17" t="s">
        <v>1386</v>
      </c>
      <c r="Y656" s="27" t="s">
        <v>1386</v>
      </c>
      <c r="Z656" s="27" t="s">
        <v>1386</v>
      </c>
      <c r="AA656" s="27" t="s">
        <v>1386</v>
      </c>
      <c r="AB656" s="27" t="s">
        <v>1386</v>
      </c>
      <c r="AC656" s="27" t="s">
        <v>1386</v>
      </c>
      <c r="AD656" s="27" t="s">
        <v>1386</v>
      </c>
      <c r="AE656" s="27" t="s">
        <v>1386</v>
      </c>
      <c r="AF656" s="27" t="s">
        <v>1386</v>
      </c>
      <c r="AG656" s="27" t="s">
        <v>1386</v>
      </c>
      <c r="AH656" s="27" t="s">
        <v>1386</v>
      </c>
      <c r="AI656" s="27" t="s">
        <v>1386</v>
      </c>
      <c r="AJ656" s="27" t="s">
        <v>1386</v>
      </c>
      <c r="AK656" s="37" t="s">
        <v>1386</v>
      </c>
      <c r="AL656" s="43" t="s">
        <v>1386</v>
      </c>
      <c r="AM656" s="60" t="s">
        <v>1386</v>
      </c>
      <c r="AN656" s="60" t="s">
        <v>1386</v>
      </c>
      <c r="AO656" s="60" t="s">
        <v>1386</v>
      </c>
      <c r="AP656" s="60" t="s">
        <v>1386</v>
      </c>
      <c r="AQ656" s="27" t="e">
        <v>#VALUE!</v>
      </c>
      <c r="AR656" s="27" t="e">
        <v>#VALUE!</v>
      </c>
      <c r="AS656" s="60" t="e">
        <v>#VALUE!</v>
      </c>
      <c r="AT656" s="60" t="s">
        <v>1386</v>
      </c>
      <c r="AU656" s="60" t="s">
        <v>1386</v>
      </c>
      <c r="AV656" s="60" t="s">
        <v>1386</v>
      </c>
    </row>
    <row r="657" spans="1:48" hidden="1">
      <c r="A657" s="17" t="s">
        <v>1386</v>
      </c>
      <c r="B657" s="17" t="s">
        <v>1386</v>
      </c>
      <c r="C657" s="17" t="s">
        <v>1386</v>
      </c>
      <c r="D657" s="17" t="s">
        <v>1386</v>
      </c>
      <c r="E657" s="17" t="s">
        <v>1386</v>
      </c>
      <c r="F657" s="17" t="s">
        <v>1386</v>
      </c>
      <c r="G657" s="17" t="s">
        <v>1386</v>
      </c>
      <c r="H657" s="17" t="s">
        <v>1386</v>
      </c>
      <c r="I657" s="17" t="s">
        <v>1386</v>
      </c>
      <c r="J657" s="19" t="s">
        <v>1386</v>
      </c>
      <c r="K657" s="17" t="s">
        <v>1386</v>
      </c>
      <c r="L657" s="17" t="s">
        <v>1386</v>
      </c>
      <c r="M657" s="17" t="s">
        <v>1386</v>
      </c>
      <c r="N657" s="19" t="e">
        <v>#VALUE!</v>
      </c>
      <c r="O657" s="17" t="s">
        <v>1386</v>
      </c>
      <c r="P657" s="17" t="s">
        <v>1386</v>
      </c>
      <c r="Q657" s="19" t="e">
        <v>#VALUE!</v>
      </c>
      <c r="R657" s="17" t="s">
        <v>1386</v>
      </c>
      <c r="S657" s="17" t="s">
        <v>1386</v>
      </c>
      <c r="T657" s="19" t="e">
        <v>#VALUE!</v>
      </c>
      <c r="U657" s="17" t="s">
        <v>1386</v>
      </c>
      <c r="V657" s="17" t="s">
        <v>1386</v>
      </c>
      <c r="W657" s="19" t="e">
        <v>#VALUE!</v>
      </c>
      <c r="X657" s="17" t="s">
        <v>1386</v>
      </c>
      <c r="Y657" s="27" t="s">
        <v>1386</v>
      </c>
      <c r="Z657" s="27" t="s">
        <v>1386</v>
      </c>
      <c r="AA657" s="27" t="s">
        <v>1386</v>
      </c>
      <c r="AB657" s="27" t="s">
        <v>1386</v>
      </c>
      <c r="AC657" s="27" t="s">
        <v>1386</v>
      </c>
      <c r="AD657" s="27" t="s">
        <v>1386</v>
      </c>
      <c r="AE657" s="27" t="s">
        <v>1386</v>
      </c>
      <c r="AF657" s="27" t="s">
        <v>1386</v>
      </c>
      <c r="AG657" s="27" t="s">
        <v>1386</v>
      </c>
      <c r="AH657" s="27" t="s">
        <v>1386</v>
      </c>
      <c r="AI657" s="27" t="s">
        <v>1386</v>
      </c>
      <c r="AJ657" s="27" t="s">
        <v>1386</v>
      </c>
      <c r="AK657" s="37" t="s">
        <v>1386</v>
      </c>
      <c r="AL657" s="43" t="s">
        <v>1386</v>
      </c>
      <c r="AM657" s="60" t="s">
        <v>1386</v>
      </c>
      <c r="AN657" s="60" t="s">
        <v>1386</v>
      </c>
      <c r="AO657" s="60" t="s">
        <v>1386</v>
      </c>
      <c r="AP657" s="60" t="s">
        <v>1386</v>
      </c>
      <c r="AQ657" s="27" t="e">
        <v>#VALUE!</v>
      </c>
      <c r="AR657" s="27" t="e">
        <v>#VALUE!</v>
      </c>
      <c r="AS657" s="60" t="e">
        <v>#VALUE!</v>
      </c>
      <c r="AT657" s="60" t="s">
        <v>1386</v>
      </c>
      <c r="AU657" s="60" t="s">
        <v>1386</v>
      </c>
      <c r="AV657" s="60" t="s">
        <v>1386</v>
      </c>
    </row>
    <row r="658" spans="1:48" hidden="1">
      <c r="A658" s="17" t="s">
        <v>1386</v>
      </c>
      <c r="B658" s="17" t="s">
        <v>1386</v>
      </c>
      <c r="C658" s="17" t="s">
        <v>1386</v>
      </c>
      <c r="D658" s="17" t="s">
        <v>1386</v>
      </c>
      <c r="E658" s="17" t="s">
        <v>1386</v>
      </c>
      <c r="F658" s="17" t="s">
        <v>1386</v>
      </c>
      <c r="G658" s="17" t="s">
        <v>1386</v>
      </c>
      <c r="H658" s="17" t="s">
        <v>1386</v>
      </c>
      <c r="I658" s="17" t="s">
        <v>1386</v>
      </c>
      <c r="J658" s="19" t="s">
        <v>1386</v>
      </c>
      <c r="K658" s="17" t="s">
        <v>1386</v>
      </c>
      <c r="L658" s="17" t="s">
        <v>1386</v>
      </c>
      <c r="M658" s="17" t="s">
        <v>1386</v>
      </c>
      <c r="N658" s="19" t="e">
        <v>#VALUE!</v>
      </c>
      <c r="O658" s="17" t="s">
        <v>1386</v>
      </c>
      <c r="P658" s="17" t="s">
        <v>1386</v>
      </c>
      <c r="Q658" s="19" t="e">
        <v>#VALUE!</v>
      </c>
      <c r="R658" s="17" t="s">
        <v>1386</v>
      </c>
      <c r="S658" s="17" t="s">
        <v>1386</v>
      </c>
      <c r="T658" s="19" t="e">
        <v>#VALUE!</v>
      </c>
      <c r="U658" s="17" t="s">
        <v>1386</v>
      </c>
      <c r="V658" s="17" t="s">
        <v>1386</v>
      </c>
      <c r="W658" s="19" t="e">
        <v>#VALUE!</v>
      </c>
      <c r="X658" s="17" t="s">
        <v>1386</v>
      </c>
      <c r="Y658" s="27" t="s">
        <v>1386</v>
      </c>
      <c r="Z658" s="27" t="s">
        <v>1386</v>
      </c>
      <c r="AA658" s="27" t="s">
        <v>1386</v>
      </c>
      <c r="AB658" s="27" t="s">
        <v>1386</v>
      </c>
      <c r="AC658" s="27" t="s">
        <v>1386</v>
      </c>
      <c r="AD658" s="27" t="s">
        <v>1386</v>
      </c>
      <c r="AE658" s="27" t="s">
        <v>1386</v>
      </c>
      <c r="AF658" s="27" t="s">
        <v>1386</v>
      </c>
      <c r="AG658" s="27" t="s">
        <v>1386</v>
      </c>
      <c r="AH658" s="27" t="s">
        <v>1386</v>
      </c>
      <c r="AI658" s="27" t="s">
        <v>1386</v>
      </c>
      <c r="AJ658" s="27" t="s">
        <v>1386</v>
      </c>
      <c r="AK658" s="37" t="s">
        <v>1386</v>
      </c>
      <c r="AL658" s="43" t="s">
        <v>1386</v>
      </c>
      <c r="AM658" s="60" t="s">
        <v>1386</v>
      </c>
      <c r="AN658" s="60" t="s">
        <v>1386</v>
      </c>
      <c r="AO658" s="60" t="s">
        <v>1386</v>
      </c>
      <c r="AP658" s="60" t="s">
        <v>1386</v>
      </c>
      <c r="AQ658" s="27" t="e">
        <v>#VALUE!</v>
      </c>
      <c r="AR658" s="27" t="e">
        <v>#VALUE!</v>
      </c>
      <c r="AS658" s="60" t="e">
        <v>#VALUE!</v>
      </c>
      <c r="AT658" s="60" t="s">
        <v>1386</v>
      </c>
      <c r="AU658" s="60" t="s">
        <v>1386</v>
      </c>
      <c r="AV658" s="60" t="s">
        <v>1386</v>
      </c>
    </row>
    <row r="659" spans="1:48" hidden="1">
      <c r="A659" s="17" t="s">
        <v>1386</v>
      </c>
      <c r="B659" s="17" t="s">
        <v>1386</v>
      </c>
      <c r="C659" s="17" t="s">
        <v>1386</v>
      </c>
      <c r="D659" s="17" t="s">
        <v>1386</v>
      </c>
      <c r="E659" s="17" t="s">
        <v>1386</v>
      </c>
      <c r="F659" s="17" t="s">
        <v>1386</v>
      </c>
      <c r="G659" s="17" t="s">
        <v>1386</v>
      </c>
      <c r="H659" s="17" t="s">
        <v>1386</v>
      </c>
      <c r="I659" s="17" t="s">
        <v>1386</v>
      </c>
      <c r="J659" s="19" t="s">
        <v>1386</v>
      </c>
      <c r="K659" s="17" t="s">
        <v>1386</v>
      </c>
      <c r="L659" s="17" t="s">
        <v>1386</v>
      </c>
      <c r="M659" s="17" t="s">
        <v>1386</v>
      </c>
      <c r="N659" s="19" t="e">
        <v>#VALUE!</v>
      </c>
      <c r="O659" s="17" t="s">
        <v>1386</v>
      </c>
      <c r="P659" s="17" t="s">
        <v>1386</v>
      </c>
      <c r="Q659" s="19" t="e">
        <v>#VALUE!</v>
      </c>
      <c r="R659" s="17" t="s">
        <v>1386</v>
      </c>
      <c r="S659" s="17" t="s">
        <v>1386</v>
      </c>
      <c r="T659" s="19" t="e">
        <v>#VALUE!</v>
      </c>
      <c r="U659" s="17" t="s">
        <v>1386</v>
      </c>
      <c r="V659" s="17" t="s">
        <v>1386</v>
      </c>
      <c r="W659" s="19" t="e">
        <v>#VALUE!</v>
      </c>
      <c r="X659" s="17" t="s">
        <v>1386</v>
      </c>
      <c r="Y659" s="27" t="s">
        <v>1386</v>
      </c>
      <c r="Z659" s="27" t="s">
        <v>1386</v>
      </c>
      <c r="AA659" s="27" t="s">
        <v>1386</v>
      </c>
      <c r="AB659" s="27" t="s">
        <v>1386</v>
      </c>
      <c r="AC659" s="27" t="s">
        <v>1386</v>
      </c>
      <c r="AD659" s="27" t="s">
        <v>1386</v>
      </c>
      <c r="AE659" s="27" t="s">
        <v>1386</v>
      </c>
      <c r="AF659" s="27" t="s">
        <v>1386</v>
      </c>
      <c r="AG659" s="27" t="s">
        <v>1386</v>
      </c>
      <c r="AH659" s="27" t="s">
        <v>1386</v>
      </c>
      <c r="AI659" s="27" t="s">
        <v>1386</v>
      </c>
      <c r="AJ659" s="27" t="s">
        <v>1386</v>
      </c>
      <c r="AK659" s="37" t="s">
        <v>1386</v>
      </c>
      <c r="AL659" s="43" t="s">
        <v>1386</v>
      </c>
      <c r="AM659" s="60" t="s">
        <v>1386</v>
      </c>
      <c r="AN659" s="60" t="s">
        <v>1386</v>
      </c>
      <c r="AO659" s="60" t="s">
        <v>1386</v>
      </c>
      <c r="AP659" s="60" t="s">
        <v>1386</v>
      </c>
      <c r="AQ659" s="27" t="e">
        <v>#VALUE!</v>
      </c>
      <c r="AR659" s="27" t="e">
        <v>#VALUE!</v>
      </c>
      <c r="AS659" s="60" t="e">
        <v>#VALUE!</v>
      </c>
      <c r="AT659" s="60" t="s">
        <v>1386</v>
      </c>
      <c r="AU659" s="60" t="s">
        <v>1386</v>
      </c>
      <c r="AV659" s="60" t="s">
        <v>1386</v>
      </c>
    </row>
    <row r="660" spans="1:48" hidden="1">
      <c r="A660" s="17" t="s">
        <v>1386</v>
      </c>
      <c r="B660" s="17" t="s">
        <v>1386</v>
      </c>
      <c r="C660" s="17" t="s">
        <v>1386</v>
      </c>
      <c r="D660" s="17" t="s">
        <v>1386</v>
      </c>
      <c r="E660" s="17" t="s">
        <v>1386</v>
      </c>
      <c r="F660" s="17" t="s">
        <v>1386</v>
      </c>
      <c r="G660" s="17" t="s">
        <v>1386</v>
      </c>
      <c r="H660" s="17" t="s">
        <v>1386</v>
      </c>
      <c r="I660" s="17" t="s">
        <v>1386</v>
      </c>
      <c r="J660" s="19" t="s">
        <v>1386</v>
      </c>
      <c r="K660" s="17" t="s">
        <v>1386</v>
      </c>
      <c r="L660" s="17" t="s">
        <v>1386</v>
      </c>
      <c r="M660" s="17" t="s">
        <v>1386</v>
      </c>
      <c r="N660" s="19" t="e">
        <v>#VALUE!</v>
      </c>
      <c r="O660" s="17" t="s">
        <v>1386</v>
      </c>
      <c r="P660" s="17" t="s">
        <v>1386</v>
      </c>
      <c r="Q660" s="19" t="e">
        <v>#VALUE!</v>
      </c>
      <c r="R660" s="17" t="s">
        <v>1386</v>
      </c>
      <c r="S660" s="17" t="s">
        <v>1386</v>
      </c>
      <c r="T660" s="19" t="e">
        <v>#VALUE!</v>
      </c>
      <c r="U660" s="17" t="s">
        <v>1386</v>
      </c>
      <c r="V660" s="17" t="s">
        <v>1386</v>
      </c>
      <c r="W660" s="19" t="e">
        <v>#VALUE!</v>
      </c>
      <c r="X660" s="17" t="s">
        <v>1386</v>
      </c>
      <c r="Y660" s="27" t="s">
        <v>1386</v>
      </c>
      <c r="Z660" s="27" t="s">
        <v>1386</v>
      </c>
      <c r="AA660" s="27" t="s">
        <v>1386</v>
      </c>
      <c r="AB660" s="27" t="s">
        <v>1386</v>
      </c>
      <c r="AC660" s="27" t="s">
        <v>1386</v>
      </c>
      <c r="AD660" s="27" t="s">
        <v>1386</v>
      </c>
      <c r="AE660" s="27" t="s">
        <v>1386</v>
      </c>
      <c r="AF660" s="27" t="s">
        <v>1386</v>
      </c>
      <c r="AG660" s="27" t="s">
        <v>1386</v>
      </c>
      <c r="AH660" s="27" t="s">
        <v>1386</v>
      </c>
      <c r="AI660" s="27" t="s">
        <v>1386</v>
      </c>
      <c r="AJ660" s="27" t="s">
        <v>1386</v>
      </c>
      <c r="AK660" s="37" t="s">
        <v>1386</v>
      </c>
      <c r="AL660" s="43" t="s">
        <v>1386</v>
      </c>
      <c r="AM660" s="60" t="s">
        <v>1386</v>
      </c>
      <c r="AN660" s="60" t="s">
        <v>1386</v>
      </c>
      <c r="AO660" s="60" t="s">
        <v>1386</v>
      </c>
      <c r="AP660" s="60" t="s">
        <v>1386</v>
      </c>
      <c r="AQ660" s="27" t="e">
        <v>#VALUE!</v>
      </c>
      <c r="AR660" s="27" t="e">
        <v>#VALUE!</v>
      </c>
      <c r="AS660" s="60" t="e">
        <v>#VALUE!</v>
      </c>
      <c r="AT660" s="60" t="s">
        <v>1386</v>
      </c>
      <c r="AU660" s="60" t="s">
        <v>1386</v>
      </c>
      <c r="AV660" s="60" t="s">
        <v>1386</v>
      </c>
    </row>
    <row r="661" spans="1:48" hidden="1">
      <c r="A661" s="17" t="s">
        <v>1386</v>
      </c>
      <c r="B661" s="17" t="s">
        <v>1386</v>
      </c>
      <c r="C661" s="17" t="s">
        <v>1386</v>
      </c>
      <c r="D661" s="17" t="s">
        <v>1386</v>
      </c>
      <c r="E661" s="17" t="s">
        <v>1386</v>
      </c>
      <c r="F661" s="17" t="s">
        <v>1386</v>
      </c>
      <c r="G661" s="17" t="s">
        <v>1386</v>
      </c>
      <c r="H661" s="17" t="s">
        <v>1386</v>
      </c>
      <c r="I661" s="17" t="s">
        <v>1386</v>
      </c>
      <c r="J661" s="19" t="s">
        <v>1386</v>
      </c>
      <c r="K661" s="17" t="s">
        <v>1386</v>
      </c>
      <c r="L661" s="17" t="s">
        <v>1386</v>
      </c>
      <c r="M661" s="17" t="s">
        <v>1386</v>
      </c>
      <c r="N661" s="19" t="e">
        <v>#VALUE!</v>
      </c>
      <c r="O661" s="17" t="s">
        <v>1386</v>
      </c>
      <c r="P661" s="17" t="s">
        <v>1386</v>
      </c>
      <c r="Q661" s="19" t="e">
        <v>#VALUE!</v>
      </c>
      <c r="R661" s="17" t="s">
        <v>1386</v>
      </c>
      <c r="S661" s="17" t="s">
        <v>1386</v>
      </c>
      <c r="T661" s="19" t="e">
        <v>#VALUE!</v>
      </c>
      <c r="U661" s="17" t="s">
        <v>1386</v>
      </c>
      <c r="V661" s="17" t="s">
        <v>1386</v>
      </c>
      <c r="W661" s="19" t="e">
        <v>#VALUE!</v>
      </c>
      <c r="X661" s="17" t="s">
        <v>1386</v>
      </c>
      <c r="Y661" s="27" t="s">
        <v>1386</v>
      </c>
      <c r="Z661" s="27" t="s">
        <v>1386</v>
      </c>
      <c r="AA661" s="27" t="s">
        <v>1386</v>
      </c>
      <c r="AB661" s="27" t="s">
        <v>1386</v>
      </c>
      <c r="AC661" s="27" t="s">
        <v>1386</v>
      </c>
      <c r="AD661" s="27" t="s">
        <v>1386</v>
      </c>
      <c r="AE661" s="27" t="s">
        <v>1386</v>
      </c>
      <c r="AF661" s="27" t="s">
        <v>1386</v>
      </c>
      <c r="AG661" s="27" t="s">
        <v>1386</v>
      </c>
      <c r="AH661" s="27" t="s">
        <v>1386</v>
      </c>
      <c r="AI661" s="27" t="s">
        <v>1386</v>
      </c>
      <c r="AJ661" s="27" t="s">
        <v>1386</v>
      </c>
      <c r="AK661" s="37" t="s">
        <v>1386</v>
      </c>
      <c r="AL661" s="43" t="s">
        <v>1386</v>
      </c>
      <c r="AM661" s="60" t="s">
        <v>1386</v>
      </c>
      <c r="AN661" s="60" t="s">
        <v>1386</v>
      </c>
      <c r="AO661" s="60" t="s">
        <v>1386</v>
      </c>
      <c r="AP661" s="60" t="s">
        <v>1386</v>
      </c>
      <c r="AQ661" s="27" t="e">
        <v>#VALUE!</v>
      </c>
      <c r="AR661" s="27" t="e">
        <v>#VALUE!</v>
      </c>
      <c r="AS661" s="60" t="e">
        <v>#VALUE!</v>
      </c>
      <c r="AT661" s="60" t="s">
        <v>1386</v>
      </c>
      <c r="AU661" s="60" t="s">
        <v>1386</v>
      </c>
      <c r="AV661" s="60" t="s">
        <v>1386</v>
      </c>
    </row>
    <row r="662" spans="1:48" hidden="1">
      <c r="A662" s="17" t="s">
        <v>1386</v>
      </c>
      <c r="B662" s="17" t="s">
        <v>1386</v>
      </c>
      <c r="C662" s="17" t="s">
        <v>1386</v>
      </c>
      <c r="D662" s="17" t="s">
        <v>1386</v>
      </c>
      <c r="E662" s="17" t="s">
        <v>1386</v>
      </c>
      <c r="F662" s="17" t="s">
        <v>1386</v>
      </c>
      <c r="G662" s="17" t="s">
        <v>1386</v>
      </c>
      <c r="H662" s="17" t="s">
        <v>1386</v>
      </c>
      <c r="I662" s="17" t="s">
        <v>1386</v>
      </c>
      <c r="J662" s="19" t="s">
        <v>1386</v>
      </c>
      <c r="K662" s="17" t="s">
        <v>1386</v>
      </c>
      <c r="L662" s="17" t="s">
        <v>1386</v>
      </c>
      <c r="M662" s="17" t="s">
        <v>1386</v>
      </c>
      <c r="N662" s="19" t="e">
        <v>#VALUE!</v>
      </c>
      <c r="O662" s="17" t="s">
        <v>1386</v>
      </c>
      <c r="P662" s="17" t="s">
        <v>1386</v>
      </c>
      <c r="Q662" s="19" t="e">
        <v>#VALUE!</v>
      </c>
      <c r="R662" s="17" t="s">
        <v>1386</v>
      </c>
      <c r="S662" s="17" t="s">
        <v>1386</v>
      </c>
      <c r="T662" s="19" t="e">
        <v>#VALUE!</v>
      </c>
      <c r="U662" s="17" t="s">
        <v>1386</v>
      </c>
      <c r="V662" s="17" t="s">
        <v>1386</v>
      </c>
      <c r="W662" s="19" t="e">
        <v>#VALUE!</v>
      </c>
      <c r="X662" s="17" t="s">
        <v>1386</v>
      </c>
      <c r="Y662" s="27" t="s">
        <v>1386</v>
      </c>
      <c r="Z662" s="27" t="s">
        <v>1386</v>
      </c>
      <c r="AA662" s="27" t="s">
        <v>1386</v>
      </c>
      <c r="AB662" s="27" t="s">
        <v>1386</v>
      </c>
      <c r="AC662" s="27" t="s">
        <v>1386</v>
      </c>
      <c r="AD662" s="27" t="s">
        <v>1386</v>
      </c>
      <c r="AE662" s="27" t="s">
        <v>1386</v>
      </c>
      <c r="AF662" s="27" t="s">
        <v>1386</v>
      </c>
      <c r="AG662" s="27" t="s">
        <v>1386</v>
      </c>
      <c r="AH662" s="27" t="s">
        <v>1386</v>
      </c>
      <c r="AI662" s="27" t="s">
        <v>1386</v>
      </c>
      <c r="AJ662" s="27" t="s">
        <v>1386</v>
      </c>
      <c r="AK662" s="37" t="s">
        <v>1386</v>
      </c>
      <c r="AL662" s="43" t="s">
        <v>1386</v>
      </c>
      <c r="AM662" s="60" t="s">
        <v>1386</v>
      </c>
      <c r="AN662" s="60" t="s">
        <v>1386</v>
      </c>
      <c r="AO662" s="60" t="s">
        <v>1386</v>
      </c>
      <c r="AP662" s="60" t="s">
        <v>1386</v>
      </c>
      <c r="AQ662" s="27" t="e">
        <v>#VALUE!</v>
      </c>
      <c r="AR662" s="27" t="e">
        <v>#VALUE!</v>
      </c>
      <c r="AS662" s="60" t="e">
        <v>#VALUE!</v>
      </c>
      <c r="AT662" s="60" t="s">
        <v>1386</v>
      </c>
      <c r="AU662" s="60" t="s">
        <v>1386</v>
      </c>
      <c r="AV662" s="60" t="s">
        <v>1386</v>
      </c>
    </row>
    <row r="663" spans="1:48" hidden="1">
      <c r="A663" s="17" t="s">
        <v>1386</v>
      </c>
      <c r="B663" s="17" t="s">
        <v>1386</v>
      </c>
      <c r="C663" s="17" t="s">
        <v>1386</v>
      </c>
      <c r="D663" s="17" t="s">
        <v>1386</v>
      </c>
      <c r="E663" s="17" t="s">
        <v>1386</v>
      </c>
      <c r="F663" s="17" t="s">
        <v>1386</v>
      </c>
      <c r="G663" s="17" t="s">
        <v>1386</v>
      </c>
      <c r="H663" s="17" t="s">
        <v>1386</v>
      </c>
      <c r="I663" s="17" t="s">
        <v>1386</v>
      </c>
      <c r="J663" s="19" t="s">
        <v>1386</v>
      </c>
      <c r="K663" s="17" t="s">
        <v>1386</v>
      </c>
      <c r="L663" s="17" t="s">
        <v>1386</v>
      </c>
      <c r="M663" s="17" t="s">
        <v>1386</v>
      </c>
      <c r="N663" s="19" t="e">
        <v>#VALUE!</v>
      </c>
      <c r="O663" s="17" t="s">
        <v>1386</v>
      </c>
      <c r="P663" s="17" t="s">
        <v>1386</v>
      </c>
      <c r="Q663" s="19" t="e">
        <v>#VALUE!</v>
      </c>
      <c r="R663" s="17" t="s">
        <v>1386</v>
      </c>
      <c r="S663" s="17" t="s">
        <v>1386</v>
      </c>
      <c r="T663" s="19" t="e">
        <v>#VALUE!</v>
      </c>
      <c r="U663" s="17" t="s">
        <v>1386</v>
      </c>
      <c r="V663" s="17" t="s">
        <v>1386</v>
      </c>
      <c r="W663" s="19" t="e">
        <v>#VALUE!</v>
      </c>
      <c r="X663" s="17" t="s">
        <v>1386</v>
      </c>
      <c r="Y663" s="27" t="s">
        <v>1386</v>
      </c>
      <c r="Z663" s="27" t="s">
        <v>1386</v>
      </c>
      <c r="AA663" s="27" t="s">
        <v>1386</v>
      </c>
      <c r="AB663" s="27" t="s">
        <v>1386</v>
      </c>
      <c r="AC663" s="27" t="s">
        <v>1386</v>
      </c>
      <c r="AD663" s="27" t="s">
        <v>1386</v>
      </c>
      <c r="AE663" s="27" t="s">
        <v>1386</v>
      </c>
      <c r="AF663" s="27" t="s">
        <v>1386</v>
      </c>
      <c r="AG663" s="27" t="s">
        <v>1386</v>
      </c>
      <c r="AH663" s="27" t="s">
        <v>1386</v>
      </c>
      <c r="AI663" s="27" t="s">
        <v>1386</v>
      </c>
      <c r="AJ663" s="27" t="s">
        <v>1386</v>
      </c>
      <c r="AK663" s="37" t="s">
        <v>1386</v>
      </c>
      <c r="AL663" s="43" t="s">
        <v>1386</v>
      </c>
      <c r="AM663" s="60" t="s">
        <v>1386</v>
      </c>
      <c r="AN663" s="60" t="s">
        <v>1386</v>
      </c>
      <c r="AO663" s="60" t="s">
        <v>1386</v>
      </c>
      <c r="AP663" s="60" t="s">
        <v>1386</v>
      </c>
      <c r="AQ663" s="27" t="e">
        <v>#VALUE!</v>
      </c>
      <c r="AR663" s="27" t="e">
        <v>#VALUE!</v>
      </c>
      <c r="AS663" s="60" t="e">
        <v>#VALUE!</v>
      </c>
      <c r="AT663" s="60" t="s">
        <v>1386</v>
      </c>
      <c r="AU663" s="60" t="s">
        <v>1386</v>
      </c>
      <c r="AV663" s="60" t="s">
        <v>1386</v>
      </c>
    </row>
    <row r="664" spans="1:48" hidden="1">
      <c r="A664" s="17" t="s">
        <v>1386</v>
      </c>
      <c r="B664" s="17" t="s">
        <v>1386</v>
      </c>
      <c r="C664" s="17" t="s">
        <v>1386</v>
      </c>
      <c r="D664" s="17" t="s">
        <v>1386</v>
      </c>
      <c r="E664" s="17" t="s">
        <v>1386</v>
      </c>
      <c r="F664" s="17" t="s">
        <v>1386</v>
      </c>
      <c r="G664" s="17" t="s">
        <v>1386</v>
      </c>
      <c r="H664" s="17" t="s">
        <v>1386</v>
      </c>
      <c r="I664" s="17" t="s">
        <v>1386</v>
      </c>
      <c r="J664" s="19" t="s">
        <v>1386</v>
      </c>
      <c r="K664" s="17" t="s">
        <v>1386</v>
      </c>
      <c r="L664" s="17" t="s">
        <v>1386</v>
      </c>
      <c r="M664" s="17" t="s">
        <v>1386</v>
      </c>
      <c r="N664" s="19" t="e">
        <v>#VALUE!</v>
      </c>
      <c r="O664" s="17" t="s">
        <v>1386</v>
      </c>
      <c r="P664" s="17" t="s">
        <v>1386</v>
      </c>
      <c r="Q664" s="19" t="e">
        <v>#VALUE!</v>
      </c>
      <c r="R664" s="17" t="s">
        <v>1386</v>
      </c>
      <c r="S664" s="17" t="s">
        <v>1386</v>
      </c>
      <c r="T664" s="19" t="e">
        <v>#VALUE!</v>
      </c>
      <c r="U664" s="17" t="s">
        <v>1386</v>
      </c>
      <c r="V664" s="17" t="s">
        <v>1386</v>
      </c>
      <c r="W664" s="19" t="e">
        <v>#VALUE!</v>
      </c>
      <c r="X664" s="17" t="s">
        <v>1386</v>
      </c>
      <c r="Y664" s="27" t="s">
        <v>1386</v>
      </c>
      <c r="Z664" s="27" t="s">
        <v>1386</v>
      </c>
      <c r="AA664" s="27" t="s">
        <v>1386</v>
      </c>
      <c r="AB664" s="27" t="s">
        <v>1386</v>
      </c>
      <c r="AC664" s="27" t="s">
        <v>1386</v>
      </c>
      <c r="AD664" s="27" t="s">
        <v>1386</v>
      </c>
      <c r="AE664" s="27" t="s">
        <v>1386</v>
      </c>
      <c r="AF664" s="27" t="s">
        <v>1386</v>
      </c>
      <c r="AG664" s="27" t="s">
        <v>1386</v>
      </c>
      <c r="AH664" s="27" t="s">
        <v>1386</v>
      </c>
      <c r="AI664" s="27" t="s">
        <v>1386</v>
      </c>
      <c r="AJ664" s="27" t="s">
        <v>1386</v>
      </c>
      <c r="AK664" s="37" t="s">
        <v>1386</v>
      </c>
      <c r="AL664" s="43" t="s">
        <v>1386</v>
      </c>
      <c r="AM664" s="60" t="s">
        <v>1386</v>
      </c>
      <c r="AN664" s="60" t="s">
        <v>1386</v>
      </c>
      <c r="AO664" s="60" t="s">
        <v>1386</v>
      </c>
      <c r="AP664" s="60" t="s">
        <v>1386</v>
      </c>
      <c r="AQ664" s="27" t="e">
        <v>#VALUE!</v>
      </c>
      <c r="AR664" s="27" t="e">
        <v>#VALUE!</v>
      </c>
      <c r="AS664" s="60" t="e">
        <v>#VALUE!</v>
      </c>
      <c r="AT664" s="60" t="s">
        <v>1386</v>
      </c>
      <c r="AU664" s="60" t="s">
        <v>1386</v>
      </c>
      <c r="AV664" s="60" t="s">
        <v>1386</v>
      </c>
    </row>
    <row r="665" spans="1:48" hidden="1">
      <c r="A665" s="17" t="s">
        <v>1386</v>
      </c>
      <c r="B665" s="17" t="s">
        <v>1386</v>
      </c>
      <c r="C665" s="17" t="s">
        <v>1386</v>
      </c>
      <c r="D665" s="17" t="s">
        <v>1386</v>
      </c>
      <c r="E665" s="17" t="s">
        <v>1386</v>
      </c>
      <c r="F665" s="17" t="s">
        <v>1386</v>
      </c>
      <c r="G665" s="17" t="s">
        <v>1386</v>
      </c>
      <c r="H665" s="17" t="s">
        <v>1386</v>
      </c>
      <c r="I665" s="17" t="s">
        <v>1386</v>
      </c>
      <c r="J665" s="19" t="s">
        <v>1386</v>
      </c>
      <c r="K665" s="17" t="s">
        <v>1386</v>
      </c>
      <c r="L665" s="17" t="s">
        <v>1386</v>
      </c>
      <c r="M665" s="17" t="s">
        <v>1386</v>
      </c>
      <c r="N665" s="19" t="e">
        <v>#VALUE!</v>
      </c>
      <c r="O665" s="17" t="s">
        <v>1386</v>
      </c>
      <c r="P665" s="17" t="s">
        <v>1386</v>
      </c>
      <c r="Q665" s="19" t="e">
        <v>#VALUE!</v>
      </c>
      <c r="R665" s="17" t="s">
        <v>1386</v>
      </c>
      <c r="S665" s="17" t="s">
        <v>1386</v>
      </c>
      <c r="T665" s="19" t="e">
        <v>#VALUE!</v>
      </c>
      <c r="U665" s="17" t="s">
        <v>1386</v>
      </c>
      <c r="V665" s="17" t="s">
        <v>1386</v>
      </c>
      <c r="W665" s="19" t="e">
        <v>#VALUE!</v>
      </c>
      <c r="X665" s="17" t="s">
        <v>1386</v>
      </c>
      <c r="Y665" s="27" t="s">
        <v>1386</v>
      </c>
      <c r="Z665" s="27" t="s">
        <v>1386</v>
      </c>
      <c r="AA665" s="27" t="s">
        <v>1386</v>
      </c>
      <c r="AB665" s="27" t="s">
        <v>1386</v>
      </c>
      <c r="AC665" s="27" t="s">
        <v>1386</v>
      </c>
      <c r="AD665" s="27" t="s">
        <v>1386</v>
      </c>
      <c r="AE665" s="27" t="s">
        <v>1386</v>
      </c>
      <c r="AF665" s="27" t="s">
        <v>1386</v>
      </c>
      <c r="AG665" s="27" t="s">
        <v>1386</v>
      </c>
      <c r="AH665" s="27" t="s">
        <v>1386</v>
      </c>
      <c r="AI665" s="27" t="s">
        <v>1386</v>
      </c>
      <c r="AJ665" s="27" t="s">
        <v>1386</v>
      </c>
      <c r="AK665" s="37" t="s">
        <v>1386</v>
      </c>
      <c r="AL665" s="43" t="s">
        <v>1386</v>
      </c>
      <c r="AM665" s="60" t="s">
        <v>1386</v>
      </c>
      <c r="AN665" s="60" t="s">
        <v>1386</v>
      </c>
      <c r="AO665" s="60" t="s">
        <v>1386</v>
      </c>
      <c r="AP665" s="60" t="s">
        <v>1386</v>
      </c>
      <c r="AQ665" s="27" t="e">
        <v>#VALUE!</v>
      </c>
      <c r="AR665" s="27" t="e">
        <v>#VALUE!</v>
      </c>
      <c r="AS665" s="60" t="e">
        <v>#VALUE!</v>
      </c>
      <c r="AT665" s="60" t="s">
        <v>1386</v>
      </c>
      <c r="AU665" s="60" t="s">
        <v>1386</v>
      </c>
      <c r="AV665" s="60" t="s">
        <v>1386</v>
      </c>
    </row>
    <row r="666" spans="1:48" hidden="1">
      <c r="A666" s="17" t="s">
        <v>1386</v>
      </c>
      <c r="B666" s="17" t="s">
        <v>1386</v>
      </c>
      <c r="C666" s="17" t="s">
        <v>1386</v>
      </c>
      <c r="D666" s="17" t="s">
        <v>1386</v>
      </c>
      <c r="E666" s="17" t="s">
        <v>1386</v>
      </c>
      <c r="F666" s="17" t="s">
        <v>1386</v>
      </c>
      <c r="G666" s="17" t="s">
        <v>1386</v>
      </c>
      <c r="H666" s="17" t="s">
        <v>1386</v>
      </c>
      <c r="I666" s="17" t="s">
        <v>1386</v>
      </c>
      <c r="J666" s="19" t="s">
        <v>1386</v>
      </c>
      <c r="K666" s="17" t="s">
        <v>1386</v>
      </c>
      <c r="L666" s="17" t="s">
        <v>1386</v>
      </c>
      <c r="M666" s="17" t="s">
        <v>1386</v>
      </c>
      <c r="N666" s="19" t="e">
        <v>#VALUE!</v>
      </c>
      <c r="O666" s="17" t="s">
        <v>1386</v>
      </c>
      <c r="P666" s="17" t="s">
        <v>1386</v>
      </c>
      <c r="Q666" s="19" t="e">
        <v>#VALUE!</v>
      </c>
      <c r="R666" s="17" t="s">
        <v>1386</v>
      </c>
      <c r="S666" s="17" t="s">
        <v>1386</v>
      </c>
      <c r="T666" s="19" t="e">
        <v>#VALUE!</v>
      </c>
      <c r="U666" s="17" t="s">
        <v>1386</v>
      </c>
      <c r="V666" s="17" t="s">
        <v>1386</v>
      </c>
      <c r="W666" s="19" t="e">
        <v>#VALUE!</v>
      </c>
      <c r="X666" s="17" t="s">
        <v>1386</v>
      </c>
      <c r="Y666" s="27" t="s">
        <v>1386</v>
      </c>
      <c r="Z666" s="27" t="s">
        <v>1386</v>
      </c>
      <c r="AA666" s="27" t="s">
        <v>1386</v>
      </c>
      <c r="AB666" s="27" t="s">
        <v>1386</v>
      </c>
      <c r="AC666" s="27" t="s">
        <v>1386</v>
      </c>
      <c r="AD666" s="27" t="s">
        <v>1386</v>
      </c>
      <c r="AE666" s="27" t="s">
        <v>1386</v>
      </c>
      <c r="AF666" s="27" t="s">
        <v>1386</v>
      </c>
      <c r="AG666" s="27" t="s">
        <v>1386</v>
      </c>
      <c r="AH666" s="27" t="s">
        <v>1386</v>
      </c>
      <c r="AI666" s="27" t="s">
        <v>1386</v>
      </c>
      <c r="AJ666" s="27" t="s">
        <v>1386</v>
      </c>
      <c r="AK666" s="37" t="s">
        <v>1386</v>
      </c>
      <c r="AL666" s="43" t="s">
        <v>1386</v>
      </c>
      <c r="AM666" s="60" t="s">
        <v>1386</v>
      </c>
      <c r="AN666" s="60" t="s">
        <v>1386</v>
      </c>
      <c r="AO666" s="60" t="s">
        <v>1386</v>
      </c>
      <c r="AP666" s="60" t="s">
        <v>1386</v>
      </c>
      <c r="AQ666" s="27" t="e">
        <v>#VALUE!</v>
      </c>
      <c r="AR666" s="27" t="e">
        <v>#VALUE!</v>
      </c>
      <c r="AS666" s="60" t="e">
        <v>#VALUE!</v>
      </c>
      <c r="AT666" s="60" t="s">
        <v>1386</v>
      </c>
      <c r="AU666" s="60" t="s">
        <v>1386</v>
      </c>
      <c r="AV666" s="60" t="s">
        <v>1386</v>
      </c>
    </row>
    <row r="667" spans="1:48" hidden="1">
      <c r="A667" s="17" t="s">
        <v>1386</v>
      </c>
      <c r="B667" s="17" t="s">
        <v>1386</v>
      </c>
      <c r="C667" s="17" t="s">
        <v>1386</v>
      </c>
      <c r="D667" s="17" t="s">
        <v>1386</v>
      </c>
      <c r="E667" s="17" t="s">
        <v>1386</v>
      </c>
      <c r="F667" s="17" t="s">
        <v>1386</v>
      </c>
      <c r="G667" s="17" t="s">
        <v>1386</v>
      </c>
      <c r="H667" s="17" t="s">
        <v>1386</v>
      </c>
      <c r="I667" s="17" t="s">
        <v>1386</v>
      </c>
      <c r="J667" s="19" t="s">
        <v>1386</v>
      </c>
      <c r="K667" s="17" t="s">
        <v>1386</v>
      </c>
      <c r="L667" s="17" t="s">
        <v>1386</v>
      </c>
      <c r="M667" s="17" t="s">
        <v>1386</v>
      </c>
      <c r="N667" s="19" t="e">
        <v>#VALUE!</v>
      </c>
      <c r="O667" s="17" t="s">
        <v>1386</v>
      </c>
      <c r="P667" s="17" t="s">
        <v>1386</v>
      </c>
      <c r="Q667" s="19" t="e">
        <v>#VALUE!</v>
      </c>
      <c r="R667" s="17" t="s">
        <v>1386</v>
      </c>
      <c r="S667" s="17" t="s">
        <v>1386</v>
      </c>
      <c r="T667" s="19" t="e">
        <v>#VALUE!</v>
      </c>
      <c r="U667" s="17" t="s">
        <v>1386</v>
      </c>
      <c r="V667" s="17" t="s">
        <v>1386</v>
      </c>
      <c r="W667" s="19" t="e">
        <v>#VALUE!</v>
      </c>
      <c r="X667" s="17" t="s">
        <v>1386</v>
      </c>
      <c r="Y667" s="27" t="s">
        <v>1386</v>
      </c>
      <c r="Z667" s="27" t="s">
        <v>1386</v>
      </c>
      <c r="AA667" s="27" t="s">
        <v>1386</v>
      </c>
      <c r="AB667" s="27" t="s">
        <v>1386</v>
      </c>
      <c r="AC667" s="27" t="s">
        <v>1386</v>
      </c>
      <c r="AD667" s="27" t="s">
        <v>1386</v>
      </c>
      <c r="AE667" s="27" t="s">
        <v>1386</v>
      </c>
      <c r="AF667" s="27" t="s">
        <v>1386</v>
      </c>
      <c r="AG667" s="27" t="s">
        <v>1386</v>
      </c>
      <c r="AH667" s="27" t="s">
        <v>1386</v>
      </c>
      <c r="AI667" s="27" t="s">
        <v>1386</v>
      </c>
      <c r="AJ667" s="27" t="s">
        <v>1386</v>
      </c>
      <c r="AK667" s="37" t="s">
        <v>1386</v>
      </c>
      <c r="AL667" s="43" t="s">
        <v>1386</v>
      </c>
      <c r="AM667" s="60" t="s">
        <v>1386</v>
      </c>
      <c r="AN667" s="60" t="s">
        <v>1386</v>
      </c>
      <c r="AO667" s="60" t="s">
        <v>1386</v>
      </c>
      <c r="AP667" s="60" t="s">
        <v>1386</v>
      </c>
      <c r="AQ667" s="27" t="e">
        <v>#VALUE!</v>
      </c>
      <c r="AR667" s="27" t="e">
        <v>#VALUE!</v>
      </c>
      <c r="AS667" s="60" t="e">
        <v>#VALUE!</v>
      </c>
      <c r="AT667" s="60" t="s">
        <v>1386</v>
      </c>
      <c r="AU667" s="60" t="s">
        <v>1386</v>
      </c>
      <c r="AV667" s="60" t="s">
        <v>1386</v>
      </c>
    </row>
    <row r="668" spans="1:48" hidden="1">
      <c r="A668" s="17" t="s">
        <v>1386</v>
      </c>
      <c r="B668" s="17" t="s">
        <v>1386</v>
      </c>
      <c r="C668" s="17" t="s">
        <v>1386</v>
      </c>
      <c r="D668" s="17" t="s">
        <v>1386</v>
      </c>
      <c r="E668" s="17" t="s">
        <v>1386</v>
      </c>
      <c r="F668" s="17" t="s">
        <v>1386</v>
      </c>
      <c r="G668" s="17" t="s">
        <v>1386</v>
      </c>
      <c r="H668" s="17" t="s">
        <v>1386</v>
      </c>
      <c r="I668" s="17" t="s">
        <v>1386</v>
      </c>
      <c r="J668" s="19" t="s">
        <v>1386</v>
      </c>
      <c r="K668" s="17" t="s">
        <v>1386</v>
      </c>
      <c r="L668" s="17" t="s">
        <v>1386</v>
      </c>
      <c r="M668" s="17" t="s">
        <v>1386</v>
      </c>
      <c r="N668" s="19" t="e">
        <v>#VALUE!</v>
      </c>
      <c r="O668" s="17" t="s">
        <v>1386</v>
      </c>
      <c r="P668" s="17" t="s">
        <v>1386</v>
      </c>
      <c r="Q668" s="19" t="e">
        <v>#VALUE!</v>
      </c>
      <c r="R668" s="17" t="s">
        <v>1386</v>
      </c>
      <c r="S668" s="17" t="s">
        <v>1386</v>
      </c>
      <c r="T668" s="19" t="e">
        <v>#VALUE!</v>
      </c>
      <c r="U668" s="17" t="s">
        <v>1386</v>
      </c>
      <c r="V668" s="17" t="s">
        <v>1386</v>
      </c>
      <c r="W668" s="19" t="e">
        <v>#VALUE!</v>
      </c>
      <c r="X668" s="17" t="s">
        <v>1386</v>
      </c>
      <c r="Y668" s="27" t="s">
        <v>1386</v>
      </c>
      <c r="Z668" s="27" t="s">
        <v>1386</v>
      </c>
      <c r="AA668" s="27" t="s">
        <v>1386</v>
      </c>
      <c r="AB668" s="27" t="s">
        <v>1386</v>
      </c>
      <c r="AC668" s="27" t="s">
        <v>1386</v>
      </c>
      <c r="AD668" s="27" t="s">
        <v>1386</v>
      </c>
      <c r="AE668" s="27" t="s">
        <v>1386</v>
      </c>
      <c r="AF668" s="27" t="s">
        <v>1386</v>
      </c>
      <c r="AG668" s="27" t="s">
        <v>1386</v>
      </c>
      <c r="AH668" s="27" t="s">
        <v>1386</v>
      </c>
      <c r="AI668" s="27" t="s">
        <v>1386</v>
      </c>
      <c r="AJ668" s="27" t="s">
        <v>1386</v>
      </c>
      <c r="AK668" s="37" t="s">
        <v>1386</v>
      </c>
      <c r="AL668" s="43" t="s">
        <v>1386</v>
      </c>
      <c r="AM668" s="60" t="s">
        <v>1386</v>
      </c>
      <c r="AN668" s="60" t="s">
        <v>1386</v>
      </c>
      <c r="AO668" s="60" t="s">
        <v>1386</v>
      </c>
      <c r="AP668" s="60" t="s">
        <v>1386</v>
      </c>
      <c r="AQ668" s="27" t="e">
        <v>#VALUE!</v>
      </c>
      <c r="AR668" s="27" t="e">
        <v>#VALUE!</v>
      </c>
      <c r="AS668" s="60" t="e">
        <v>#VALUE!</v>
      </c>
      <c r="AT668" s="60" t="s">
        <v>1386</v>
      </c>
      <c r="AU668" s="60" t="s">
        <v>1386</v>
      </c>
      <c r="AV668" s="60" t="s">
        <v>1386</v>
      </c>
    </row>
    <row r="669" spans="1:48" hidden="1">
      <c r="A669" s="17" t="s">
        <v>1386</v>
      </c>
      <c r="B669" s="17" t="s">
        <v>1386</v>
      </c>
      <c r="C669" s="17" t="s">
        <v>1386</v>
      </c>
      <c r="D669" s="17" t="s">
        <v>1386</v>
      </c>
      <c r="E669" s="17" t="s">
        <v>1386</v>
      </c>
      <c r="F669" s="17" t="s">
        <v>1386</v>
      </c>
      <c r="G669" s="17" t="s">
        <v>1386</v>
      </c>
      <c r="H669" s="17" t="s">
        <v>1386</v>
      </c>
      <c r="I669" s="17" t="s">
        <v>1386</v>
      </c>
      <c r="J669" s="19" t="s">
        <v>1386</v>
      </c>
      <c r="K669" s="17" t="s">
        <v>1386</v>
      </c>
      <c r="L669" s="17" t="s">
        <v>1386</v>
      </c>
      <c r="M669" s="17" t="s">
        <v>1386</v>
      </c>
      <c r="N669" s="19" t="e">
        <v>#VALUE!</v>
      </c>
      <c r="O669" s="17" t="s">
        <v>1386</v>
      </c>
      <c r="P669" s="17" t="s">
        <v>1386</v>
      </c>
      <c r="Q669" s="19" t="e">
        <v>#VALUE!</v>
      </c>
      <c r="R669" s="17" t="s">
        <v>1386</v>
      </c>
      <c r="S669" s="17" t="s">
        <v>1386</v>
      </c>
      <c r="T669" s="19" t="e">
        <v>#VALUE!</v>
      </c>
      <c r="U669" s="17" t="s">
        <v>1386</v>
      </c>
      <c r="V669" s="17" t="s">
        <v>1386</v>
      </c>
      <c r="W669" s="19" t="e">
        <v>#VALUE!</v>
      </c>
      <c r="X669" s="17" t="s">
        <v>1386</v>
      </c>
      <c r="Y669" s="27" t="s">
        <v>1386</v>
      </c>
      <c r="Z669" s="27" t="s">
        <v>1386</v>
      </c>
      <c r="AA669" s="27" t="s">
        <v>1386</v>
      </c>
      <c r="AB669" s="27" t="s">
        <v>1386</v>
      </c>
      <c r="AC669" s="27" t="s">
        <v>1386</v>
      </c>
      <c r="AD669" s="27" t="s">
        <v>1386</v>
      </c>
      <c r="AE669" s="27" t="s">
        <v>1386</v>
      </c>
      <c r="AF669" s="27" t="s">
        <v>1386</v>
      </c>
      <c r="AG669" s="27" t="s">
        <v>1386</v>
      </c>
      <c r="AH669" s="27" t="s">
        <v>1386</v>
      </c>
      <c r="AI669" s="27" t="s">
        <v>1386</v>
      </c>
      <c r="AJ669" s="27" t="s">
        <v>1386</v>
      </c>
      <c r="AK669" s="37" t="s">
        <v>1386</v>
      </c>
      <c r="AL669" s="43" t="s">
        <v>1386</v>
      </c>
      <c r="AM669" s="60" t="s">
        <v>1386</v>
      </c>
      <c r="AN669" s="60" t="s">
        <v>1386</v>
      </c>
      <c r="AO669" s="60" t="s">
        <v>1386</v>
      </c>
      <c r="AP669" s="60" t="s">
        <v>1386</v>
      </c>
      <c r="AQ669" s="27" t="e">
        <v>#VALUE!</v>
      </c>
      <c r="AR669" s="27" t="e">
        <v>#VALUE!</v>
      </c>
      <c r="AS669" s="60" t="e">
        <v>#VALUE!</v>
      </c>
      <c r="AT669" s="60" t="s">
        <v>1386</v>
      </c>
      <c r="AU669" s="60" t="s">
        <v>1386</v>
      </c>
      <c r="AV669" s="60" t="s">
        <v>1386</v>
      </c>
    </row>
    <row r="670" spans="1:48" hidden="1">
      <c r="A670" s="17" t="s">
        <v>1386</v>
      </c>
      <c r="B670" s="17" t="s">
        <v>1386</v>
      </c>
      <c r="C670" s="17" t="s">
        <v>1386</v>
      </c>
      <c r="D670" s="17" t="s">
        <v>1386</v>
      </c>
      <c r="E670" s="17" t="s">
        <v>1386</v>
      </c>
      <c r="F670" s="17" t="s">
        <v>1386</v>
      </c>
      <c r="G670" s="17" t="s">
        <v>1386</v>
      </c>
      <c r="H670" s="17" t="s">
        <v>1386</v>
      </c>
      <c r="I670" s="17" t="s">
        <v>1386</v>
      </c>
      <c r="J670" s="19" t="s">
        <v>1386</v>
      </c>
      <c r="K670" s="17" t="s">
        <v>1386</v>
      </c>
      <c r="L670" s="17" t="s">
        <v>1386</v>
      </c>
      <c r="M670" s="17" t="s">
        <v>1386</v>
      </c>
      <c r="N670" s="19" t="e">
        <v>#VALUE!</v>
      </c>
      <c r="O670" s="17" t="s">
        <v>1386</v>
      </c>
      <c r="P670" s="17" t="s">
        <v>1386</v>
      </c>
      <c r="Q670" s="19" t="e">
        <v>#VALUE!</v>
      </c>
      <c r="R670" s="17" t="s">
        <v>1386</v>
      </c>
      <c r="S670" s="17" t="s">
        <v>1386</v>
      </c>
      <c r="T670" s="19" t="e">
        <v>#VALUE!</v>
      </c>
      <c r="U670" s="17" t="s">
        <v>1386</v>
      </c>
      <c r="V670" s="17" t="s">
        <v>1386</v>
      </c>
      <c r="W670" s="19" t="e">
        <v>#VALUE!</v>
      </c>
      <c r="X670" s="17" t="s">
        <v>1386</v>
      </c>
      <c r="Y670" s="27" t="s">
        <v>1386</v>
      </c>
      <c r="Z670" s="27" t="s">
        <v>1386</v>
      </c>
      <c r="AA670" s="27" t="s">
        <v>1386</v>
      </c>
      <c r="AB670" s="27" t="s">
        <v>1386</v>
      </c>
      <c r="AC670" s="27" t="s">
        <v>1386</v>
      </c>
      <c r="AD670" s="27" t="s">
        <v>1386</v>
      </c>
      <c r="AE670" s="27" t="s">
        <v>1386</v>
      </c>
      <c r="AF670" s="27" t="s">
        <v>1386</v>
      </c>
      <c r="AG670" s="27" t="s">
        <v>1386</v>
      </c>
      <c r="AH670" s="27" t="s">
        <v>1386</v>
      </c>
      <c r="AI670" s="27" t="s">
        <v>1386</v>
      </c>
      <c r="AJ670" s="27" t="s">
        <v>1386</v>
      </c>
      <c r="AK670" s="37" t="s">
        <v>1386</v>
      </c>
      <c r="AL670" s="43" t="s">
        <v>1386</v>
      </c>
      <c r="AM670" s="60" t="s">
        <v>1386</v>
      </c>
      <c r="AN670" s="60" t="s">
        <v>1386</v>
      </c>
      <c r="AO670" s="60" t="s">
        <v>1386</v>
      </c>
      <c r="AP670" s="60" t="s">
        <v>1386</v>
      </c>
      <c r="AQ670" s="27" t="e">
        <v>#VALUE!</v>
      </c>
      <c r="AR670" s="27" t="e">
        <v>#VALUE!</v>
      </c>
      <c r="AS670" s="60" t="e">
        <v>#VALUE!</v>
      </c>
      <c r="AT670" s="60" t="s">
        <v>1386</v>
      </c>
      <c r="AU670" s="60" t="s">
        <v>1386</v>
      </c>
      <c r="AV670" s="60" t="s">
        <v>1386</v>
      </c>
    </row>
    <row r="671" spans="1:48" hidden="1">
      <c r="A671" s="17" t="s">
        <v>1386</v>
      </c>
      <c r="B671" s="17" t="s">
        <v>1386</v>
      </c>
      <c r="C671" s="17" t="s">
        <v>1386</v>
      </c>
      <c r="D671" s="17" t="s">
        <v>1386</v>
      </c>
      <c r="E671" s="17" t="s">
        <v>1386</v>
      </c>
      <c r="F671" s="17" t="s">
        <v>1386</v>
      </c>
      <c r="G671" s="17" t="s">
        <v>1386</v>
      </c>
      <c r="H671" s="17" t="s">
        <v>1386</v>
      </c>
      <c r="I671" s="17" t="s">
        <v>1386</v>
      </c>
      <c r="J671" s="19" t="s">
        <v>1386</v>
      </c>
      <c r="K671" s="17" t="s">
        <v>1386</v>
      </c>
      <c r="L671" s="17" t="s">
        <v>1386</v>
      </c>
      <c r="M671" s="17" t="s">
        <v>1386</v>
      </c>
      <c r="N671" s="19" t="e">
        <v>#VALUE!</v>
      </c>
      <c r="O671" s="17" t="s">
        <v>1386</v>
      </c>
      <c r="P671" s="17" t="s">
        <v>1386</v>
      </c>
      <c r="Q671" s="19" t="e">
        <v>#VALUE!</v>
      </c>
      <c r="R671" s="17" t="s">
        <v>1386</v>
      </c>
      <c r="S671" s="17" t="s">
        <v>1386</v>
      </c>
      <c r="T671" s="19" t="e">
        <v>#VALUE!</v>
      </c>
      <c r="U671" s="17" t="s">
        <v>1386</v>
      </c>
      <c r="V671" s="17" t="s">
        <v>1386</v>
      </c>
      <c r="W671" s="19" t="e">
        <v>#VALUE!</v>
      </c>
      <c r="X671" s="17" t="s">
        <v>1386</v>
      </c>
      <c r="Y671" s="27" t="s">
        <v>1386</v>
      </c>
      <c r="Z671" s="27" t="s">
        <v>1386</v>
      </c>
      <c r="AA671" s="27" t="s">
        <v>1386</v>
      </c>
      <c r="AB671" s="27" t="s">
        <v>1386</v>
      </c>
      <c r="AC671" s="27" t="s">
        <v>1386</v>
      </c>
      <c r="AD671" s="27" t="s">
        <v>1386</v>
      </c>
      <c r="AE671" s="27" t="s">
        <v>1386</v>
      </c>
      <c r="AF671" s="27" t="s">
        <v>1386</v>
      </c>
      <c r="AG671" s="27" t="s">
        <v>1386</v>
      </c>
      <c r="AH671" s="27" t="s">
        <v>1386</v>
      </c>
      <c r="AI671" s="27" t="s">
        <v>1386</v>
      </c>
      <c r="AJ671" s="27" t="s">
        <v>1386</v>
      </c>
      <c r="AK671" s="37" t="s">
        <v>1386</v>
      </c>
      <c r="AL671" s="43" t="s">
        <v>1386</v>
      </c>
      <c r="AM671" s="60" t="s">
        <v>1386</v>
      </c>
      <c r="AN671" s="60" t="s">
        <v>1386</v>
      </c>
      <c r="AO671" s="60" t="s">
        <v>1386</v>
      </c>
      <c r="AP671" s="60" t="s">
        <v>1386</v>
      </c>
      <c r="AQ671" s="27" t="e">
        <v>#VALUE!</v>
      </c>
      <c r="AR671" s="27" t="e">
        <v>#VALUE!</v>
      </c>
      <c r="AS671" s="60" t="e">
        <v>#VALUE!</v>
      </c>
      <c r="AT671" s="60" t="s">
        <v>1386</v>
      </c>
      <c r="AU671" s="60" t="s">
        <v>1386</v>
      </c>
      <c r="AV671" s="60" t="s">
        <v>1386</v>
      </c>
    </row>
    <row r="672" spans="1:48" hidden="1">
      <c r="A672" s="17" t="s">
        <v>1386</v>
      </c>
      <c r="B672" s="17" t="s">
        <v>1386</v>
      </c>
      <c r="C672" s="17" t="s">
        <v>1386</v>
      </c>
      <c r="D672" s="17" t="s">
        <v>1386</v>
      </c>
      <c r="E672" s="17" t="s">
        <v>1386</v>
      </c>
      <c r="F672" s="17" t="s">
        <v>1386</v>
      </c>
      <c r="G672" s="17" t="s">
        <v>1386</v>
      </c>
      <c r="H672" s="17" t="s">
        <v>1386</v>
      </c>
      <c r="I672" s="17" t="s">
        <v>1386</v>
      </c>
      <c r="J672" s="19" t="s">
        <v>1386</v>
      </c>
      <c r="K672" s="17" t="s">
        <v>1386</v>
      </c>
      <c r="L672" s="17" t="s">
        <v>1386</v>
      </c>
      <c r="M672" s="17" t="s">
        <v>1386</v>
      </c>
      <c r="N672" s="19" t="e">
        <v>#VALUE!</v>
      </c>
      <c r="O672" s="17" t="s">
        <v>1386</v>
      </c>
      <c r="P672" s="17" t="s">
        <v>1386</v>
      </c>
      <c r="Q672" s="19" t="e">
        <v>#VALUE!</v>
      </c>
      <c r="R672" s="17" t="s">
        <v>1386</v>
      </c>
      <c r="S672" s="17" t="s">
        <v>1386</v>
      </c>
      <c r="T672" s="19" t="e">
        <v>#VALUE!</v>
      </c>
      <c r="U672" s="17" t="s">
        <v>1386</v>
      </c>
      <c r="V672" s="17" t="s">
        <v>1386</v>
      </c>
      <c r="W672" s="19" t="e">
        <v>#VALUE!</v>
      </c>
      <c r="X672" s="17" t="s">
        <v>1386</v>
      </c>
      <c r="Y672" s="27" t="s">
        <v>1386</v>
      </c>
      <c r="Z672" s="27" t="s">
        <v>1386</v>
      </c>
      <c r="AA672" s="27" t="s">
        <v>1386</v>
      </c>
      <c r="AB672" s="27" t="s">
        <v>1386</v>
      </c>
      <c r="AC672" s="27" t="s">
        <v>1386</v>
      </c>
      <c r="AD672" s="27" t="s">
        <v>1386</v>
      </c>
      <c r="AE672" s="27" t="s">
        <v>1386</v>
      </c>
      <c r="AF672" s="27" t="s">
        <v>1386</v>
      </c>
      <c r="AG672" s="27" t="s">
        <v>1386</v>
      </c>
      <c r="AH672" s="27" t="s">
        <v>1386</v>
      </c>
      <c r="AI672" s="27" t="s">
        <v>1386</v>
      </c>
      <c r="AJ672" s="27" t="s">
        <v>1386</v>
      </c>
      <c r="AK672" s="37" t="s">
        <v>1386</v>
      </c>
      <c r="AL672" s="43" t="s">
        <v>1386</v>
      </c>
      <c r="AM672" s="60" t="s">
        <v>1386</v>
      </c>
      <c r="AN672" s="60" t="s">
        <v>1386</v>
      </c>
      <c r="AO672" s="60" t="s">
        <v>1386</v>
      </c>
      <c r="AP672" s="60" t="s">
        <v>1386</v>
      </c>
      <c r="AQ672" s="27" t="e">
        <v>#VALUE!</v>
      </c>
      <c r="AR672" s="27" t="e">
        <v>#VALUE!</v>
      </c>
      <c r="AS672" s="60" t="e">
        <v>#VALUE!</v>
      </c>
      <c r="AT672" s="60" t="s">
        <v>1386</v>
      </c>
      <c r="AU672" s="60" t="s">
        <v>1386</v>
      </c>
      <c r="AV672" s="60" t="s">
        <v>1386</v>
      </c>
    </row>
    <row r="673" spans="1:48" hidden="1">
      <c r="A673" s="17" t="s">
        <v>1386</v>
      </c>
      <c r="B673" s="17" t="s">
        <v>1386</v>
      </c>
      <c r="C673" s="17" t="s">
        <v>1386</v>
      </c>
      <c r="D673" s="17" t="s">
        <v>1386</v>
      </c>
      <c r="E673" s="17" t="s">
        <v>1386</v>
      </c>
      <c r="F673" s="17" t="s">
        <v>1386</v>
      </c>
      <c r="G673" s="17" t="s">
        <v>1386</v>
      </c>
      <c r="H673" s="17" t="s">
        <v>1386</v>
      </c>
      <c r="I673" s="17" t="s">
        <v>1386</v>
      </c>
      <c r="J673" s="19" t="s">
        <v>1386</v>
      </c>
      <c r="K673" s="17" t="s">
        <v>1386</v>
      </c>
      <c r="L673" s="17" t="s">
        <v>1386</v>
      </c>
      <c r="M673" s="17" t="s">
        <v>1386</v>
      </c>
      <c r="N673" s="19" t="e">
        <v>#VALUE!</v>
      </c>
      <c r="O673" s="17" t="s">
        <v>1386</v>
      </c>
      <c r="P673" s="17" t="s">
        <v>1386</v>
      </c>
      <c r="Q673" s="19" t="e">
        <v>#VALUE!</v>
      </c>
      <c r="R673" s="17" t="s">
        <v>1386</v>
      </c>
      <c r="S673" s="17" t="s">
        <v>1386</v>
      </c>
      <c r="T673" s="19" t="e">
        <v>#VALUE!</v>
      </c>
      <c r="U673" s="17" t="s">
        <v>1386</v>
      </c>
      <c r="V673" s="17" t="s">
        <v>1386</v>
      </c>
      <c r="W673" s="19" t="e">
        <v>#VALUE!</v>
      </c>
      <c r="X673" s="17" t="s">
        <v>1386</v>
      </c>
      <c r="Y673" s="27" t="s">
        <v>1386</v>
      </c>
      <c r="Z673" s="27" t="s">
        <v>1386</v>
      </c>
      <c r="AA673" s="27" t="s">
        <v>1386</v>
      </c>
      <c r="AB673" s="27" t="s">
        <v>1386</v>
      </c>
      <c r="AC673" s="27" t="s">
        <v>1386</v>
      </c>
      <c r="AD673" s="27" t="s">
        <v>1386</v>
      </c>
      <c r="AE673" s="27" t="s">
        <v>1386</v>
      </c>
      <c r="AF673" s="27" t="s">
        <v>1386</v>
      </c>
      <c r="AG673" s="27" t="s">
        <v>1386</v>
      </c>
      <c r="AH673" s="27" t="s">
        <v>1386</v>
      </c>
      <c r="AI673" s="27" t="s">
        <v>1386</v>
      </c>
      <c r="AJ673" s="27" t="s">
        <v>1386</v>
      </c>
      <c r="AK673" s="37" t="s">
        <v>1386</v>
      </c>
      <c r="AL673" s="43" t="s">
        <v>1386</v>
      </c>
      <c r="AM673" s="60" t="s">
        <v>1386</v>
      </c>
      <c r="AN673" s="60" t="s">
        <v>1386</v>
      </c>
      <c r="AO673" s="60" t="s">
        <v>1386</v>
      </c>
      <c r="AP673" s="60" t="s">
        <v>1386</v>
      </c>
      <c r="AQ673" s="27" t="e">
        <v>#VALUE!</v>
      </c>
      <c r="AR673" s="27" t="e">
        <v>#VALUE!</v>
      </c>
      <c r="AS673" s="60" t="e">
        <v>#VALUE!</v>
      </c>
      <c r="AT673" s="60" t="s">
        <v>1386</v>
      </c>
      <c r="AU673" s="60" t="s">
        <v>1386</v>
      </c>
      <c r="AV673" s="60" t="s">
        <v>1386</v>
      </c>
    </row>
    <row r="674" spans="1:48" hidden="1">
      <c r="A674" s="17" t="s">
        <v>1386</v>
      </c>
      <c r="B674" s="17" t="s">
        <v>1386</v>
      </c>
      <c r="C674" s="17" t="s">
        <v>1386</v>
      </c>
      <c r="D674" s="17" t="s">
        <v>1386</v>
      </c>
      <c r="E674" s="17" t="s">
        <v>1386</v>
      </c>
      <c r="F674" s="17" t="s">
        <v>1386</v>
      </c>
      <c r="G674" s="17" t="s">
        <v>1386</v>
      </c>
      <c r="H674" s="17" t="s">
        <v>1386</v>
      </c>
      <c r="I674" s="17" t="s">
        <v>1386</v>
      </c>
      <c r="J674" s="19" t="s">
        <v>1386</v>
      </c>
      <c r="K674" s="17" t="s">
        <v>1386</v>
      </c>
      <c r="L674" s="17" t="s">
        <v>1386</v>
      </c>
      <c r="M674" s="17" t="s">
        <v>1386</v>
      </c>
      <c r="N674" s="19" t="e">
        <v>#VALUE!</v>
      </c>
      <c r="O674" s="17" t="s">
        <v>1386</v>
      </c>
      <c r="P674" s="17" t="s">
        <v>1386</v>
      </c>
      <c r="Q674" s="19" t="e">
        <v>#VALUE!</v>
      </c>
      <c r="R674" s="17" t="s">
        <v>1386</v>
      </c>
      <c r="S674" s="17" t="s">
        <v>1386</v>
      </c>
      <c r="T674" s="19" t="e">
        <v>#VALUE!</v>
      </c>
      <c r="U674" s="17" t="s">
        <v>1386</v>
      </c>
      <c r="V674" s="17" t="s">
        <v>1386</v>
      </c>
      <c r="W674" s="19" t="e">
        <v>#VALUE!</v>
      </c>
      <c r="X674" s="17" t="s">
        <v>1386</v>
      </c>
      <c r="Y674" s="27" t="s">
        <v>1386</v>
      </c>
      <c r="Z674" s="27" t="s">
        <v>1386</v>
      </c>
      <c r="AA674" s="27" t="s">
        <v>1386</v>
      </c>
      <c r="AB674" s="27" t="s">
        <v>1386</v>
      </c>
      <c r="AC674" s="27" t="s">
        <v>1386</v>
      </c>
      <c r="AD674" s="27" t="s">
        <v>1386</v>
      </c>
      <c r="AE674" s="27" t="s">
        <v>1386</v>
      </c>
      <c r="AF674" s="27" t="s">
        <v>1386</v>
      </c>
      <c r="AG674" s="27" t="s">
        <v>1386</v>
      </c>
      <c r="AH674" s="27" t="s">
        <v>1386</v>
      </c>
      <c r="AI674" s="27" t="s">
        <v>1386</v>
      </c>
      <c r="AJ674" s="27" t="s">
        <v>1386</v>
      </c>
      <c r="AK674" s="37" t="s">
        <v>1386</v>
      </c>
      <c r="AL674" s="43" t="s">
        <v>1386</v>
      </c>
      <c r="AM674" s="60" t="s">
        <v>1386</v>
      </c>
      <c r="AN674" s="60" t="s">
        <v>1386</v>
      </c>
      <c r="AO674" s="60" t="s">
        <v>1386</v>
      </c>
      <c r="AP674" s="60" t="s">
        <v>1386</v>
      </c>
      <c r="AQ674" s="27" t="e">
        <v>#VALUE!</v>
      </c>
      <c r="AR674" s="27" t="e">
        <v>#VALUE!</v>
      </c>
      <c r="AS674" s="60" t="e">
        <v>#VALUE!</v>
      </c>
      <c r="AT674" s="60" t="s">
        <v>1386</v>
      </c>
      <c r="AU674" s="60" t="s">
        <v>1386</v>
      </c>
      <c r="AV674" s="60" t="s">
        <v>1386</v>
      </c>
    </row>
    <row r="675" spans="1:48" hidden="1">
      <c r="A675" s="17" t="s">
        <v>1386</v>
      </c>
      <c r="B675" s="17" t="s">
        <v>1386</v>
      </c>
      <c r="C675" s="17" t="s">
        <v>1386</v>
      </c>
      <c r="D675" s="17" t="s">
        <v>1386</v>
      </c>
      <c r="E675" s="17" t="s">
        <v>1386</v>
      </c>
      <c r="F675" s="17" t="s">
        <v>1386</v>
      </c>
      <c r="G675" s="17" t="s">
        <v>1386</v>
      </c>
      <c r="H675" s="17" t="s">
        <v>1386</v>
      </c>
      <c r="I675" s="17" t="s">
        <v>1386</v>
      </c>
      <c r="J675" s="19" t="s">
        <v>1386</v>
      </c>
      <c r="K675" s="17" t="s">
        <v>1386</v>
      </c>
      <c r="L675" s="17" t="s">
        <v>1386</v>
      </c>
      <c r="M675" s="17" t="s">
        <v>1386</v>
      </c>
      <c r="N675" s="19" t="e">
        <v>#VALUE!</v>
      </c>
      <c r="O675" s="17" t="s">
        <v>1386</v>
      </c>
      <c r="P675" s="17" t="s">
        <v>1386</v>
      </c>
      <c r="Q675" s="19" t="e">
        <v>#VALUE!</v>
      </c>
      <c r="R675" s="17" t="s">
        <v>1386</v>
      </c>
      <c r="S675" s="17" t="s">
        <v>1386</v>
      </c>
      <c r="T675" s="19" t="e">
        <v>#VALUE!</v>
      </c>
      <c r="U675" s="17" t="s">
        <v>1386</v>
      </c>
      <c r="V675" s="17" t="s">
        <v>1386</v>
      </c>
      <c r="W675" s="19" t="e">
        <v>#VALUE!</v>
      </c>
      <c r="X675" s="17" t="s">
        <v>1386</v>
      </c>
      <c r="Y675" s="27" t="s">
        <v>1386</v>
      </c>
      <c r="Z675" s="27" t="s">
        <v>1386</v>
      </c>
      <c r="AA675" s="27" t="s">
        <v>1386</v>
      </c>
      <c r="AB675" s="27" t="s">
        <v>1386</v>
      </c>
      <c r="AC675" s="27" t="s">
        <v>1386</v>
      </c>
      <c r="AD675" s="27" t="s">
        <v>1386</v>
      </c>
      <c r="AE675" s="27" t="s">
        <v>1386</v>
      </c>
      <c r="AF675" s="27" t="s">
        <v>1386</v>
      </c>
      <c r="AG675" s="27" t="s">
        <v>1386</v>
      </c>
      <c r="AH675" s="27" t="s">
        <v>1386</v>
      </c>
      <c r="AI675" s="27" t="s">
        <v>1386</v>
      </c>
      <c r="AJ675" s="27" t="s">
        <v>1386</v>
      </c>
      <c r="AK675" s="37" t="s">
        <v>1386</v>
      </c>
      <c r="AL675" s="43" t="s">
        <v>1386</v>
      </c>
      <c r="AM675" s="60" t="s">
        <v>1386</v>
      </c>
      <c r="AN675" s="60" t="s">
        <v>1386</v>
      </c>
      <c r="AO675" s="60" t="s">
        <v>1386</v>
      </c>
      <c r="AP675" s="60" t="s">
        <v>1386</v>
      </c>
      <c r="AQ675" s="27" t="e">
        <v>#VALUE!</v>
      </c>
      <c r="AR675" s="27" t="e">
        <v>#VALUE!</v>
      </c>
      <c r="AS675" s="60" t="e">
        <v>#VALUE!</v>
      </c>
      <c r="AT675" s="60" t="s">
        <v>1386</v>
      </c>
      <c r="AU675" s="60" t="s">
        <v>1386</v>
      </c>
      <c r="AV675" s="60" t="s">
        <v>1386</v>
      </c>
    </row>
    <row r="676" spans="1:48" hidden="1">
      <c r="A676" s="17" t="s">
        <v>1386</v>
      </c>
      <c r="B676" s="17" t="s">
        <v>1386</v>
      </c>
      <c r="C676" s="17" t="s">
        <v>1386</v>
      </c>
      <c r="D676" s="17" t="s">
        <v>1386</v>
      </c>
      <c r="E676" s="17" t="s">
        <v>1386</v>
      </c>
      <c r="F676" s="17" t="s">
        <v>1386</v>
      </c>
      <c r="G676" s="17" t="s">
        <v>1386</v>
      </c>
      <c r="H676" s="17" t="s">
        <v>1386</v>
      </c>
      <c r="I676" s="17" t="s">
        <v>1386</v>
      </c>
      <c r="J676" s="19" t="s">
        <v>1386</v>
      </c>
      <c r="K676" s="17" t="s">
        <v>1386</v>
      </c>
      <c r="L676" s="17" t="s">
        <v>1386</v>
      </c>
      <c r="M676" s="17" t="s">
        <v>1386</v>
      </c>
      <c r="N676" s="19" t="e">
        <v>#VALUE!</v>
      </c>
      <c r="O676" s="17" t="s">
        <v>1386</v>
      </c>
      <c r="P676" s="17" t="s">
        <v>1386</v>
      </c>
      <c r="Q676" s="19" t="e">
        <v>#VALUE!</v>
      </c>
      <c r="R676" s="17" t="s">
        <v>1386</v>
      </c>
      <c r="S676" s="17" t="s">
        <v>1386</v>
      </c>
      <c r="T676" s="19" t="e">
        <v>#VALUE!</v>
      </c>
      <c r="U676" s="17" t="s">
        <v>1386</v>
      </c>
      <c r="V676" s="17" t="s">
        <v>1386</v>
      </c>
      <c r="W676" s="19" t="e">
        <v>#VALUE!</v>
      </c>
      <c r="X676" s="17" t="s">
        <v>1386</v>
      </c>
      <c r="Y676" s="27" t="s">
        <v>1386</v>
      </c>
      <c r="Z676" s="27" t="s">
        <v>1386</v>
      </c>
      <c r="AA676" s="27" t="s">
        <v>1386</v>
      </c>
      <c r="AB676" s="27" t="s">
        <v>1386</v>
      </c>
      <c r="AC676" s="27" t="s">
        <v>1386</v>
      </c>
      <c r="AD676" s="27" t="s">
        <v>1386</v>
      </c>
      <c r="AE676" s="27" t="s">
        <v>1386</v>
      </c>
      <c r="AF676" s="27" t="s">
        <v>1386</v>
      </c>
      <c r="AG676" s="27" t="s">
        <v>1386</v>
      </c>
      <c r="AH676" s="27" t="s">
        <v>1386</v>
      </c>
      <c r="AI676" s="27" t="s">
        <v>1386</v>
      </c>
      <c r="AJ676" s="27" t="s">
        <v>1386</v>
      </c>
      <c r="AK676" s="37" t="s">
        <v>1386</v>
      </c>
      <c r="AL676" s="43" t="s">
        <v>1386</v>
      </c>
      <c r="AM676" s="60" t="s">
        <v>1386</v>
      </c>
      <c r="AN676" s="60" t="s">
        <v>1386</v>
      </c>
      <c r="AO676" s="60" t="s">
        <v>1386</v>
      </c>
      <c r="AP676" s="60" t="s">
        <v>1386</v>
      </c>
      <c r="AQ676" s="27" t="e">
        <v>#VALUE!</v>
      </c>
      <c r="AR676" s="27" t="e">
        <v>#VALUE!</v>
      </c>
      <c r="AS676" s="60" t="e">
        <v>#VALUE!</v>
      </c>
      <c r="AT676" s="60" t="s">
        <v>1386</v>
      </c>
      <c r="AU676" s="60" t="s">
        <v>1386</v>
      </c>
      <c r="AV676" s="60" t="s">
        <v>1386</v>
      </c>
    </row>
    <row r="677" spans="1:48" hidden="1">
      <c r="A677" s="17" t="s">
        <v>1386</v>
      </c>
      <c r="B677" s="17" t="s">
        <v>1386</v>
      </c>
      <c r="C677" s="17" t="s">
        <v>1386</v>
      </c>
      <c r="D677" s="17" t="s">
        <v>1386</v>
      </c>
      <c r="E677" s="17" t="s">
        <v>1386</v>
      </c>
      <c r="F677" s="17" t="s">
        <v>1386</v>
      </c>
      <c r="G677" s="17" t="s">
        <v>1386</v>
      </c>
      <c r="H677" s="17" t="s">
        <v>1386</v>
      </c>
      <c r="I677" s="17" t="s">
        <v>1386</v>
      </c>
      <c r="J677" s="19" t="s">
        <v>1386</v>
      </c>
      <c r="K677" s="17" t="s">
        <v>1386</v>
      </c>
      <c r="L677" s="17" t="s">
        <v>1386</v>
      </c>
      <c r="M677" s="17" t="s">
        <v>1386</v>
      </c>
      <c r="N677" s="19" t="e">
        <v>#VALUE!</v>
      </c>
      <c r="O677" s="17" t="s">
        <v>1386</v>
      </c>
      <c r="P677" s="17" t="s">
        <v>1386</v>
      </c>
      <c r="Q677" s="19" t="e">
        <v>#VALUE!</v>
      </c>
      <c r="R677" s="17" t="s">
        <v>1386</v>
      </c>
      <c r="S677" s="17" t="s">
        <v>1386</v>
      </c>
      <c r="T677" s="19" t="e">
        <v>#VALUE!</v>
      </c>
      <c r="U677" s="17" t="s">
        <v>1386</v>
      </c>
      <c r="V677" s="17" t="s">
        <v>1386</v>
      </c>
      <c r="W677" s="19" t="e">
        <v>#VALUE!</v>
      </c>
      <c r="X677" s="17" t="s">
        <v>1386</v>
      </c>
      <c r="Y677" s="27" t="s">
        <v>1386</v>
      </c>
      <c r="Z677" s="27" t="s">
        <v>1386</v>
      </c>
      <c r="AA677" s="27" t="s">
        <v>1386</v>
      </c>
      <c r="AB677" s="27" t="s">
        <v>1386</v>
      </c>
      <c r="AC677" s="27" t="s">
        <v>1386</v>
      </c>
      <c r="AD677" s="27" t="s">
        <v>1386</v>
      </c>
      <c r="AE677" s="27" t="s">
        <v>1386</v>
      </c>
      <c r="AF677" s="27" t="s">
        <v>1386</v>
      </c>
      <c r="AG677" s="27" t="s">
        <v>1386</v>
      </c>
      <c r="AH677" s="27" t="s">
        <v>1386</v>
      </c>
      <c r="AI677" s="27" t="s">
        <v>1386</v>
      </c>
      <c r="AJ677" s="27" t="s">
        <v>1386</v>
      </c>
      <c r="AK677" s="37" t="s">
        <v>1386</v>
      </c>
      <c r="AL677" s="43" t="s">
        <v>1386</v>
      </c>
      <c r="AM677" s="60" t="s">
        <v>1386</v>
      </c>
      <c r="AN677" s="60" t="s">
        <v>1386</v>
      </c>
      <c r="AO677" s="60" t="s">
        <v>1386</v>
      </c>
      <c r="AP677" s="60" t="s">
        <v>1386</v>
      </c>
      <c r="AQ677" s="27" t="e">
        <v>#VALUE!</v>
      </c>
      <c r="AR677" s="27" t="e">
        <v>#VALUE!</v>
      </c>
      <c r="AS677" s="60" t="e">
        <v>#VALUE!</v>
      </c>
      <c r="AT677" s="60" t="s">
        <v>1386</v>
      </c>
      <c r="AU677" s="60" t="s">
        <v>1386</v>
      </c>
      <c r="AV677" s="60" t="s">
        <v>1386</v>
      </c>
    </row>
    <row r="678" spans="1:48" hidden="1">
      <c r="A678" s="17" t="s">
        <v>1386</v>
      </c>
      <c r="B678" s="17" t="s">
        <v>1386</v>
      </c>
      <c r="C678" s="17" t="s">
        <v>1386</v>
      </c>
      <c r="D678" s="17" t="s">
        <v>1386</v>
      </c>
      <c r="E678" s="17" t="s">
        <v>1386</v>
      </c>
      <c r="F678" s="17" t="s">
        <v>1386</v>
      </c>
      <c r="G678" s="17" t="s">
        <v>1386</v>
      </c>
      <c r="H678" s="17" t="s">
        <v>1386</v>
      </c>
      <c r="I678" s="17" t="s">
        <v>1386</v>
      </c>
      <c r="J678" s="19" t="s">
        <v>1386</v>
      </c>
      <c r="K678" s="17" t="s">
        <v>1386</v>
      </c>
      <c r="L678" s="17" t="s">
        <v>1386</v>
      </c>
      <c r="M678" s="17" t="s">
        <v>1386</v>
      </c>
      <c r="N678" s="19" t="e">
        <v>#VALUE!</v>
      </c>
      <c r="O678" s="17" t="s">
        <v>1386</v>
      </c>
      <c r="P678" s="17" t="s">
        <v>1386</v>
      </c>
      <c r="Q678" s="19" t="e">
        <v>#VALUE!</v>
      </c>
      <c r="R678" s="17" t="s">
        <v>1386</v>
      </c>
      <c r="S678" s="17" t="s">
        <v>1386</v>
      </c>
      <c r="T678" s="19" t="e">
        <v>#VALUE!</v>
      </c>
      <c r="U678" s="17" t="s">
        <v>1386</v>
      </c>
      <c r="V678" s="17" t="s">
        <v>1386</v>
      </c>
      <c r="W678" s="19" t="e">
        <v>#VALUE!</v>
      </c>
      <c r="X678" s="17" t="s">
        <v>1386</v>
      </c>
      <c r="Y678" s="27" t="s">
        <v>1386</v>
      </c>
      <c r="Z678" s="27" t="s">
        <v>1386</v>
      </c>
      <c r="AA678" s="27" t="s">
        <v>1386</v>
      </c>
      <c r="AB678" s="27" t="s">
        <v>1386</v>
      </c>
      <c r="AC678" s="27" t="s">
        <v>1386</v>
      </c>
      <c r="AD678" s="27" t="s">
        <v>1386</v>
      </c>
      <c r="AE678" s="27" t="s">
        <v>1386</v>
      </c>
      <c r="AF678" s="27" t="s">
        <v>1386</v>
      </c>
      <c r="AG678" s="27" t="s">
        <v>1386</v>
      </c>
      <c r="AH678" s="27" t="s">
        <v>1386</v>
      </c>
      <c r="AI678" s="27" t="s">
        <v>1386</v>
      </c>
      <c r="AJ678" s="27" t="s">
        <v>1386</v>
      </c>
      <c r="AK678" s="37" t="s">
        <v>1386</v>
      </c>
      <c r="AL678" s="43" t="s">
        <v>1386</v>
      </c>
      <c r="AM678" s="60" t="s">
        <v>1386</v>
      </c>
      <c r="AN678" s="60" t="s">
        <v>1386</v>
      </c>
      <c r="AO678" s="60" t="s">
        <v>1386</v>
      </c>
      <c r="AP678" s="60" t="s">
        <v>1386</v>
      </c>
      <c r="AQ678" s="27" t="e">
        <v>#VALUE!</v>
      </c>
      <c r="AR678" s="27" t="e">
        <v>#VALUE!</v>
      </c>
      <c r="AS678" s="60" t="e">
        <v>#VALUE!</v>
      </c>
      <c r="AT678" s="60" t="s">
        <v>1386</v>
      </c>
      <c r="AU678" s="60" t="s">
        <v>1386</v>
      </c>
      <c r="AV678" s="60" t="s">
        <v>1386</v>
      </c>
    </row>
    <row r="679" spans="1:48" hidden="1">
      <c r="A679" s="17" t="s">
        <v>1386</v>
      </c>
      <c r="B679" s="17" t="s">
        <v>1386</v>
      </c>
      <c r="C679" s="17" t="s">
        <v>1386</v>
      </c>
      <c r="D679" s="17" t="s">
        <v>1386</v>
      </c>
      <c r="E679" s="17" t="s">
        <v>1386</v>
      </c>
      <c r="F679" s="17" t="s">
        <v>1386</v>
      </c>
      <c r="G679" s="17" t="s">
        <v>1386</v>
      </c>
      <c r="H679" s="17" t="s">
        <v>1386</v>
      </c>
      <c r="I679" s="17" t="s">
        <v>1386</v>
      </c>
      <c r="J679" s="19" t="s">
        <v>1386</v>
      </c>
      <c r="K679" s="17" t="s">
        <v>1386</v>
      </c>
      <c r="L679" s="17" t="s">
        <v>1386</v>
      </c>
      <c r="M679" s="17" t="s">
        <v>1386</v>
      </c>
      <c r="N679" s="19" t="e">
        <v>#VALUE!</v>
      </c>
      <c r="O679" s="17" t="s">
        <v>1386</v>
      </c>
      <c r="P679" s="17" t="s">
        <v>1386</v>
      </c>
      <c r="Q679" s="19" t="e">
        <v>#VALUE!</v>
      </c>
      <c r="R679" s="17" t="s">
        <v>1386</v>
      </c>
      <c r="S679" s="17" t="s">
        <v>1386</v>
      </c>
      <c r="T679" s="19" t="e">
        <v>#VALUE!</v>
      </c>
      <c r="U679" s="17" t="s">
        <v>1386</v>
      </c>
      <c r="V679" s="17" t="s">
        <v>1386</v>
      </c>
      <c r="W679" s="19" t="e">
        <v>#VALUE!</v>
      </c>
      <c r="X679" s="17" t="s">
        <v>1386</v>
      </c>
      <c r="Y679" s="27" t="s">
        <v>1386</v>
      </c>
      <c r="Z679" s="27" t="s">
        <v>1386</v>
      </c>
      <c r="AA679" s="27" t="s">
        <v>1386</v>
      </c>
      <c r="AB679" s="27" t="s">
        <v>1386</v>
      </c>
      <c r="AC679" s="27" t="s">
        <v>1386</v>
      </c>
      <c r="AD679" s="27" t="s">
        <v>1386</v>
      </c>
      <c r="AE679" s="27" t="s">
        <v>1386</v>
      </c>
      <c r="AF679" s="27" t="s">
        <v>1386</v>
      </c>
      <c r="AG679" s="27" t="s">
        <v>1386</v>
      </c>
      <c r="AH679" s="27" t="s">
        <v>1386</v>
      </c>
      <c r="AI679" s="27" t="s">
        <v>1386</v>
      </c>
      <c r="AJ679" s="27" t="s">
        <v>1386</v>
      </c>
      <c r="AK679" s="37" t="s">
        <v>1386</v>
      </c>
      <c r="AL679" s="43" t="s">
        <v>1386</v>
      </c>
      <c r="AM679" s="60" t="s">
        <v>1386</v>
      </c>
      <c r="AN679" s="60" t="s">
        <v>1386</v>
      </c>
      <c r="AO679" s="60" t="s">
        <v>1386</v>
      </c>
      <c r="AP679" s="60" t="s">
        <v>1386</v>
      </c>
      <c r="AQ679" s="27" t="e">
        <v>#VALUE!</v>
      </c>
      <c r="AR679" s="27" t="e">
        <v>#VALUE!</v>
      </c>
      <c r="AS679" s="60" t="e">
        <v>#VALUE!</v>
      </c>
      <c r="AT679" s="60" t="s">
        <v>1386</v>
      </c>
      <c r="AU679" s="60" t="s">
        <v>1386</v>
      </c>
      <c r="AV679" s="60" t="s">
        <v>1386</v>
      </c>
    </row>
    <row r="680" spans="1:48" hidden="1">
      <c r="A680" s="17" t="s">
        <v>1386</v>
      </c>
      <c r="B680" s="17" t="s">
        <v>1386</v>
      </c>
      <c r="C680" s="17" t="s">
        <v>1386</v>
      </c>
      <c r="D680" s="17" t="s">
        <v>1386</v>
      </c>
      <c r="E680" s="17" t="s">
        <v>1386</v>
      </c>
      <c r="F680" s="17" t="s">
        <v>1386</v>
      </c>
      <c r="G680" s="17" t="s">
        <v>1386</v>
      </c>
      <c r="H680" s="17" t="s">
        <v>1386</v>
      </c>
      <c r="I680" s="17" t="s">
        <v>1386</v>
      </c>
      <c r="J680" s="19" t="s">
        <v>1386</v>
      </c>
      <c r="K680" s="17" t="s">
        <v>1386</v>
      </c>
      <c r="L680" s="17" t="s">
        <v>1386</v>
      </c>
      <c r="M680" s="17" t="s">
        <v>1386</v>
      </c>
      <c r="N680" s="19" t="e">
        <v>#VALUE!</v>
      </c>
      <c r="O680" s="17" t="s">
        <v>1386</v>
      </c>
      <c r="P680" s="17" t="s">
        <v>1386</v>
      </c>
      <c r="Q680" s="19" t="e">
        <v>#VALUE!</v>
      </c>
      <c r="R680" s="17" t="s">
        <v>1386</v>
      </c>
      <c r="S680" s="17" t="s">
        <v>1386</v>
      </c>
      <c r="T680" s="19" t="e">
        <v>#VALUE!</v>
      </c>
      <c r="U680" s="17" t="s">
        <v>1386</v>
      </c>
      <c r="V680" s="17" t="s">
        <v>1386</v>
      </c>
      <c r="W680" s="19" t="e">
        <v>#VALUE!</v>
      </c>
      <c r="X680" s="17" t="s">
        <v>1386</v>
      </c>
      <c r="Y680" s="27" t="s">
        <v>1386</v>
      </c>
      <c r="Z680" s="27" t="s">
        <v>1386</v>
      </c>
      <c r="AA680" s="27" t="s">
        <v>1386</v>
      </c>
      <c r="AB680" s="27" t="s">
        <v>1386</v>
      </c>
      <c r="AC680" s="27" t="s">
        <v>1386</v>
      </c>
      <c r="AD680" s="27" t="s">
        <v>1386</v>
      </c>
      <c r="AE680" s="27" t="s">
        <v>1386</v>
      </c>
      <c r="AF680" s="27" t="s">
        <v>1386</v>
      </c>
      <c r="AG680" s="27" t="s">
        <v>1386</v>
      </c>
      <c r="AH680" s="27" t="s">
        <v>1386</v>
      </c>
      <c r="AI680" s="27" t="s">
        <v>1386</v>
      </c>
      <c r="AJ680" s="27" t="s">
        <v>1386</v>
      </c>
      <c r="AK680" s="37" t="s">
        <v>1386</v>
      </c>
      <c r="AL680" s="43" t="s">
        <v>1386</v>
      </c>
      <c r="AM680" s="60" t="s">
        <v>1386</v>
      </c>
      <c r="AN680" s="60" t="s">
        <v>1386</v>
      </c>
      <c r="AO680" s="60" t="s">
        <v>1386</v>
      </c>
      <c r="AP680" s="60" t="s">
        <v>1386</v>
      </c>
      <c r="AQ680" s="27" t="e">
        <v>#VALUE!</v>
      </c>
      <c r="AR680" s="27" t="e">
        <v>#VALUE!</v>
      </c>
      <c r="AS680" s="60" t="e">
        <v>#VALUE!</v>
      </c>
      <c r="AT680" s="60" t="s">
        <v>1386</v>
      </c>
      <c r="AU680" s="60" t="s">
        <v>1386</v>
      </c>
      <c r="AV680" s="60" t="s">
        <v>1386</v>
      </c>
    </row>
    <row r="681" spans="1:48" hidden="1">
      <c r="A681" s="17" t="s">
        <v>1386</v>
      </c>
      <c r="B681" s="17" t="s">
        <v>1386</v>
      </c>
      <c r="C681" s="17" t="s">
        <v>1386</v>
      </c>
      <c r="D681" s="17" t="s">
        <v>1386</v>
      </c>
      <c r="E681" s="17" t="s">
        <v>1386</v>
      </c>
      <c r="F681" s="17" t="s">
        <v>1386</v>
      </c>
      <c r="G681" s="17" t="s">
        <v>1386</v>
      </c>
      <c r="H681" s="17" t="s">
        <v>1386</v>
      </c>
      <c r="I681" s="17" t="s">
        <v>1386</v>
      </c>
      <c r="J681" s="19" t="s">
        <v>1386</v>
      </c>
      <c r="K681" s="17" t="s">
        <v>1386</v>
      </c>
      <c r="L681" s="17" t="s">
        <v>1386</v>
      </c>
      <c r="M681" s="17" t="s">
        <v>1386</v>
      </c>
      <c r="N681" s="19" t="e">
        <v>#VALUE!</v>
      </c>
      <c r="O681" s="17" t="s">
        <v>1386</v>
      </c>
      <c r="P681" s="17" t="s">
        <v>1386</v>
      </c>
      <c r="Q681" s="19" t="e">
        <v>#VALUE!</v>
      </c>
      <c r="R681" s="17" t="s">
        <v>1386</v>
      </c>
      <c r="S681" s="17" t="s">
        <v>1386</v>
      </c>
      <c r="T681" s="19" t="e">
        <v>#VALUE!</v>
      </c>
      <c r="U681" s="17" t="s">
        <v>1386</v>
      </c>
      <c r="V681" s="17" t="s">
        <v>1386</v>
      </c>
      <c r="W681" s="19" t="e">
        <v>#VALUE!</v>
      </c>
      <c r="X681" s="17" t="s">
        <v>1386</v>
      </c>
      <c r="Y681" s="27" t="s">
        <v>1386</v>
      </c>
      <c r="Z681" s="27" t="s">
        <v>1386</v>
      </c>
      <c r="AA681" s="27" t="s">
        <v>1386</v>
      </c>
      <c r="AB681" s="27" t="s">
        <v>1386</v>
      </c>
      <c r="AC681" s="27" t="s">
        <v>1386</v>
      </c>
      <c r="AD681" s="27" t="s">
        <v>1386</v>
      </c>
      <c r="AE681" s="27" t="s">
        <v>1386</v>
      </c>
      <c r="AF681" s="27" t="s">
        <v>1386</v>
      </c>
      <c r="AG681" s="27" t="s">
        <v>1386</v>
      </c>
      <c r="AH681" s="27" t="s">
        <v>1386</v>
      </c>
      <c r="AI681" s="27" t="s">
        <v>1386</v>
      </c>
      <c r="AJ681" s="27" t="s">
        <v>1386</v>
      </c>
      <c r="AK681" s="37" t="s">
        <v>1386</v>
      </c>
      <c r="AL681" s="43" t="s">
        <v>1386</v>
      </c>
      <c r="AM681" s="60" t="s">
        <v>1386</v>
      </c>
      <c r="AN681" s="60" t="s">
        <v>1386</v>
      </c>
      <c r="AO681" s="60" t="s">
        <v>1386</v>
      </c>
      <c r="AP681" s="60" t="s">
        <v>1386</v>
      </c>
      <c r="AQ681" s="27" t="e">
        <v>#VALUE!</v>
      </c>
      <c r="AR681" s="27" t="e">
        <v>#VALUE!</v>
      </c>
      <c r="AS681" s="60" t="e">
        <v>#VALUE!</v>
      </c>
      <c r="AT681" s="60" t="s">
        <v>1386</v>
      </c>
      <c r="AU681" s="60" t="s">
        <v>1386</v>
      </c>
      <c r="AV681" s="60" t="s">
        <v>1386</v>
      </c>
    </row>
    <row r="682" spans="1:48" hidden="1">
      <c r="A682" s="17" t="s">
        <v>1386</v>
      </c>
      <c r="B682" s="17" t="s">
        <v>1386</v>
      </c>
      <c r="C682" s="17" t="s">
        <v>1386</v>
      </c>
      <c r="D682" s="17" t="s">
        <v>1386</v>
      </c>
      <c r="E682" s="17" t="s">
        <v>1386</v>
      </c>
      <c r="F682" s="17" t="s">
        <v>1386</v>
      </c>
      <c r="G682" s="17" t="s">
        <v>1386</v>
      </c>
      <c r="H682" s="17" t="s">
        <v>1386</v>
      </c>
      <c r="I682" s="17" t="s">
        <v>1386</v>
      </c>
      <c r="J682" s="19" t="s">
        <v>1386</v>
      </c>
      <c r="K682" s="17" t="s">
        <v>1386</v>
      </c>
      <c r="L682" s="17" t="s">
        <v>1386</v>
      </c>
      <c r="M682" s="17" t="s">
        <v>1386</v>
      </c>
      <c r="N682" s="19" t="e">
        <v>#VALUE!</v>
      </c>
      <c r="O682" s="17" t="s">
        <v>1386</v>
      </c>
      <c r="P682" s="17" t="s">
        <v>1386</v>
      </c>
      <c r="Q682" s="19" t="e">
        <v>#VALUE!</v>
      </c>
      <c r="R682" s="17" t="s">
        <v>1386</v>
      </c>
      <c r="S682" s="17" t="s">
        <v>1386</v>
      </c>
      <c r="T682" s="19" t="e">
        <v>#VALUE!</v>
      </c>
      <c r="U682" s="17" t="s">
        <v>1386</v>
      </c>
      <c r="V682" s="17" t="s">
        <v>1386</v>
      </c>
      <c r="W682" s="19" t="e">
        <v>#VALUE!</v>
      </c>
      <c r="X682" s="17" t="s">
        <v>1386</v>
      </c>
      <c r="Y682" s="27" t="s">
        <v>1386</v>
      </c>
      <c r="Z682" s="27" t="s">
        <v>1386</v>
      </c>
      <c r="AA682" s="27" t="s">
        <v>1386</v>
      </c>
      <c r="AB682" s="27" t="s">
        <v>1386</v>
      </c>
      <c r="AC682" s="27" t="s">
        <v>1386</v>
      </c>
      <c r="AD682" s="27" t="s">
        <v>1386</v>
      </c>
      <c r="AE682" s="27" t="s">
        <v>1386</v>
      </c>
      <c r="AF682" s="27" t="s">
        <v>1386</v>
      </c>
      <c r="AG682" s="27" t="s">
        <v>1386</v>
      </c>
      <c r="AH682" s="27" t="s">
        <v>1386</v>
      </c>
      <c r="AI682" s="27" t="s">
        <v>1386</v>
      </c>
      <c r="AJ682" s="27" t="s">
        <v>1386</v>
      </c>
      <c r="AK682" s="37" t="s">
        <v>1386</v>
      </c>
      <c r="AL682" s="43" t="s">
        <v>1386</v>
      </c>
      <c r="AM682" s="60" t="s">
        <v>1386</v>
      </c>
      <c r="AN682" s="60" t="s">
        <v>1386</v>
      </c>
      <c r="AO682" s="60" t="s">
        <v>1386</v>
      </c>
      <c r="AP682" s="60" t="s">
        <v>1386</v>
      </c>
      <c r="AQ682" s="27" t="e">
        <v>#VALUE!</v>
      </c>
      <c r="AR682" s="27" t="e">
        <v>#VALUE!</v>
      </c>
      <c r="AS682" s="60" t="e">
        <v>#VALUE!</v>
      </c>
      <c r="AT682" s="60" t="s">
        <v>1386</v>
      </c>
      <c r="AU682" s="60" t="s">
        <v>1386</v>
      </c>
      <c r="AV682" s="60" t="s">
        <v>1386</v>
      </c>
    </row>
    <row r="683" spans="1:48" hidden="1">
      <c r="A683" s="17" t="s">
        <v>1386</v>
      </c>
      <c r="B683" s="17" t="s">
        <v>1386</v>
      </c>
      <c r="C683" s="17" t="s">
        <v>1386</v>
      </c>
      <c r="D683" s="17" t="s">
        <v>1386</v>
      </c>
      <c r="E683" s="17" t="s">
        <v>1386</v>
      </c>
      <c r="F683" s="17" t="s">
        <v>1386</v>
      </c>
      <c r="G683" s="17" t="s">
        <v>1386</v>
      </c>
      <c r="H683" s="17" t="s">
        <v>1386</v>
      </c>
      <c r="I683" s="17" t="s">
        <v>1386</v>
      </c>
      <c r="J683" s="19" t="s">
        <v>1386</v>
      </c>
      <c r="K683" s="17" t="s">
        <v>1386</v>
      </c>
      <c r="L683" s="17" t="s">
        <v>1386</v>
      </c>
      <c r="M683" s="17" t="s">
        <v>1386</v>
      </c>
      <c r="N683" s="19" t="e">
        <v>#VALUE!</v>
      </c>
      <c r="O683" s="17" t="s">
        <v>1386</v>
      </c>
      <c r="P683" s="17" t="s">
        <v>1386</v>
      </c>
      <c r="Q683" s="19" t="e">
        <v>#VALUE!</v>
      </c>
      <c r="R683" s="17" t="s">
        <v>1386</v>
      </c>
      <c r="S683" s="17" t="s">
        <v>1386</v>
      </c>
      <c r="T683" s="19" t="e">
        <v>#VALUE!</v>
      </c>
      <c r="U683" s="17" t="s">
        <v>1386</v>
      </c>
      <c r="V683" s="17" t="s">
        <v>1386</v>
      </c>
      <c r="W683" s="19" t="e">
        <v>#VALUE!</v>
      </c>
      <c r="X683" s="17" t="s">
        <v>1386</v>
      </c>
      <c r="Y683" s="27" t="s">
        <v>1386</v>
      </c>
      <c r="Z683" s="27" t="s">
        <v>1386</v>
      </c>
      <c r="AA683" s="27" t="s">
        <v>1386</v>
      </c>
      <c r="AB683" s="27" t="s">
        <v>1386</v>
      </c>
      <c r="AC683" s="27" t="s">
        <v>1386</v>
      </c>
      <c r="AD683" s="27" t="s">
        <v>1386</v>
      </c>
      <c r="AE683" s="27" t="s">
        <v>1386</v>
      </c>
      <c r="AF683" s="27" t="s">
        <v>1386</v>
      </c>
      <c r="AG683" s="27" t="s">
        <v>1386</v>
      </c>
      <c r="AH683" s="27" t="s">
        <v>1386</v>
      </c>
      <c r="AI683" s="27" t="s">
        <v>1386</v>
      </c>
      <c r="AJ683" s="27" t="s">
        <v>1386</v>
      </c>
      <c r="AK683" s="37" t="s">
        <v>1386</v>
      </c>
      <c r="AL683" s="43" t="s">
        <v>1386</v>
      </c>
      <c r="AM683" s="60" t="s">
        <v>1386</v>
      </c>
      <c r="AN683" s="60" t="s">
        <v>1386</v>
      </c>
      <c r="AO683" s="60" t="s">
        <v>1386</v>
      </c>
      <c r="AP683" s="60" t="s">
        <v>1386</v>
      </c>
      <c r="AQ683" s="27" t="e">
        <v>#VALUE!</v>
      </c>
      <c r="AR683" s="27" t="e">
        <v>#VALUE!</v>
      </c>
      <c r="AS683" s="60" t="e">
        <v>#VALUE!</v>
      </c>
      <c r="AT683" s="60" t="s">
        <v>1386</v>
      </c>
      <c r="AU683" s="60" t="s">
        <v>1386</v>
      </c>
      <c r="AV683" s="60" t="s">
        <v>1386</v>
      </c>
    </row>
    <row r="684" spans="1:48" hidden="1">
      <c r="A684" s="17" t="s">
        <v>1386</v>
      </c>
      <c r="B684" s="17" t="s">
        <v>1386</v>
      </c>
      <c r="C684" s="17" t="s">
        <v>1386</v>
      </c>
      <c r="D684" s="17" t="s">
        <v>1386</v>
      </c>
      <c r="E684" s="17" t="s">
        <v>1386</v>
      </c>
      <c r="F684" s="17" t="s">
        <v>1386</v>
      </c>
      <c r="G684" s="17" t="s">
        <v>1386</v>
      </c>
      <c r="H684" s="17" t="s">
        <v>1386</v>
      </c>
      <c r="I684" s="17" t="s">
        <v>1386</v>
      </c>
      <c r="J684" s="19" t="s">
        <v>1386</v>
      </c>
      <c r="K684" s="17" t="s">
        <v>1386</v>
      </c>
      <c r="L684" s="17" t="s">
        <v>1386</v>
      </c>
      <c r="M684" s="17" t="s">
        <v>1386</v>
      </c>
      <c r="N684" s="19" t="e">
        <v>#VALUE!</v>
      </c>
      <c r="O684" s="17" t="s">
        <v>1386</v>
      </c>
      <c r="P684" s="17" t="s">
        <v>1386</v>
      </c>
      <c r="Q684" s="19" t="e">
        <v>#VALUE!</v>
      </c>
      <c r="R684" s="17" t="s">
        <v>1386</v>
      </c>
      <c r="S684" s="17" t="s">
        <v>1386</v>
      </c>
      <c r="T684" s="19" t="e">
        <v>#VALUE!</v>
      </c>
      <c r="U684" s="17" t="s">
        <v>1386</v>
      </c>
      <c r="V684" s="17" t="s">
        <v>1386</v>
      </c>
      <c r="W684" s="19" t="e">
        <v>#VALUE!</v>
      </c>
      <c r="X684" s="17" t="s">
        <v>1386</v>
      </c>
      <c r="Y684" s="27" t="s">
        <v>1386</v>
      </c>
      <c r="Z684" s="27" t="s">
        <v>1386</v>
      </c>
      <c r="AA684" s="27" t="s">
        <v>1386</v>
      </c>
      <c r="AB684" s="27" t="s">
        <v>1386</v>
      </c>
      <c r="AC684" s="27" t="s">
        <v>1386</v>
      </c>
      <c r="AD684" s="27" t="s">
        <v>1386</v>
      </c>
      <c r="AE684" s="27" t="s">
        <v>1386</v>
      </c>
      <c r="AF684" s="27" t="s">
        <v>1386</v>
      </c>
      <c r="AG684" s="27" t="s">
        <v>1386</v>
      </c>
      <c r="AH684" s="27" t="s">
        <v>1386</v>
      </c>
      <c r="AI684" s="27" t="s">
        <v>1386</v>
      </c>
      <c r="AJ684" s="27" t="s">
        <v>1386</v>
      </c>
      <c r="AK684" s="37" t="s">
        <v>1386</v>
      </c>
      <c r="AL684" s="43" t="s">
        <v>1386</v>
      </c>
      <c r="AM684" s="60" t="s">
        <v>1386</v>
      </c>
      <c r="AN684" s="60" t="s">
        <v>1386</v>
      </c>
      <c r="AO684" s="60" t="s">
        <v>1386</v>
      </c>
      <c r="AP684" s="60" t="s">
        <v>1386</v>
      </c>
      <c r="AQ684" s="27" t="e">
        <v>#VALUE!</v>
      </c>
      <c r="AR684" s="27" t="e">
        <v>#VALUE!</v>
      </c>
      <c r="AS684" s="60" t="e">
        <v>#VALUE!</v>
      </c>
      <c r="AT684" s="60" t="s">
        <v>1386</v>
      </c>
      <c r="AU684" s="60" t="s">
        <v>1386</v>
      </c>
      <c r="AV684" s="60" t="s">
        <v>1386</v>
      </c>
    </row>
    <row r="685" spans="1:48" hidden="1">
      <c r="A685" s="17" t="s">
        <v>1386</v>
      </c>
      <c r="B685" s="17" t="s">
        <v>1386</v>
      </c>
      <c r="C685" s="17" t="s">
        <v>1386</v>
      </c>
      <c r="D685" s="17" t="s">
        <v>1386</v>
      </c>
      <c r="E685" s="17" t="s">
        <v>1386</v>
      </c>
      <c r="F685" s="17" t="s">
        <v>1386</v>
      </c>
      <c r="G685" s="17" t="s">
        <v>1386</v>
      </c>
      <c r="H685" s="17" t="s">
        <v>1386</v>
      </c>
      <c r="I685" s="17" t="s">
        <v>1386</v>
      </c>
      <c r="J685" s="19" t="s">
        <v>1386</v>
      </c>
      <c r="K685" s="17" t="s">
        <v>1386</v>
      </c>
      <c r="L685" s="17" t="s">
        <v>1386</v>
      </c>
      <c r="M685" s="17" t="s">
        <v>1386</v>
      </c>
      <c r="N685" s="19" t="e">
        <v>#VALUE!</v>
      </c>
      <c r="O685" s="17" t="s">
        <v>1386</v>
      </c>
      <c r="P685" s="17" t="s">
        <v>1386</v>
      </c>
      <c r="Q685" s="19" t="e">
        <v>#VALUE!</v>
      </c>
      <c r="R685" s="17" t="s">
        <v>1386</v>
      </c>
      <c r="S685" s="17" t="s">
        <v>1386</v>
      </c>
      <c r="T685" s="19" t="e">
        <v>#VALUE!</v>
      </c>
      <c r="U685" s="17" t="s">
        <v>1386</v>
      </c>
      <c r="V685" s="17" t="s">
        <v>1386</v>
      </c>
      <c r="W685" s="19" t="e">
        <v>#VALUE!</v>
      </c>
      <c r="X685" s="17" t="s">
        <v>1386</v>
      </c>
      <c r="Y685" s="27" t="s">
        <v>1386</v>
      </c>
      <c r="Z685" s="27" t="s">
        <v>1386</v>
      </c>
      <c r="AA685" s="27" t="s">
        <v>1386</v>
      </c>
      <c r="AB685" s="27" t="s">
        <v>1386</v>
      </c>
      <c r="AC685" s="27" t="s">
        <v>1386</v>
      </c>
      <c r="AD685" s="27" t="s">
        <v>1386</v>
      </c>
      <c r="AE685" s="27" t="s">
        <v>1386</v>
      </c>
      <c r="AF685" s="27" t="s">
        <v>1386</v>
      </c>
      <c r="AG685" s="27" t="s">
        <v>1386</v>
      </c>
      <c r="AH685" s="27" t="s">
        <v>1386</v>
      </c>
      <c r="AI685" s="27" t="s">
        <v>1386</v>
      </c>
      <c r="AJ685" s="27" t="s">
        <v>1386</v>
      </c>
      <c r="AK685" s="37" t="s">
        <v>1386</v>
      </c>
      <c r="AL685" s="43" t="s">
        <v>1386</v>
      </c>
      <c r="AM685" s="60" t="s">
        <v>1386</v>
      </c>
      <c r="AN685" s="60" t="s">
        <v>1386</v>
      </c>
      <c r="AO685" s="60" t="s">
        <v>1386</v>
      </c>
      <c r="AP685" s="60" t="s">
        <v>1386</v>
      </c>
      <c r="AQ685" s="27" t="e">
        <v>#VALUE!</v>
      </c>
      <c r="AR685" s="27" t="e">
        <v>#VALUE!</v>
      </c>
      <c r="AS685" s="60" t="e">
        <v>#VALUE!</v>
      </c>
      <c r="AT685" s="60" t="s">
        <v>1386</v>
      </c>
      <c r="AU685" s="60" t="s">
        <v>1386</v>
      </c>
      <c r="AV685" s="60" t="s">
        <v>1386</v>
      </c>
    </row>
    <row r="686" spans="1:48" hidden="1">
      <c r="A686" s="17" t="s">
        <v>1386</v>
      </c>
      <c r="B686" s="17" t="s">
        <v>1386</v>
      </c>
      <c r="C686" s="17" t="s">
        <v>1386</v>
      </c>
      <c r="D686" s="17" t="s">
        <v>1386</v>
      </c>
      <c r="E686" s="17" t="s">
        <v>1386</v>
      </c>
      <c r="F686" s="17" t="s">
        <v>1386</v>
      </c>
      <c r="G686" s="17" t="s">
        <v>1386</v>
      </c>
      <c r="H686" s="17" t="s">
        <v>1386</v>
      </c>
      <c r="I686" s="17" t="s">
        <v>1386</v>
      </c>
      <c r="J686" s="19" t="s">
        <v>1386</v>
      </c>
      <c r="K686" s="17" t="s">
        <v>1386</v>
      </c>
      <c r="L686" s="17" t="s">
        <v>1386</v>
      </c>
      <c r="M686" s="17" t="s">
        <v>1386</v>
      </c>
      <c r="N686" s="19" t="e">
        <v>#VALUE!</v>
      </c>
      <c r="O686" s="17" t="s">
        <v>1386</v>
      </c>
      <c r="P686" s="17" t="s">
        <v>1386</v>
      </c>
      <c r="Q686" s="19" t="e">
        <v>#VALUE!</v>
      </c>
      <c r="R686" s="17" t="s">
        <v>1386</v>
      </c>
      <c r="S686" s="17" t="s">
        <v>1386</v>
      </c>
      <c r="T686" s="19" t="e">
        <v>#VALUE!</v>
      </c>
      <c r="U686" s="17" t="s">
        <v>1386</v>
      </c>
      <c r="V686" s="17" t="s">
        <v>1386</v>
      </c>
      <c r="W686" s="19" t="e">
        <v>#VALUE!</v>
      </c>
      <c r="X686" s="17" t="s">
        <v>1386</v>
      </c>
      <c r="Y686" s="27" t="s">
        <v>1386</v>
      </c>
      <c r="Z686" s="27" t="s">
        <v>1386</v>
      </c>
      <c r="AA686" s="27" t="s">
        <v>1386</v>
      </c>
      <c r="AB686" s="27" t="s">
        <v>1386</v>
      </c>
      <c r="AC686" s="27" t="s">
        <v>1386</v>
      </c>
      <c r="AD686" s="27" t="s">
        <v>1386</v>
      </c>
      <c r="AE686" s="27" t="s">
        <v>1386</v>
      </c>
      <c r="AF686" s="27" t="s">
        <v>1386</v>
      </c>
      <c r="AG686" s="27" t="s">
        <v>1386</v>
      </c>
      <c r="AH686" s="27" t="s">
        <v>1386</v>
      </c>
      <c r="AI686" s="27" t="s">
        <v>1386</v>
      </c>
      <c r="AJ686" s="27" t="s">
        <v>1386</v>
      </c>
      <c r="AK686" s="37" t="s">
        <v>1386</v>
      </c>
      <c r="AL686" s="43" t="s">
        <v>1386</v>
      </c>
      <c r="AM686" s="60" t="s">
        <v>1386</v>
      </c>
      <c r="AN686" s="60" t="s">
        <v>1386</v>
      </c>
      <c r="AO686" s="60" t="s">
        <v>1386</v>
      </c>
      <c r="AP686" s="60" t="s">
        <v>1386</v>
      </c>
      <c r="AQ686" s="27" t="e">
        <v>#VALUE!</v>
      </c>
      <c r="AR686" s="27" t="e">
        <v>#VALUE!</v>
      </c>
      <c r="AS686" s="60" t="e">
        <v>#VALUE!</v>
      </c>
      <c r="AT686" s="60" t="s">
        <v>1386</v>
      </c>
      <c r="AU686" s="60" t="s">
        <v>1386</v>
      </c>
      <c r="AV686" s="60" t="s">
        <v>1386</v>
      </c>
    </row>
    <row r="687" spans="1:48" hidden="1">
      <c r="A687" s="17" t="s">
        <v>1386</v>
      </c>
      <c r="B687" s="17" t="s">
        <v>1386</v>
      </c>
      <c r="C687" s="17" t="s">
        <v>1386</v>
      </c>
      <c r="D687" s="17" t="s">
        <v>1386</v>
      </c>
      <c r="E687" s="17" t="s">
        <v>1386</v>
      </c>
      <c r="F687" s="17" t="s">
        <v>1386</v>
      </c>
      <c r="G687" s="17" t="s">
        <v>1386</v>
      </c>
      <c r="H687" s="17" t="s">
        <v>1386</v>
      </c>
      <c r="I687" s="17" t="s">
        <v>1386</v>
      </c>
      <c r="J687" s="19" t="s">
        <v>1386</v>
      </c>
      <c r="K687" s="17" t="s">
        <v>1386</v>
      </c>
      <c r="L687" s="17" t="s">
        <v>1386</v>
      </c>
      <c r="M687" s="17" t="s">
        <v>1386</v>
      </c>
      <c r="N687" s="19" t="e">
        <v>#VALUE!</v>
      </c>
      <c r="O687" s="17" t="s">
        <v>1386</v>
      </c>
      <c r="P687" s="17" t="s">
        <v>1386</v>
      </c>
      <c r="Q687" s="19" t="e">
        <v>#VALUE!</v>
      </c>
      <c r="R687" s="17" t="s">
        <v>1386</v>
      </c>
      <c r="S687" s="17" t="s">
        <v>1386</v>
      </c>
      <c r="T687" s="19" t="e">
        <v>#VALUE!</v>
      </c>
      <c r="U687" s="17" t="s">
        <v>1386</v>
      </c>
      <c r="V687" s="17" t="s">
        <v>1386</v>
      </c>
      <c r="W687" s="19" t="e">
        <v>#VALUE!</v>
      </c>
      <c r="X687" s="17" t="s">
        <v>1386</v>
      </c>
      <c r="Y687" s="27" t="s">
        <v>1386</v>
      </c>
      <c r="Z687" s="27" t="s">
        <v>1386</v>
      </c>
      <c r="AA687" s="27" t="s">
        <v>1386</v>
      </c>
      <c r="AB687" s="27" t="s">
        <v>1386</v>
      </c>
      <c r="AC687" s="27" t="s">
        <v>1386</v>
      </c>
      <c r="AD687" s="27" t="s">
        <v>1386</v>
      </c>
      <c r="AE687" s="27" t="s">
        <v>1386</v>
      </c>
      <c r="AF687" s="27" t="s">
        <v>1386</v>
      </c>
      <c r="AG687" s="27" t="s">
        <v>1386</v>
      </c>
      <c r="AH687" s="27" t="s">
        <v>1386</v>
      </c>
      <c r="AI687" s="27" t="s">
        <v>1386</v>
      </c>
      <c r="AJ687" s="27" t="s">
        <v>1386</v>
      </c>
      <c r="AK687" s="37" t="s">
        <v>1386</v>
      </c>
      <c r="AL687" s="43" t="s">
        <v>1386</v>
      </c>
      <c r="AM687" s="60" t="s">
        <v>1386</v>
      </c>
      <c r="AN687" s="60" t="s">
        <v>1386</v>
      </c>
      <c r="AO687" s="60" t="s">
        <v>1386</v>
      </c>
      <c r="AP687" s="60" t="s">
        <v>1386</v>
      </c>
      <c r="AQ687" s="27" t="e">
        <v>#VALUE!</v>
      </c>
      <c r="AR687" s="27" t="e">
        <v>#VALUE!</v>
      </c>
      <c r="AS687" s="60" t="e">
        <v>#VALUE!</v>
      </c>
      <c r="AT687" s="60" t="s">
        <v>1386</v>
      </c>
      <c r="AU687" s="60" t="s">
        <v>1386</v>
      </c>
      <c r="AV687" s="60" t="s">
        <v>1386</v>
      </c>
    </row>
    <row r="688" spans="1:48" hidden="1">
      <c r="A688" s="17" t="s">
        <v>1386</v>
      </c>
      <c r="B688" s="17" t="s">
        <v>1386</v>
      </c>
      <c r="C688" s="17" t="s">
        <v>1386</v>
      </c>
      <c r="D688" s="17" t="s">
        <v>1386</v>
      </c>
      <c r="E688" s="17" t="s">
        <v>1386</v>
      </c>
      <c r="F688" s="17" t="s">
        <v>1386</v>
      </c>
      <c r="G688" s="17" t="s">
        <v>1386</v>
      </c>
      <c r="H688" s="17" t="s">
        <v>1386</v>
      </c>
      <c r="I688" s="17" t="s">
        <v>1386</v>
      </c>
      <c r="J688" s="19" t="s">
        <v>1386</v>
      </c>
      <c r="K688" s="17" t="s">
        <v>1386</v>
      </c>
      <c r="L688" s="17" t="s">
        <v>1386</v>
      </c>
      <c r="M688" s="17" t="s">
        <v>1386</v>
      </c>
      <c r="N688" s="19" t="e">
        <v>#VALUE!</v>
      </c>
      <c r="O688" s="17" t="s">
        <v>1386</v>
      </c>
      <c r="P688" s="17" t="s">
        <v>1386</v>
      </c>
      <c r="Q688" s="19" t="e">
        <v>#VALUE!</v>
      </c>
      <c r="R688" s="17" t="s">
        <v>1386</v>
      </c>
      <c r="S688" s="17" t="s">
        <v>1386</v>
      </c>
      <c r="T688" s="19" t="e">
        <v>#VALUE!</v>
      </c>
      <c r="U688" s="17" t="s">
        <v>1386</v>
      </c>
      <c r="V688" s="17" t="s">
        <v>1386</v>
      </c>
      <c r="W688" s="19" t="e">
        <v>#VALUE!</v>
      </c>
      <c r="X688" s="17" t="s">
        <v>1386</v>
      </c>
      <c r="Y688" s="27" t="s">
        <v>1386</v>
      </c>
      <c r="Z688" s="27" t="s">
        <v>1386</v>
      </c>
      <c r="AA688" s="27" t="s">
        <v>1386</v>
      </c>
      <c r="AB688" s="27" t="s">
        <v>1386</v>
      </c>
      <c r="AC688" s="27" t="s">
        <v>1386</v>
      </c>
      <c r="AD688" s="27" t="s">
        <v>1386</v>
      </c>
      <c r="AE688" s="27" t="s">
        <v>1386</v>
      </c>
      <c r="AF688" s="27" t="s">
        <v>1386</v>
      </c>
      <c r="AG688" s="27" t="s">
        <v>1386</v>
      </c>
      <c r="AH688" s="27" t="s">
        <v>1386</v>
      </c>
      <c r="AI688" s="27" t="s">
        <v>1386</v>
      </c>
      <c r="AJ688" s="27" t="s">
        <v>1386</v>
      </c>
      <c r="AK688" s="37" t="s">
        <v>1386</v>
      </c>
      <c r="AL688" s="43" t="s">
        <v>1386</v>
      </c>
      <c r="AM688" s="60" t="s">
        <v>1386</v>
      </c>
      <c r="AN688" s="60" t="s">
        <v>1386</v>
      </c>
      <c r="AO688" s="60" t="s">
        <v>1386</v>
      </c>
      <c r="AP688" s="60" t="s">
        <v>1386</v>
      </c>
      <c r="AQ688" s="27" t="e">
        <v>#VALUE!</v>
      </c>
      <c r="AR688" s="27" t="e">
        <v>#VALUE!</v>
      </c>
      <c r="AS688" s="60" t="e">
        <v>#VALUE!</v>
      </c>
      <c r="AT688" s="60" t="s">
        <v>1386</v>
      </c>
      <c r="AU688" s="60" t="s">
        <v>1386</v>
      </c>
      <c r="AV688" s="60" t="s">
        <v>1386</v>
      </c>
    </row>
    <row r="689" spans="1:48" hidden="1">
      <c r="A689" s="17" t="s">
        <v>1386</v>
      </c>
      <c r="B689" s="17" t="s">
        <v>1386</v>
      </c>
      <c r="C689" s="17" t="s">
        <v>1386</v>
      </c>
      <c r="D689" s="17" t="s">
        <v>1386</v>
      </c>
      <c r="E689" s="17" t="s">
        <v>1386</v>
      </c>
      <c r="F689" s="17" t="s">
        <v>1386</v>
      </c>
      <c r="G689" s="17" t="s">
        <v>1386</v>
      </c>
      <c r="H689" s="17" t="s">
        <v>1386</v>
      </c>
      <c r="I689" s="17" t="s">
        <v>1386</v>
      </c>
      <c r="J689" s="19" t="s">
        <v>1386</v>
      </c>
      <c r="K689" s="17" t="s">
        <v>1386</v>
      </c>
      <c r="L689" s="17" t="s">
        <v>1386</v>
      </c>
      <c r="M689" s="17" t="s">
        <v>1386</v>
      </c>
      <c r="N689" s="19" t="e">
        <v>#VALUE!</v>
      </c>
      <c r="O689" s="17" t="s">
        <v>1386</v>
      </c>
      <c r="P689" s="17" t="s">
        <v>1386</v>
      </c>
      <c r="Q689" s="19" t="e">
        <v>#VALUE!</v>
      </c>
      <c r="R689" s="17" t="s">
        <v>1386</v>
      </c>
      <c r="S689" s="17" t="s">
        <v>1386</v>
      </c>
      <c r="T689" s="19" t="e">
        <v>#VALUE!</v>
      </c>
      <c r="U689" s="17" t="s">
        <v>1386</v>
      </c>
      <c r="V689" s="17" t="s">
        <v>1386</v>
      </c>
      <c r="W689" s="19" t="e">
        <v>#VALUE!</v>
      </c>
      <c r="X689" s="17" t="s">
        <v>1386</v>
      </c>
      <c r="Y689" s="27" t="s">
        <v>1386</v>
      </c>
      <c r="Z689" s="27" t="s">
        <v>1386</v>
      </c>
      <c r="AA689" s="27" t="s">
        <v>1386</v>
      </c>
      <c r="AB689" s="27" t="s">
        <v>1386</v>
      </c>
      <c r="AC689" s="27" t="s">
        <v>1386</v>
      </c>
      <c r="AD689" s="27" t="s">
        <v>1386</v>
      </c>
      <c r="AE689" s="27" t="s">
        <v>1386</v>
      </c>
      <c r="AF689" s="27" t="s">
        <v>1386</v>
      </c>
      <c r="AG689" s="27" t="s">
        <v>1386</v>
      </c>
      <c r="AH689" s="27" t="s">
        <v>1386</v>
      </c>
      <c r="AI689" s="27" t="s">
        <v>1386</v>
      </c>
      <c r="AJ689" s="27" t="s">
        <v>1386</v>
      </c>
      <c r="AK689" s="37" t="s">
        <v>1386</v>
      </c>
      <c r="AL689" s="43" t="s">
        <v>1386</v>
      </c>
      <c r="AM689" s="60" t="s">
        <v>1386</v>
      </c>
      <c r="AN689" s="60" t="s">
        <v>1386</v>
      </c>
      <c r="AO689" s="60" t="s">
        <v>1386</v>
      </c>
      <c r="AP689" s="60" t="s">
        <v>1386</v>
      </c>
      <c r="AQ689" s="27" t="e">
        <v>#VALUE!</v>
      </c>
      <c r="AR689" s="27" t="e">
        <v>#VALUE!</v>
      </c>
      <c r="AS689" s="60" t="e">
        <v>#VALUE!</v>
      </c>
      <c r="AT689" s="60" t="s">
        <v>1386</v>
      </c>
      <c r="AU689" s="60" t="s">
        <v>1386</v>
      </c>
      <c r="AV689" s="60" t="s">
        <v>1386</v>
      </c>
    </row>
    <row r="690" spans="1:48" hidden="1">
      <c r="A690" s="17" t="s">
        <v>1386</v>
      </c>
      <c r="B690" s="17" t="s">
        <v>1386</v>
      </c>
      <c r="C690" s="17" t="s">
        <v>1386</v>
      </c>
      <c r="D690" s="17" t="s">
        <v>1386</v>
      </c>
      <c r="E690" s="17" t="s">
        <v>1386</v>
      </c>
      <c r="F690" s="17" t="s">
        <v>1386</v>
      </c>
      <c r="G690" s="17" t="s">
        <v>1386</v>
      </c>
      <c r="H690" s="17" t="s">
        <v>1386</v>
      </c>
      <c r="I690" s="17" t="s">
        <v>1386</v>
      </c>
      <c r="J690" s="19" t="s">
        <v>1386</v>
      </c>
      <c r="K690" s="17" t="s">
        <v>1386</v>
      </c>
      <c r="L690" s="17" t="s">
        <v>1386</v>
      </c>
      <c r="M690" s="17" t="s">
        <v>1386</v>
      </c>
      <c r="N690" s="19" t="e">
        <v>#VALUE!</v>
      </c>
      <c r="O690" s="17" t="s">
        <v>1386</v>
      </c>
      <c r="P690" s="17" t="s">
        <v>1386</v>
      </c>
      <c r="Q690" s="19" t="e">
        <v>#VALUE!</v>
      </c>
      <c r="R690" s="17" t="s">
        <v>1386</v>
      </c>
      <c r="S690" s="17" t="s">
        <v>1386</v>
      </c>
      <c r="T690" s="19" t="e">
        <v>#VALUE!</v>
      </c>
      <c r="U690" s="17" t="s">
        <v>1386</v>
      </c>
      <c r="V690" s="17" t="s">
        <v>1386</v>
      </c>
      <c r="W690" s="19" t="e">
        <v>#VALUE!</v>
      </c>
      <c r="X690" s="17" t="s">
        <v>1386</v>
      </c>
      <c r="Y690" s="27" t="s">
        <v>1386</v>
      </c>
      <c r="Z690" s="27" t="s">
        <v>1386</v>
      </c>
      <c r="AA690" s="27" t="s">
        <v>1386</v>
      </c>
      <c r="AB690" s="27" t="s">
        <v>1386</v>
      </c>
      <c r="AC690" s="27" t="s">
        <v>1386</v>
      </c>
      <c r="AD690" s="27" t="s">
        <v>1386</v>
      </c>
      <c r="AE690" s="27" t="s">
        <v>1386</v>
      </c>
      <c r="AF690" s="27" t="s">
        <v>1386</v>
      </c>
      <c r="AG690" s="27" t="s">
        <v>1386</v>
      </c>
      <c r="AH690" s="27" t="s">
        <v>1386</v>
      </c>
      <c r="AI690" s="27" t="s">
        <v>1386</v>
      </c>
      <c r="AJ690" s="27" t="s">
        <v>1386</v>
      </c>
      <c r="AK690" s="37" t="s">
        <v>1386</v>
      </c>
      <c r="AL690" s="43" t="s">
        <v>1386</v>
      </c>
      <c r="AM690" s="60" t="s">
        <v>1386</v>
      </c>
      <c r="AN690" s="60" t="s">
        <v>1386</v>
      </c>
      <c r="AO690" s="60" t="s">
        <v>1386</v>
      </c>
      <c r="AP690" s="60" t="s">
        <v>1386</v>
      </c>
      <c r="AQ690" s="27" t="e">
        <v>#VALUE!</v>
      </c>
      <c r="AR690" s="27" t="e">
        <v>#VALUE!</v>
      </c>
      <c r="AS690" s="60" t="e">
        <v>#VALUE!</v>
      </c>
      <c r="AT690" s="60" t="s">
        <v>1386</v>
      </c>
      <c r="AU690" s="60" t="s">
        <v>1386</v>
      </c>
      <c r="AV690" s="60" t="s">
        <v>1386</v>
      </c>
    </row>
    <row r="691" spans="1:48" hidden="1">
      <c r="A691" s="17" t="s">
        <v>1386</v>
      </c>
      <c r="B691" s="17" t="s">
        <v>1386</v>
      </c>
      <c r="C691" s="17" t="s">
        <v>1386</v>
      </c>
      <c r="D691" s="17" t="s">
        <v>1386</v>
      </c>
      <c r="E691" s="17" t="s">
        <v>1386</v>
      </c>
      <c r="F691" s="17" t="s">
        <v>1386</v>
      </c>
      <c r="G691" s="17" t="s">
        <v>1386</v>
      </c>
      <c r="H691" s="17" t="s">
        <v>1386</v>
      </c>
      <c r="I691" s="17" t="s">
        <v>1386</v>
      </c>
      <c r="J691" s="19" t="s">
        <v>1386</v>
      </c>
      <c r="K691" s="17" t="s">
        <v>1386</v>
      </c>
      <c r="L691" s="17" t="s">
        <v>1386</v>
      </c>
      <c r="M691" s="17" t="s">
        <v>1386</v>
      </c>
      <c r="N691" s="19" t="e">
        <v>#VALUE!</v>
      </c>
      <c r="O691" s="17" t="s">
        <v>1386</v>
      </c>
      <c r="P691" s="17" t="s">
        <v>1386</v>
      </c>
      <c r="Q691" s="19" t="e">
        <v>#VALUE!</v>
      </c>
      <c r="R691" s="17" t="s">
        <v>1386</v>
      </c>
      <c r="S691" s="17" t="s">
        <v>1386</v>
      </c>
      <c r="T691" s="19" t="e">
        <v>#VALUE!</v>
      </c>
      <c r="U691" s="17" t="s">
        <v>1386</v>
      </c>
      <c r="V691" s="17" t="s">
        <v>1386</v>
      </c>
      <c r="W691" s="19" t="e">
        <v>#VALUE!</v>
      </c>
      <c r="X691" s="17" t="s">
        <v>1386</v>
      </c>
      <c r="Y691" s="27" t="s">
        <v>1386</v>
      </c>
      <c r="Z691" s="27" t="s">
        <v>1386</v>
      </c>
      <c r="AA691" s="27" t="s">
        <v>1386</v>
      </c>
      <c r="AB691" s="27" t="s">
        <v>1386</v>
      </c>
      <c r="AC691" s="27" t="s">
        <v>1386</v>
      </c>
      <c r="AD691" s="27" t="s">
        <v>1386</v>
      </c>
      <c r="AE691" s="27" t="s">
        <v>1386</v>
      </c>
      <c r="AF691" s="27" t="s">
        <v>1386</v>
      </c>
      <c r="AG691" s="27" t="s">
        <v>1386</v>
      </c>
      <c r="AH691" s="27" t="s">
        <v>1386</v>
      </c>
      <c r="AI691" s="27" t="s">
        <v>1386</v>
      </c>
      <c r="AJ691" s="27" t="s">
        <v>1386</v>
      </c>
      <c r="AK691" s="37" t="s">
        <v>1386</v>
      </c>
      <c r="AL691" s="43" t="s">
        <v>1386</v>
      </c>
      <c r="AM691" s="60" t="s">
        <v>1386</v>
      </c>
      <c r="AN691" s="60" t="s">
        <v>1386</v>
      </c>
      <c r="AO691" s="60" t="s">
        <v>1386</v>
      </c>
      <c r="AP691" s="60" t="s">
        <v>1386</v>
      </c>
      <c r="AQ691" s="27" t="e">
        <v>#VALUE!</v>
      </c>
      <c r="AR691" s="27" t="e">
        <v>#VALUE!</v>
      </c>
      <c r="AS691" s="60" t="e">
        <v>#VALUE!</v>
      </c>
      <c r="AT691" s="60" t="s">
        <v>1386</v>
      </c>
      <c r="AU691" s="60" t="s">
        <v>1386</v>
      </c>
      <c r="AV691" s="60" t="s">
        <v>1386</v>
      </c>
    </row>
    <row r="692" spans="1:48" hidden="1">
      <c r="A692" s="17" t="s">
        <v>1386</v>
      </c>
      <c r="B692" s="17" t="s">
        <v>1386</v>
      </c>
      <c r="C692" s="17" t="s">
        <v>1386</v>
      </c>
      <c r="D692" s="17" t="s">
        <v>1386</v>
      </c>
      <c r="E692" s="17" t="s">
        <v>1386</v>
      </c>
      <c r="F692" s="17" t="s">
        <v>1386</v>
      </c>
      <c r="G692" s="17" t="s">
        <v>1386</v>
      </c>
      <c r="H692" s="17" t="s">
        <v>1386</v>
      </c>
      <c r="I692" s="17" t="s">
        <v>1386</v>
      </c>
      <c r="J692" s="19" t="s">
        <v>1386</v>
      </c>
      <c r="K692" s="17" t="s">
        <v>1386</v>
      </c>
      <c r="L692" s="17" t="s">
        <v>1386</v>
      </c>
      <c r="M692" s="17" t="s">
        <v>1386</v>
      </c>
      <c r="N692" s="19" t="e">
        <v>#VALUE!</v>
      </c>
      <c r="O692" s="17" t="s">
        <v>1386</v>
      </c>
      <c r="P692" s="17" t="s">
        <v>1386</v>
      </c>
      <c r="Q692" s="19" t="e">
        <v>#VALUE!</v>
      </c>
      <c r="R692" s="17" t="s">
        <v>1386</v>
      </c>
      <c r="S692" s="17" t="s">
        <v>1386</v>
      </c>
      <c r="T692" s="19" t="e">
        <v>#VALUE!</v>
      </c>
      <c r="U692" s="17" t="s">
        <v>1386</v>
      </c>
      <c r="V692" s="17" t="s">
        <v>1386</v>
      </c>
      <c r="W692" s="19" t="e">
        <v>#VALUE!</v>
      </c>
      <c r="X692" s="17" t="s">
        <v>1386</v>
      </c>
      <c r="Y692" s="27" t="s">
        <v>1386</v>
      </c>
      <c r="Z692" s="27" t="s">
        <v>1386</v>
      </c>
      <c r="AA692" s="27" t="s">
        <v>1386</v>
      </c>
      <c r="AB692" s="27" t="s">
        <v>1386</v>
      </c>
      <c r="AC692" s="27" t="s">
        <v>1386</v>
      </c>
      <c r="AD692" s="27" t="s">
        <v>1386</v>
      </c>
      <c r="AE692" s="27" t="s">
        <v>1386</v>
      </c>
      <c r="AF692" s="27" t="s">
        <v>1386</v>
      </c>
      <c r="AG692" s="27" t="s">
        <v>1386</v>
      </c>
      <c r="AH692" s="27" t="s">
        <v>1386</v>
      </c>
      <c r="AI692" s="27" t="s">
        <v>1386</v>
      </c>
      <c r="AJ692" s="27" t="s">
        <v>1386</v>
      </c>
      <c r="AK692" s="37" t="s">
        <v>1386</v>
      </c>
      <c r="AL692" s="43" t="s">
        <v>1386</v>
      </c>
      <c r="AM692" s="60" t="s">
        <v>1386</v>
      </c>
      <c r="AN692" s="60" t="s">
        <v>1386</v>
      </c>
      <c r="AO692" s="60" t="s">
        <v>1386</v>
      </c>
      <c r="AP692" s="60" t="s">
        <v>1386</v>
      </c>
      <c r="AQ692" s="27" t="e">
        <v>#VALUE!</v>
      </c>
      <c r="AR692" s="27" t="e">
        <v>#VALUE!</v>
      </c>
      <c r="AS692" s="60" t="e">
        <v>#VALUE!</v>
      </c>
      <c r="AT692" s="60" t="s">
        <v>1386</v>
      </c>
      <c r="AU692" s="60" t="s">
        <v>1386</v>
      </c>
      <c r="AV692" s="60" t="s">
        <v>1386</v>
      </c>
    </row>
    <row r="693" spans="1:48" hidden="1">
      <c r="A693" s="17" t="s">
        <v>1386</v>
      </c>
      <c r="B693" s="17" t="s">
        <v>1386</v>
      </c>
      <c r="C693" s="17" t="s">
        <v>1386</v>
      </c>
      <c r="D693" s="17" t="s">
        <v>1386</v>
      </c>
      <c r="E693" s="17" t="s">
        <v>1386</v>
      </c>
      <c r="F693" s="17" t="s">
        <v>1386</v>
      </c>
      <c r="G693" s="17" t="s">
        <v>1386</v>
      </c>
      <c r="H693" s="17" t="s">
        <v>1386</v>
      </c>
      <c r="I693" s="17" t="s">
        <v>1386</v>
      </c>
      <c r="J693" s="19" t="s">
        <v>1386</v>
      </c>
      <c r="K693" s="17" t="s">
        <v>1386</v>
      </c>
      <c r="L693" s="17" t="s">
        <v>1386</v>
      </c>
      <c r="M693" s="17" t="s">
        <v>1386</v>
      </c>
      <c r="N693" s="19" t="e">
        <v>#VALUE!</v>
      </c>
      <c r="O693" s="17" t="s">
        <v>1386</v>
      </c>
      <c r="P693" s="17" t="s">
        <v>1386</v>
      </c>
      <c r="Q693" s="19" t="e">
        <v>#VALUE!</v>
      </c>
      <c r="R693" s="17" t="s">
        <v>1386</v>
      </c>
      <c r="S693" s="17" t="s">
        <v>1386</v>
      </c>
      <c r="T693" s="19" t="e">
        <v>#VALUE!</v>
      </c>
      <c r="U693" s="17" t="s">
        <v>1386</v>
      </c>
      <c r="V693" s="17" t="s">
        <v>1386</v>
      </c>
      <c r="W693" s="19" t="e">
        <v>#VALUE!</v>
      </c>
      <c r="X693" s="17" t="s">
        <v>1386</v>
      </c>
      <c r="Y693" s="27" t="s">
        <v>1386</v>
      </c>
      <c r="Z693" s="27" t="s">
        <v>1386</v>
      </c>
      <c r="AA693" s="27" t="s">
        <v>1386</v>
      </c>
      <c r="AB693" s="27" t="s">
        <v>1386</v>
      </c>
      <c r="AC693" s="27" t="s">
        <v>1386</v>
      </c>
      <c r="AD693" s="27" t="s">
        <v>1386</v>
      </c>
      <c r="AE693" s="27" t="s">
        <v>1386</v>
      </c>
      <c r="AF693" s="27" t="s">
        <v>1386</v>
      </c>
      <c r="AG693" s="27" t="s">
        <v>1386</v>
      </c>
      <c r="AH693" s="27" t="s">
        <v>1386</v>
      </c>
      <c r="AI693" s="27" t="s">
        <v>1386</v>
      </c>
      <c r="AJ693" s="27" t="s">
        <v>1386</v>
      </c>
      <c r="AK693" s="37" t="s">
        <v>1386</v>
      </c>
      <c r="AL693" s="43" t="s">
        <v>1386</v>
      </c>
      <c r="AM693" s="60" t="s">
        <v>1386</v>
      </c>
      <c r="AN693" s="60" t="s">
        <v>1386</v>
      </c>
      <c r="AO693" s="60" t="s">
        <v>1386</v>
      </c>
      <c r="AP693" s="60" t="s">
        <v>1386</v>
      </c>
      <c r="AQ693" s="27" t="e">
        <v>#VALUE!</v>
      </c>
      <c r="AR693" s="27" t="e">
        <v>#VALUE!</v>
      </c>
      <c r="AS693" s="60" t="e">
        <v>#VALUE!</v>
      </c>
      <c r="AT693" s="60" t="s">
        <v>1386</v>
      </c>
      <c r="AU693" s="60" t="s">
        <v>1386</v>
      </c>
      <c r="AV693" s="60" t="s">
        <v>1386</v>
      </c>
    </row>
    <row r="694" spans="1:48" hidden="1">
      <c r="A694" s="17" t="s">
        <v>1386</v>
      </c>
      <c r="B694" s="17" t="s">
        <v>1386</v>
      </c>
      <c r="C694" s="17" t="s">
        <v>1386</v>
      </c>
      <c r="D694" s="17" t="s">
        <v>1386</v>
      </c>
      <c r="E694" s="17" t="s">
        <v>1386</v>
      </c>
      <c r="F694" s="17" t="s">
        <v>1386</v>
      </c>
      <c r="G694" s="17" t="s">
        <v>1386</v>
      </c>
      <c r="H694" s="17" t="s">
        <v>1386</v>
      </c>
      <c r="I694" s="17" t="s">
        <v>1386</v>
      </c>
      <c r="J694" s="19" t="s">
        <v>1386</v>
      </c>
      <c r="K694" s="17" t="s">
        <v>1386</v>
      </c>
      <c r="L694" s="17" t="s">
        <v>1386</v>
      </c>
      <c r="M694" s="17" t="s">
        <v>1386</v>
      </c>
      <c r="N694" s="19" t="e">
        <v>#VALUE!</v>
      </c>
      <c r="O694" s="17" t="s">
        <v>1386</v>
      </c>
      <c r="P694" s="17" t="s">
        <v>1386</v>
      </c>
      <c r="Q694" s="19" t="e">
        <v>#VALUE!</v>
      </c>
      <c r="R694" s="17" t="s">
        <v>1386</v>
      </c>
      <c r="S694" s="17" t="s">
        <v>1386</v>
      </c>
      <c r="T694" s="19" t="e">
        <v>#VALUE!</v>
      </c>
      <c r="U694" s="17" t="s">
        <v>1386</v>
      </c>
      <c r="V694" s="17" t="s">
        <v>1386</v>
      </c>
      <c r="W694" s="19" t="e">
        <v>#VALUE!</v>
      </c>
      <c r="X694" s="17" t="s">
        <v>1386</v>
      </c>
      <c r="Y694" s="27" t="s">
        <v>1386</v>
      </c>
      <c r="Z694" s="27" t="s">
        <v>1386</v>
      </c>
      <c r="AA694" s="27" t="s">
        <v>1386</v>
      </c>
      <c r="AB694" s="27" t="s">
        <v>1386</v>
      </c>
      <c r="AC694" s="27" t="s">
        <v>1386</v>
      </c>
      <c r="AD694" s="27" t="s">
        <v>1386</v>
      </c>
      <c r="AE694" s="27" t="s">
        <v>1386</v>
      </c>
      <c r="AF694" s="27" t="s">
        <v>1386</v>
      </c>
      <c r="AG694" s="27" t="s">
        <v>1386</v>
      </c>
      <c r="AH694" s="27" t="s">
        <v>1386</v>
      </c>
      <c r="AI694" s="27" t="s">
        <v>1386</v>
      </c>
      <c r="AJ694" s="27" t="s">
        <v>1386</v>
      </c>
      <c r="AK694" s="37" t="s">
        <v>1386</v>
      </c>
      <c r="AL694" s="43" t="s">
        <v>1386</v>
      </c>
      <c r="AM694" s="60" t="s">
        <v>1386</v>
      </c>
      <c r="AN694" s="60" t="s">
        <v>1386</v>
      </c>
      <c r="AO694" s="60" t="s">
        <v>1386</v>
      </c>
      <c r="AP694" s="60" t="s">
        <v>1386</v>
      </c>
      <c r="AQ694" s="27" t="e">
        <v>#VALUE!</v>
      </c>
      <c r="AR694" s="27" t="e">
        <v>#VALUE!</v>
      </c>
      <c r="AS694" s="60" t="e">
        <v>#VALUE!</v>
      </c>
      <c r="AT694" s="60" t="s">
        <v>1386</v>
      </c>
      <c r="AU694" s="60" t="s">
        <v>1386</v>
      </c>
      <c r="AV694" s="60" t="s">
        <v>1386</v>
      </c>
    </row>
    <row r="695" spans="1:48" hidden="1">
      <c r="A695" s="17" t="s">
        <v>1386</v>
      </c>
      <c r="B695" s="17" t="s">
        <v>1386</v>
      </c>
      <c r="C695" s="17" t="s">
        <v>1386</v>
      </c>
      <c r="D695" s="17" t="s">
        <v>1386</v>
      </c>
      <c r="E695" s="17" t="s">
        <v>1386</v>
      </c>
      <c r="F695" s="17" t="s">
        <v>1386</v>
      </c>
      <c r="G695" s="17" t="s">
        <v>1386</v>
      </c>
      <c r="H695" s="17" t="s">
        <v>1386</v>
      </c>
      <c r="I695" s="17" t="s">
        <v>1386</v>
      </c>
      <c r="J695" s="19" t="s">
        <v>1386</v>
      </c>
      <c r="K695" s="17" t="s">
        <v>1386</v>
      </c>
      <c r="L695" s="17" t="s">
        <v>1386</v>
      </c>
      <c r="M695" s="17" t="s">
        <v>1386</v>
      </c>
      <c r="N695" s="19" t="e">
        <v>#VALUE!</v>
      </c>
      <c r="O695" s="17" t="s">
        <v>1386</v>
      </c>
      <c r="P695" s="17" t="s">
        <v>1386</v>
      </c>
      <c r="Q695" s="19" t="e">
        <v>#VALUE!</v>
      </c>
      <c r="R695" s="17" t="s">
        <v>1386</v>
      </c>
      <c r="S695" s="17" t="s">
        <v>1386</v>
      </c>
      <c r="T695" s="19" t="e">
        <v>#VALUE!</v>
      </c>
      <c r="U695" s="17" t="s">
        <v>1386</v>
      </c>
      <c r="V695" s="17" t="s">
        <v>1386</v>
      </c>
      <c r="W695" s="19" t="e">
        <v>#VALUE!</v>
      </c>
      <c r="X695" s="17" t="s">
        <v>1386</v>
      </c>
      <c r="Y695" s="27" t="s">
        <v>1386</v>
      </c>
      <c r="Z695" s="27" t="s">
        <v>1386</v>
      </c>
      <c r="AA695" s="27" t="s">
        <v>1386</v>
      </c>
      <c r="AB695" s="27" t="s">
        <v>1386</v>
      </c>
      <c r="AC695" s="27" t="s">
        <v>1386</v>
      </c>
      <c r="AD695" s="27" t="s">
        <v>1386</v>
      </c>
      <c r="AE695" s="27" t="s">
        <v>1386</v>
      </c>
      <c r="AF695" s="27" t="s">
        <v>1386</v>
      </c>
      <c r="AG695" s="27" t="s">
        <v>1386</v>
      </c>
      <c r="AH695" s="27" t="s">
        <v>1386</v>
      </c>
      <c r="AI695" s="27" t="s">
        <v>1386</v>
      </c>
      <c r="AJ695" s="27" t="s">
        <v>1386</v>
      </c>
      <c r="AK695" s="37" t="s">
        <v>1386</v>
      </c>
      <c r="AL695" s="43" t="s">
        <v>1386</v>
      </c>
      <c r="AM695" s="60" t="s">
        <v>1386</v>
      </c>
      <c r="AN695" s="60" t="s">
        <v>1386</v>
      </c>
      <c r="AO695" s="60" t="s">
        <v>1386</v>
      </c>
      <c r="AP695" s="60" t="s">
        <v>1386</v>
      </c>
      <c r="AQ695" s="27" t="e">
        <v>#VALUE!</v>
      </c>
      <c r="AR695" s="27" t="e">
        <v>#VALUE!</v>
      </c>
      <c r="AS695" s="60" t="e">
        <v>#VALUE!</v>
      </c>
      <c r="AT695" s="60" t="s">
        <v>1386</v>
      </c>
      <c r="AU695" s="60" t="s">
        <v>1386</v>
      </c>
      <c r="AV695" s="60" t="s">
        <v>1386</v>
      </c>
    </row>
    <row r="696" spans="1:48" hidden="1">
      <c r="A696" s="17" t="s">
        <v>1386</v>
      </c>
      <c r="B696" s="17" t="s">
        <v>1386</v>
      </c>
      <c r="C696" s="17" t="s">
        <v>1386</v>
      </c>
      <c r="D696" s="17" t="s">
        <v>1386</v>
      </c>
      <c r="E696" s="17" t="s">
        <v>1386</v>
      </c>
      <c r="F696" s="17" t="s">
        <v>1386</v>
      </c>
      <c r="G696" s="17" t="s">
        <v>1386</v>
      </c>
      <c r="H696" s="17" t="s">
        <v>1386</v>
      </c>
      <c r="I696" s="17" t="s">
        <v>1386</v>
      </c>
      <c r="J696" s="19" t="s">
        <v>1386</v>
      </c>
      <c r="K696" s="17" t="s">
        <v>1386</v>
      </c>
      <c r="L696" s="17" t="s">
        <v>1386</v>
      </c>
      <c r="M696" s="17" t="s">
        <v>1386</v>
      </c>
      <c r="N696" s="19" t="e">
        <v>#VALUE!</v>
      </c>
      <c r="O696" s="17" t="s">
        <v>1386</v>
      </c>
      <c r="P696" s="17" t="s">
        <v>1386</v>
      </c>
      <c r="Q696" s="19" t="e">
        <v>#VALUE!</v>
      </c>
      <c r="R696" s="17" t="s">
        <v>1386</v>
      </c>
      <c r="S696" s="17" t="s">
        <v>1386</v>
      </c>
      <c r="T696" s="19" t="e">
        <v>#VALUE!</v>
      </c>
      <c r="U696" s="17" t="s">
        <v>1386</v>
      </c>
      <c r="V696" s="17" t="s">
        <v>1386</v>
      </c>
      <c r="W696" s="19" t="e">
        <v>#VALUE!</v>
      </c>
      <c r="X696" s="17" t="s">
        <v>1386</v>
      </c>
      <c r="Y696" s="27" t="s">
        <v>1386</v>
      </c>
      <c r="Z696" s="27" t="s">
        <v>1386</v>
      </c>
      <c r="AA696" s="27" t="s">
        <v>1386</v>
      </c>
      <c r="AB696" s="27" t="s">
        <v>1386</v>
      </c>
      <c r="AC696" s="27" t="s">
        <v>1386</v>
      </c>
      <c r="AD696" s="27" t="s">
        <v>1386</v>
      </c>
      <c r="AE696" s="27" t="s">
        <v>1386</v>
      </c>
      <c r="AF696" s="27" t="s">
        <v>1386</v>
      </c>
      <c r="AG696" s="27" t="s">
        <v>1386</v>
      </c>
      <c r="AH696" s="27" t="s">
        <v>1386</v>
      </c>
      <c r="AI696" s="27" t="s">
        <v>1386</v>
      </c>
      <c r="AJ696" s="27" t="s">
        <v>1386</v>
      </c>
      <c r="AK696" s="37" t="s">
        <v>1386</v>
      </c>
      <c r="AL696" s="43" t="s">
        <v>1386</v>
      </c>
      <c r="AM696" s="60" t="s">
        <v>1386</v>
      </c>
      <c r="AN696" s="60" t="s">
        <v>1386</v>
      </c>
      <c r="AO696" s="60" t="s">
        <v>1386</v>
      </c>
      <c r="AP696" s="60" t="s">
        <v>1386</v>
      </c>
      <c r="AQ696" s="27" t="e">
        <v>#VALUE!</v>
      </c>
      <c r="AR696" s="27" t="e">
        <v>#VALUE!</v>
      </c>
      <c r="AS696" s="60" t="e">
        <v>#VALUE!</v>
      </c>
      <c r="AT696" s="60" t="s">
        <v>1386</v>
      </c>
      <c r="AU696" s="60" t="s">
        <v>1386</v>
      </c>
      <c r="AV696" s="60" t="s">
        <v>1386</v>
      </c>
    </row>
    <row r="697" spans="1:48" hidden="1">
      <c r="A697" s="17" t="s">
        <v>1386</v>
      </c>
      <c r="B697" s="17" t="s">
        <v>1386</v>
      </c>
      <c r="C697" s="17" t="s">
        <v>1386</v>
      </c>
      <c r="D697" s="17" t="s">
        <v>1386</v>
      </c>
      <c r="E697" s="17" t="s">
        <v>1386</v>
      </c>
      <c r="F697" s="17" t="s">
        <v>1386</v>
      </c>
      <c r="G697" s="17" t="s">
        <v>1386</v>
      </c>
      <c r="H697" s="17" t="s">
        <v>1386</v>
      </c>
      <c r="I697" s="17" t="s">
        <v>1386</v>
      </c>
      <c r="J697" s="19" t="s">
        <v>1386</v>
      </c>
      <c r="K697" s="17" t="s">
        <v>1386</v>
      </c>
      <c r="L697" s="17" t="s">
        <v>1386</v>
      </c>
      <c r="M697" s="17" t="s">
        <v>1386</v>
      </c>
      <c r="N697" s="19" t="e">
        <v>#VALUE!</v>
      </c>
      <c r="O697" s="17" t="s">
        <v>1386</v>
      </c>
      <c r="P697" s="17" t="s">
        <v>1386</v>
      </c>
      <c r="Q697" s="19" t="e">
        <v>#VALUE!</v>
      </c>
      <c r="R697" s="17" t="s">
        <v>1386</v>
      </c>
      <c r="S697" s="17" t="s">
        <v>1386</v>
      </c>
      <c r="T697" s="19" t="e">
        <v>#VALUE!</v>
      </c>
      <c r="U697" s="17" t="s">
        <v>1386</v>
      </c>
      <c r="V697" s="17" t="s">
        <v>1386</v>
      </c>
      <c r="W697" s="19" t="e">
        <v>#VALUE!</v>
      </c>
      <c r="X697" s="17" t="s">
        <v>1386</v>
      </c>
      <c r="Y697" s="27" t="s">
        <v>1386</v>
      </c>
      <c r="Z697" s="27" t="s">
        <v>1386</v>
      </c>
      <c r="AA697" s="27" t="s">
        <v>1386</v>
      </c>
      <c r="AB697" s="27" t="s">
        <v>1386</v>
      </c>
      <c r="AC697" s="27" t="s">
        <v>1386</v>
      </c>
      <c r="AD697" s="27" t="s">
        <v>1386</v>
      </c>
      <c r="AE697" s="27" t="s">
        <v>1386</v>
      </c>
      <c r="AF697" s="27" t="s">
        <v>1386</v>
      </c>
      <c r="AG697" s="27" t="s">
        <v>1386</v>
      </c>
      <c r="AH697" s="27" t="s">
        <v>1386</v>
      </c>
      <c r="AI697" s="27" t="s">
        <v>1386</v>
      </c>
      <c r="AJ697" s="27" t="s">
        <v>1386</v>
      </c>
      <c r="AK697" s="37" t="s">
        <v>1386</v>
      </c>
      <c r="AL697" s="43" t="s">
        <v>1386</v>
      </c>
      <c r="AM697" s="60" t="s">
        <v>1386</v>
      </c>
      <c r="AN697" s="60" t="s">
        <v>1386</v>
      </c>
      <c r="AO697" s="60" t="s">
        <v>1386</v>
      </c>
      <c r="AP697" s="60" t="s">
        <v>1386</v>
      </c>
      <c r="AQ697" s="27" t="e">
        <v>#VALUE!</v>
      </c>
      <c r="AR697" s="27" t="e">
        <v>#VALUE!</v>
      </c>
      <c r="AS697" s="60" t="e">
        <v>#VALUE!</v>
      </c>
      <c r="AT697" s="60" t="s">
        <v>1386</v>
      </c>
      <c r="AU697" s="60" t="s">
        <v>1386</v>
      </c>
      <c r="AV697" s="60" t="s">
        <v>1386</v>
      </c>
    </row>
    <row r="698" spans="1:48" hidden="1">
      <c r="A698" s="17" t="s">
        <v>1386</v>
      </c>
      <c r="B698" s="17" t="s">
        <v>1386</v>
      </c>
      <c r="C698" s="17" t="s">
        <v>1386</v>
      </c>
      <c r="D698" s="17" t="s">
        <v>1386</v>
      </c>
      <c r="E698" s="17" t="s">
        <v>1386</v>
      </c>
      <c r="F698" s="17" t="s">
        <v>1386</v>
      </c>
      <c r="G698" s="17" t="s">
        <v>1386</v>
      </c>
      <c r="H698" s="17" t="s">
        <v>1386</v>
      </c>
      <c r="I698" s="17" t="s">
        <v>1386</v>
      </c>
      <c r="J698" s="19" t="s">
        <v>1386</v>
      </c>
      <c r="K698" s="17" t="s">
        <v>1386</v>
      </c>
      <c r="L698" s="17" t="s">
        <v>1386</v>
      </c>
      <c r="M698" s="17" t="s">
        <v>1386</v>
      </c>
      <c r="N698" s="19" t="e">
        <v>#VALUE!</v>
      </c>
      <c r="O698" s="17" t="s">
        <v>1386</v>
      </c>
      <c r="P698" s="17" t="s">
        <v>1386</v>
      </c>
      <c r="Q698" s="19" t="e">
        <v>#VALUE!</v>
      </c>
      <c r="R698" s="17" t="s">
        <v>1386</v>
      </c>
      <c r="S698" s="17" t="s">
        <v>1386</v>
      </c>
      <c r="T698" s="19" t="e">
        <v>#VALUE!</v>
      </c>
      <c r="U698" s="17" t="s">
        <v>1386</v>
      </c>
      <c r="V698" s="17" t="s">
        <v>1386</v>
      </c>
      <c r="W698" s="19" t="e">
        <v>#VALUE!</v>
      </c>
      <c r="X698" s="17" t="s">
        <v>1386</v>
      </c>
      <c r="Y698" s="27" t="s">
        <v>1386</v>
      </c>
      <c r="Z698" s="27" t="s">
        <v>1386</v>
      </c>
      <c r="AA698" s="27" t="s">
        <v>1386</v>
      </c>
      <c r="AB698" s="27" t="s">
        <v>1386</v>
      </c>
      <c r="AC698" s="27" t="s">
        <v>1386</v>
      </c>
      <c r="AD698" s="27" t="s">
        <v>1386</v>
      </c>
      <c r="AE698" s="27" t="s">
        <v>1386</v>
      </c>
      <c r="AF698" s="27" t="s">
        <v>1386</v>
      </c>
      <c r="AG698" s="27" t="s">
        <v>1386</v>
      </c>
      <c r="AH698" s="27" t="s">
        <v>1386</v>
      </c>
      <c r="AI698" s="27" t="s">
        <v>1386</v>
      </c>
      <c r="AJ698" s="27" t="s">
        <v>1386</v>
      </c>
      <c r="AK698" s="37" t="s">
        <v>1386</v>
      </c>
      <c r="AL698" s="43" t="s">
        <v>1386</v>
      </c>
      <c r="AM698" s="60" t="s">
        <v>1386</v>
      </c>
      <c r="AN698" s="60" t="s">
        <v>1386</v>
      </c>
      <c r="AO698" s="60" t="s">
        <v>1386</v>
      </c>
      <c r="AP698" s="60" t="s">
        <v>1386</v>
      </c>
      <c r="AQ698" s="27" t="e">
        <v>#VALUE!</v>
      </c>
      <c r="AR698" s="27" t="e">
        <v>#VALUE!</v>
      </c>
      <c r="AS698" s="60" t="e">
        <v>#VALUE!</v>
      </c>
      <c r="AT698" s="60" t="s">
        <v>1386</v>
      </c>
      <c r="AU698" s="60" t="s">
        <v>1386</v>
      </c>
      <c r="AV698" s="60" t="s">
        <v>1386</v>
      </c>
    </row>
    <row r="699" spans="1:48" hidden="1">
      <c r="A699" s="17" t="s">
        <v>1386</v>
      </c>
      <c r="B699" s="17" t="s">
        <v>1386</v>
      </c>
      <c r="C699" s="17" t="s">
        <v>1386</v>
      </c>
      <c r="D699" s="17" t="s">
        <v>1386</v>
      </c>
      <c r="E699" s="17" t="s">
        <v>1386</v>
      </c>
      <c r="F699" s="17" t="s">
        <v>1386</v>
      </c>
      <c r="G699" s="17" t="s">
        <v>1386</v>
      </c>
      <c r="H699" s="17" t="s">
        <v>1386</v>
      </c>
      <c r="I699" s="17" t="s">
        <v>1386</v>
      </c>
      <c r="J699" s="19" t="s">
        <v>1386</v>
      </c>
      <c r="K699" s="17" t="s">
        <v>1386</v>
      </c>
      <c r="L699" s="17" t="s">
        <v>1386</v>
      </c>
      <c r="M699" s="17" t="s">
        <v>1386</v>
      </c>
      <c r="N699" s="19" t="e">
        <v>#VALUE!</v>
      </c>
      <c r="O699" s="17" t="s">
        <v>1386</v>
      </c>
      <c r="P699" s="17" t="s">
        <v>1386</v>
      </c>
      <c r="Q699" s="19" t="e">
        <v>#VALUE!</v>
      </c>
      <c r="R699" s="17" t="s">
        <v>1386</v>
      </c>
      <c r="S699" s="17" t="s">
        <v>1386</v>
      </c>
      <c r="T699" s="19" t="e">
        <v>#VALUE!</v>
      </c>
      <c r="U699" s="17" t="s">
        <v>1386</v>
      </c>
      <c r="V699" s="17" t="s">
        <v>1386</v>
      </c>
      <c r="W699" s="19" t="e">
        <v>#VALUE!</v>
      </c>
      <c r="X699" s="17" t="s">
        <v>1386</v>
      </c>
      <c r="Y699" s="27" t="s">
        <v>1386</v>
      </c>
      <c r="Z699" s="27" t="s">
        <v>1386</v>
      </c>
      <c r="AA699" s="27" t="s">
        <v>1386</v>
      </c>
      <c r="AB699" s="27" t="s">
        <v>1386</v>
      </c>
      <c r="AC699" s="27" t="s">
        <v>1386</v>
      </c>
      <c r="AD699" s="27" t="s">
        <v>1386</v>
      </c>
      <c r="AE699" s="27" t="s">
        <v>1386</v>
      </c>
      <c r="AF699" s="27" t="s">
        <v>1386</v>
      </c>
      <c r="AG699" s="27" t="s">
        <v>1386</v>
      </c>
      <c r="AH699" s="27" t="s">
        <v>1386</v>
      </c>
      <c r="AI699" s="27" t="s">
        <v>1386</v>
      </c>
      <c r="AJ699" s="27" t="s">
        <v>1386</v>
      </c>
      <c r="AK699" s="37" t="s">
        <v>1386</v>
      </c>
      <c r="AL699" s="43" t="s">
        <v>1386</v>
      </c>
      <c r="AM699" s="60" t="s">
        <v>1386</v>
      </c>
      <c r="AN699" s="60" t="s">
        <v>1386</v>
      </c>
      <c r="AO699" s="60" t="s">
        <v>1386</v>
      </c>
      <c r="AP699" s="60" t="s">
        <v>1386</v>
      </c>
      <c r="AQ699" s="27" t="e">
        <v>#VALUE!</v>
      </c>
      <c r="AR699" s="27" t="e">
        <v>#VALUE!</v>
      </c>
      <c r="AS699" s="60" t="e">
        <v>#VALUE!</v>
      </c>
      <c r="AT699" s="60" t="s">
        <v>1386</v>
      </c>
      <c r="AU699" s="60" t="s">
        <v>1386</v>
      </c>
      <c r="AV699" s="60" t="s">
        <v>1386</v>
      </c>
    </row>
    <row r="700" spans="1:48" hidden="1">
      <c r="A700" s="17" t="s">
        <v>1386</v>
      </c>
      <c r="B700" s="17" t="s">
        <v>1386</v>
      </c>
      <c r="C700" s="17" t="s">
        <v>1386</v>
      </c>
      <c r="D700" s="17" t="s">
        <v>1386</v>
      </c>
      <c r="E700" s="17" t="s">
        <v>1386</v>
      </c>
      <c r="F700" s="17" t="s">
        <v>1386</v>
      </c>
      <c r="G700" s="17" t="s">
        <v>1386</v>
      </c>
      <c r="H700" s="17" t="s">
        <v>1386</v>
      </c>
      <c r="I700" s="17" t="s">
        <v>1386</v>
      </c>
      <c r="J700" s="19" t="s">
        <v>1386</v>
      </c>
      <c r="K700" s="17" t="s">
        <v>1386</v>
      </c>
      <c r="L700" s="17" t="s">
        <v>1386</v>
      </c>
      <c r="M700" s="17" t="s">
        <v>1386</v>
      </c>
      <c r="N700" s="19" t="e">
        <v>#VALUE!</v>
      </c>
      <c r="O700" s="17" t="s">
        <v>1386</v>
      </c>
      <c r="P700" s="17" t="s">
        <v>1386</v>
      </c>
      <c r="Q700" s="19" t="e">
        <v>#VALUE!</v>
      </c>
      <c r="R700" s="17" t="s">
        <v>1386</v>
      </c>
      <c r="S700" s="17" t="s">
        <v>1386</v>
      </c>
      <c r="T700" s="19" t="e">
        <v>#VALUE!</v>
      </c>
      <c r="U700" s="17" t="s">
        <v>1386</v>
      </c>
      <c r="V700" s="17" t="s">
        <v>1386</v>
      </c>
      <c r="W700" s="19" t="e">
        <v>#VALUE!</v>
      </c>
      <c r="X700" s="17" t="s">
        <v>1386</v>
      </c>
      <c r="Y700" s="27" t="s">
        <v>1386</v>
      </c>
      <c r="Z700" s="27" t="s">
        <v>1386</v>
      </c>
      <c r="AA700" s="27" t="s">
        <v>1386</v>
      </c>
      <c r="AB700" s="27" t="s">
        <v>1386</v>
      </c>
      <c r="AC700" s="27" t="s">
        <v>1386</v>
      </c>
      <c r="AD700" s="27" t="s">
        <v>1386</v>
      </c>
      <c r="AE700" s="27" t="s">
        <v>1386</v>
      </c>
      <c r="AF700" s="27" t="s">
        <v>1386</v>
      </c>
      <c r="AG700" s="27" t="s">
        <v>1386</v>
      </c>
      <c r="AH700" s="27" t="s">
        <v>1386</v>
      </c>
      <c r="AI700" s="27" t="s">
        <v>1386</v>
      </c>
      <c r="AJ700" s="27" t="s">
        <v>1386</v>
      </c>
      <c r="AK700" s="37" t="s">
        <v>1386</v>
      </c>
      <c r="AL700" s="43" t="s">
        <v>1386</v>
      </c>
      <c r="AM700" s="60" t="s">
        <v>1386</v>
      </c>
      <c r="AN700" s="60" t="s">
        <v>1386</v>
      </c>
      <c r="AO700" s="60" t="s">
        <v>1386</v>
      </c>
      <c r="AP700" s="60" t="s">
        <v>1386</v>
      </c>
      <c r="AQ700" s="27" t="e">
        <v>#VALUE!</v>
      </c>
      <c r="AR700" s="27" t="e">
        <v>#VALUE!</v>
      </c>
      <c r="AS700" s="60" t="e">
        <v>#VALUE!</v>
      </c>
      <c r="AT700" s="60" t="s">
        <v>1386</v>
      </c>
      <c r="AU700" s="60" t="s">
        <v>1386</v>
      </c>
      <c r="AV700" s="60" t="s">
        <v>1386</v>
      </c>
    </row>
    <row r="701" spans="1:48" hidden="1">
      <c r="A701" s="17" t="s">
        <v>1386</v>
      </c>
      <c r="B701" s="17" t="s">
        <v>1386</v>
      </c>
      <c r="C701" s="17" t="s">
        <v>1386</v>
      </c>
      <c r="D701" s="17" t="s">
        <v>1386</v>
      </c>
      <c r="E701" s="17" t="s">
        <v>1386</v>
      </c>
      <c r="F701" s="17" t="s">
        <v>1386</v>
      </c>
      <c r="G701" s="17" t="s">
        <v>1386</v>
      </c>
      <c r="H701" s="17" t="s">
        <v>1386</v>
      </c>
      <c r="I701" s="17" t="s">
        <v>1386</v>
      </c>
      <c r="J701" s="19" t="s">
        <v>1386</v>
      </c>
      <c r="K701" s="17" t="s">
        <v>1386</v>
      </c>
      <c r="L701" s="17" t="s">
        <v>1386</v>
      </c>
      <c r="M701" s="17" t="s">
        <v>1386</v>
      </c>
      <c r="N701" s="19" t="e">
        <v>#VALUE!</v>
      </c>
      <c r="O701" s="17" t="s">
        <v>1386</v>
      </c>
      <c r="P701" s="17" t="s">
        <v>1386</v>
      </c>
      <c r="Q701" s="19" t="e">
        <v>#VALUE!</v>
      </c>
      <c r="R701" s="17" t="s">
        <v>1386</v>
      </c>
      <c r="S701" s="17" t="s">
        <v>1386</v>
      </c>
      <c r="T701" s="19" t="e">
        <v>#VALUE!</v>
      </c>
      <c r="U701" s="17" t="s">
        <v>1386</v>
      </c>
      <c r="V701" s="17" t="s">
        <v>1386</v>
      </c>
      <c r="W701" s="19" t="e">
        <v>#VALUE!</v>
      </c>
      <c r="X701" s="17" t="s">
        <v>1386</v>
      </c>
      <c r="Y701" s="27" t="s">
        <v>1386</v>
      </c>
      <c r="Z701" s="27" t="s">
        <v>1386</v>
      </c>
      <c r="AA701" s="27" t="s">
        <v>1386</v>
      </c>
      <c r="AB701" s="27" t="s">
        <v>1386</v>
      </c>
      <c r="AC701" s="27" t="s">
        <v>1386</v>
      </c>
      <c r="AD701" s="27" t="s">
        <v>1386</v>
      </c>
      <c r="AE701" s="27" t="s">
        <v>1386</v>
      </c>
      <c r="AF701" s="27" t="s">
        <v>1386</v>
      </c>
      <c r="AG701" s="27" t="s">
        <v>1386</v>
      </c>
      <c r="AH701" s="27" t="s">
        <v>1386</v>
      </c>
      <c r="AI701" s="27" t="s">
        <v>1386</v>
      </c>
      <c r="AJ701" s="27" t="s">
        <v>1386</v>
      </c>
      <c r="AK701" s="37" t="s">
        <v>1386</v>
      </c>
      <c r="AL701" s="43" t="s">
        <v>1386</v>
      </c>
      <c r="AM701" s="60" t="s">
        <v>1386</v>
      </c>
      <c r="AN701" s="60" t="s">
        <v>1386</v>
      </c>
      <c r="AO701" s="60" t="s">
        <v>1386</v>
      </c>
      <c r="AP701" s="60" t="s">
        <v>1386</v>
      </c>
      <c r="AQ701" s="27" t="e">
        <v>#VALUE!</v>
      </c>
      <c r="AR701" s="27" t="e">
        <v>#VALUE!</v>
      </c>
      <c r="AS701" s="60" t="e">
        <v>#VALUE!</v>
      </c>
      <c r="AT701" s="60" t="s">
        <v>1386</v>
      </c>
      <c r="AU701" s="60" t="s">
        <v>1386</v>
      </c>
      <c r="AV701" s="60" t="s">
        <v>1386</v>
      </c>
    </row>
    <row r="702" spans="1:48" hidden="1">
      <c r="A702" s="17" t="s">
        <v>1386</v>
      </c>
      <c r="B702" s="17" t="s">
        <v>1386</v>
      </c>
      <c r="C702" s="17" t="s">
        <v>1386</v>
      </c>
      <c r="D702" s="17" t="s">
        <v>1386</v>
      </c>
      <c r="E702" s="17" t="s">
        <v>1386</v>
      </c>
      <c r="F702" s="17" t="s">
        <v>1386</v>
      </c>
      <c r="G702" s="17" t="s">
        <v>1386</v>
      </c>
      <c r="H702" s="17" t="s">
        <v>1386</v>
      </c>
      <c r="I702" s="17" t="s">
        <v>1386</v>
      </c>
      <c r="J702" s="19" t="s">
        <v>1386</v>
      </c>
      <c r="K702" s="17" t="s">
        <v>1386</v>
      </c>
      <c r="L702" s="17" t="s">
        <v>1386</v>
      </c>
      <c r="M702" s="17" t="s">
        <v>1386</v>
      </c>
      <c r="N702" s="19" t="e">
        <v>#VALUE!</v>
      </c>
      <c r="O702" s="17" t="s">
        <v>1386</v>
      </c>
      <c r="P702" s="17" t="s">
        <v>1386</v>
      </c>
      <c r="Q702" s="19" t="e">
        <v>#VALUE!</v>
      </c>
      <c r="R702" s="17" t="s">
        <v>1386</v>
      </c>
      <c r="S702" s="17" t="s">
        <v>1386</v>
      </c>
      <c r="T702" s="19" t="e">
        <v>#VALUE!</v>
      </c>
      <c r="U702" s="17" t="s">
        <v>1386</v>
      </c>
      <c r="V702" s="17" t="s">
        <v>1386</v>
      </c>
      <c r="W702" s="19" t="e">
        <v>#VALUE!</v>
      </c>
      <c r="X702" s="17" t="s">
        <v>1386</v>
      </c>
      <c r="Y702" s="27" t="s">
        <v>1386</v>
      </c>
      <c r="Z702" s="27" t="s">
        <v>1386</v>
      </c>
      <c r="AA702" s="27" t="s">
        <v>1386</v>
      </c>
      <c r="AB702" s="27" t="s">
        <v>1386</v>
      </c>
      <c r="AC702" s="27" t="s">
        <v>1386</v>
      </c>
      <c r="AD702" s="27" t="s">
        <v>1386</v>
      </c>
      <c r="AE702" s="27" t="s">
        <v>1386</v>
      </c>
      <c r="AF702" s="27" t="s">
        <v>1386</v>
      </c>
      <c r="AG702" s="27" t="s">
        <v>1386</v>
      </c>
      <c r="AH702" s="27" t="s">
        <v>1386</v>
      </c>
      <c r="AI702" s="27" t="s">
        <v>1386</v>
      </c>
      <c r="AJ702" s="27" t="s">
        <v>1386</v>
      </c>
      <c r="AK702" s="37" t="s">
        <v>1386</v>
      </c>
      <c r="AL702" s="43" t="s">
        <v>1386</v>
      </c>
      <c r="AM702" s="60" t="s">
        <v>1386</v>
      </c>
      <c r="AN702" s="60" t="s">
        <v>1386</v>
      </c>
      <c r="AO702" s="60" t="s">
        <v>1386</v>
      </c>
      <c r="AP702" s="60" t="s">
        <v>1386</v>
      </c>
      <c r="AQ702" s="27" t="e">
        <v>#VALUE!</v>
      </c>
      <c r="AR702" s="27" t="e">
        <v>#VALUE!</v>
      </c>
      <c r="AS702" s="60" t="e">
        <v>#VALUE!</v>
      </c>
      <c r="AT702" s="60" t="s">
        <v>1386</v>
      </c>
      <c r="AU702" s="60" t="s">
        <v>1386</v>
      </c>
      <c r="AV702" s="60" t="s">
        <v>1386</v>
      </c>
    </row>
    <row r="703" spans="1:48" hidden="1">
      <c r="A703" s="17" t="s">
        <v>1386</v>
      </c>
      <c r="B703" s="17" t="s">
        <v>1386</v>
      </c>
      <c r="C703" s="17" t="s">
        <v>1386</v>
      </c>
      <c r="D703" s="17" t="s">
        <v>1386</v>
      </c>
      <c r="E703" s="17" t="s">
        <v>1386</v>
      </c>
      <c r="F703" s="17" t="s">
        <v>1386</v>
      </c>
      <c r="G703" s="17" t="s">
        <v>1386</v>
      </c>
      <c r="H703" s="17" t="s">
        <v>1386</v>
      </c>
      <c r="I703" s="17" t="s">
        <v>1386</v>
      </c>
      <c r="J703" s="19" t="s">
        <v>1386</v>
      </c>
      <c r="K703" s="17" t="s">
        <v>1386</v>
      </c>
      <c r="L703" s="17" t="s">
        <v>1386</v>
      </c>
      <c r="M703" s="17" t="s">
        <v>1386</v>
      </c>
      <c r="N703" s="19" t="e">
        <v>#VALUE!</v>
      </c>
      <c r="O703" s="17" t="s">
        <v>1386</v>
      </c>
      <c r="P703" s="17" t="s">
        <v>1386</v>
      </c>
      <c r="Q703" s="19" t="e">
        <v>#VALUE!</v>
      </c>
      <c r="R703" s="17" t="s">
        <v>1386</v>
      </c>
      <c r="S703" s="17" t="s">
        <v>1386</v>
      </c>
      <c r="T703" s="19" t="e">
        <v>#VALUE!</v>
      </c>
      <c r="U703" s="17" t="s">
        <v>1386</v>
      </c>
      <c r="V703" s="17" t="s">
        <v>1386</v>
      </c>
      <c r="W703" s="19" t="e">
        <v>#VALUE!</v>
      </c>
      <c r="X703" s="17" t="s">
        <v>1386</v>
      </c>
      <c r="Y703" s="27" t="s">
        <v>1386</v>
      </c>
      <c r="Z703" s="27" t="s">
        <v>1386</v>
      </c>
      <c r="AA703" s="27" t="s">
        <v>1386</v>
      </c>
      <c r="AB703" s="27" t="s">
        <v>1386</v>
      </c>
      <c r="AC703" s="27" t="s">
        <v>1386</v>
      </c>
      <c r="AD703" s="27" t="s">
        <v>1386</v>
      </c>
      <c r="AE703" s="27" t="s">
        <v>1386</v>
      </c>
      <c r="AF703" s="27" t="s">
        <v>1386</v>
      </c>
      <c r="AG703" s="27" t="s">
        <v>1386</v>
      </c>
      <c r="AH703" s="27" t="s">
        <v>1386</v>
      </c>
      <c r="AI703" s="27" t="s">
        <v>1386</v>
      </c>
      <c r="AJ703" s="27" t="s">
        <v>1386</v>
      </c>
      <c r="AK703" s="37" t="s">
        <v>1386</v>
      </c>
      <c r="AL703" s="43" t="s">
        <v>1386</v>
      </c>
      <c r="AM703" s="60" t="s">
        <v>1386</v>
      </c>
      <c r="AN703" s="60" t="s">
        <v>1386</v>
      </c>
      <c r="AO703" s="60" t="s">
        <v>1386</v>
      </c>
      <c r="AP703" s="60" t="s">
        <v>1386</v>
      </c>
      <c r="AQ703" s="27" t="e">
        <v>#VALUE!</v>
      </c>
      <c r="AR703" s="27" t="e">
        <v>#VALUE!</v>
      </c>
      <c r="AS703" s="60" t="e">
        <v>#VALUE!</v>
      </c>
      <c r="AT703" s="60" t="s">
        <v>1386</v>
      </c>
      <c r="AU703" s="60" t="s">
        <v>1386</v>
      </c>
      <c r="AV703" s="60" t="s">
        <v>1386</v>
      </c>
    </row>
    <row r="704" spans="1:48" hidden="1">
      <c r="A704" s="17" t="s">
        <v>1386</v>
      </c>
      <c r="B704" s="17" t="s">
        <v>1386</v>
      </c>
      <c r="C704" s="17" t="s">
        <v>1386</v>
      </c>
      <c r="D704" s="17" t="s">
        <v>1386</v>
      </c>
      <c r="E704" s="17" t="s">
        <v>1386</v>
      </c>
      <c r="F704" s="17" t="s">
        <v>1386</v>
      </c>
      <c r="G704" s="17" t="s">
        <v>1386</v>
      </c>
      <c r="H704" s="17" t="s">
        <v>1386</v>
      </c>
      <c r="I704" s="17" t="s">
        <v>1386</v>
      </c>
      <c r="J704" s="19" t="s">
        <v>1386</v>
      </c>
      <c r="K704" s="17" t="s">
        <v>1386</v>
      </c>
      <c r="L704" s="17" t="s">
        <v>1386</v>
      </c>
      <c r="M704" s="17" t="s">
        <v>1386</v>
      </c>
      <c r="N704" s="19" t="e">
        <v>#VALUE!</v>
      </c>
      <c r="O704" s="17" t="s">
        <v>1386</v>
      </c>
      <c r="P704" s="17" t="s">
        <v>1386</v>
      </c>
      <c r="Q704" s="19" t="e">
        <v>#VALUE!</v>
      </c>
      <c r="R704" s="17" t="s">
        <v>1386</v>
      </c>
      <c r="S704" s="17" t="s">
        <v>1386</v>
      </c>
      <c r="T704" s="19" t="e">
        <v>#VALUE!</v>
      </c>
      <c r="U704" s="17" t="s">
        <v>1386</v>
      </c>
      <c r="V704" s="17" t="s">
        <v>1386</v>
      </c>
      <c r="W704" s="19" t="e">
        <v>#VALUE!</v>
      </c>
      <c r="X704" s="17" t="s">
        <v>1386</v>
      </c>
      <c r="Y704" s="27" t="s">
        <v>1386</v>
      </c>
      <c r="Z704" s="27" t="s">
        <v>1386</v>
      </c>
      <c r="AA704" s="27" t="s">
        <v>1386</v>
      </c>
      <c r="AB704" s="27" t="s">
        <v>1386</v>
      </c>
      <c r="AC704" s="27" t="s">
        <v>1386</v>
      </c>
      <c r="AD704" s="27" t="s">
        <v>1386</v>
      </c>
      <c r="AE704" s="27" t="s">
        <v>1386</v>
      </c>
      <c r="AF704" s="27" t="s">
        <v>1386</v>
      </c>
      <c r="AG704" s="27" t="s">
        <v>1386</v>
      </c>
      <c r="AH704" s="27" t="s">
        <v>1386</v>
      </c>
      <c r="AI704" s="27" t="s">
        <v>1386</v>
      </c>
      <c r="AJ704" s="27" t="s">
        <v>1386</v>
      </c>
      <c r="AK704" s="37" t="s">
        <v>1386</v>
      </c>
      <c r="AL704" s="43" t="s">
        <v>1386</v>
      </c>
      <c r="AM704" s="60" t="s">
        <v>1386</v>
      </c>
      <c r="AN704" s="60" t="s">
        <v>1386</v>
      </c>
      <c r="AO704" s="60" t="s">
        <v>1386</v>
      </c>
      <c r="AP704" s="60" t="s">
        <v>1386</v>
      </c>
      <c r="AQ704" s="27" t="e">
        <v>#VALUE!</v>
      </c>
      <c r="AR704" s="27" t="e">
        <v>#VALUE!</v>
      </c>
      <c r="AS704" s="60" t="e">
        <v>#VALUE!</v>
      </c>
      <c r="AT704" s="60" t="s">
        <v>1386</v>
      </c>
      <c r="AU704" s="60" t="s">
        <v>1386</v>
      </c>
      <c r="AV704" s="60" t="s">
        <v>1386</v>
      </c>
    </row>
    <row r="705" spans="1:48" hidden="1">
      <c r="A705" s="17" t="s">
        <v>1386</v>
      </c>
      <c r="B705" s="17" t="s">
        <v>1386</v>
      </c>
      <c r="C705" s="17" t="s">
        <v>1386</v>
      </c>
      <c r="D705" s="17" t="s">
        <v>1386</v>
      </c>
      <c r="E705" s="17" t="s">
        <v>1386</v>
      </c>
      <c r="F705" s="17" t="s">
        <v>1386</v>
      </c>
      <c r="G705" s="17" t="s">
        <v>1386</v>
      </c>
      <c r="H705" s="17" t="s">
        <v>1386</v>
      </c>
      <c r="I705" s="17" t="s">
        <v>1386</v>
      </c>
      <c r="J705" s="19" t="s">
        <v>1386</v>
      </c>
      <c r="K705" s="17" t="s">
        <v>1386</v>
      </c>
      <c r="L705" s="17" t="s">
        <v>1386</v>
      </c>
      <c r="M705" s="17" t="s">
        <v>1386</v>
      </c>
      <c r="N705" s="19" t="e">
        <v>#VALUE!</v>
      </c>
      <c r="O705" s="17" t="s">
        <v>1386</v>
      </c>
      <c r="P705" s="17" t="s">
        <v>1386</v>
      </c>
      <c r="Q705" s="19" t="e">
        <v>#VALUE!</v>
      </c>
      <c r="R705" s="17" t="s">
        <v>1386</v>
      </c>
      <c r="S705" s="17" t="s">
        <v>1386</v>
      </c>
      <c r="T705" s="19" t="e">
        <v>#VALUE!</v>
      </c>
      <c r="U705" s="17" t="s">
        <v>1386</v>
      </c>
      <c r="V705" s="17" t="s">
        <v>1386</v>
      </c>
      <c r="W705" s="19" t="e">
        <v>#VALUE!</v>
      </c>
      <c r="X705" s="17" t="s">
        <v>1386</v>
      </c>
      <c r="Y705" s="27" t="s">
        <v>1386</v>
      </c>
      <c r="Z705" s="27" t="s">
        <v>1386</v>
      </c>
      <c r="AA705" s="27" t="s">
        <v>1386</v>
      </c>
      <c r="AB705" s="27" t="s">
        <v>1386</v>
      </c>
      <c r="AC705" s="27" t="s">
        <v>1386</v>
      </c>
      <c r="AD705" s="27" t="s">
        <v>1386</v>
      </c>
      <c r="AE705" s="27" t="s">
        <v>1386</v>
      </c>
      <c r="AF705" s="27" t="s">
        <v>1386</v>
      </c>
      <c r="AG705" s="27" t="s">
        <v>1386</v>
      </c>
      <c r="AH705" s="27" t="s">
        <v>1386</v>
      </c>
      <c r="AI705" s="27" t="s">
        <v>1386</v>
      </c>
      <c r="AJ705" s="27" t="s">
        <v>1386</v>
      </c>
      <c r="AK705" s="37" t="s">
        <v>1386</v>
      </c>
      <c r="AL705" s="43" t="s">
        <v>1386</v>
      </c>
      <c r="AM705" s="60" t="s">
        <v>1386</v>
      </c>
      <c r="AN705" s="60" t="s">
        <v>1386</v>
      </c>
      <c r="AO705" s="60" t="s">
        <v>1386</v>
      </c>
      <c r="AP705" s="60" t="s">
        <v>1386</v>
      </c>
      <c r="AQ705" s="27" t="e">
        <v>#VALUE!</v>
      </c>
      <c r="AR705" s="27" t="e">
        <v>#VALUE!</v>
      </c>
      <c r="AS705" s="60" t="e">
        <v>#VALUE!</v>
      </c>
      <c r="AT705" s="60" t="s">
        <v>1386</v>
      </c>
      <c r="AU705" s="60" t="s">
        <v>1386</v>
      </c>
      <c r="AV705" s="60" t="s">
        <v>1386</v>
      </c>
    </row>
    <row r="706" spans="1:48" hidden="1">
      <c r="A706" s="17" t="s">
        <v>1386</v>
      </c>
      <c r="B706" s="17" t="s">
        <v>1386</v>
      </c>
      <c r="C706" s="17" t="s">
        <v>1386</v>
      </c>
      <c r="D706" s="17" t="s">
        <v>1386</v>
      </c>
      <c r="E706" s="17" t="s">
        <v>1386</v>
      </c>
      <c r="F706" s="17" t="s">
        <v>1386</v>
      </c>
      <c r="G706" s="17" t="s">
        <v>1386</v>
      </c>
      <c r="H706" s="17" t="s">
        <v>1386</v>
      </c>
      <c r="I706" s="17" t="s">
        <v>1386</v>
      </c>
      <c r="J706" s="19" t="s">
        <v>1386</v>
      </c>
      <c r="K706" s="17" t="s">
        <v>1386</v>
      </c>
      <c r="L706" s="17" t="s">
        <v>1386</v>
      </c>
      <c r="M706" s="17" t="s">
        <v>1386</v>
      </c>
      <c r="N706" s="19" t="e">
        <v>#VALUE!</v>
      </c>
      <c r="O706" s="17" t="s">
        <v>1386</v>
      </c>
      <c r="P706" s="17" t="s">
        <v>1386</v>
      </c>
      <c r="Q706" s="19" t="e">
        <v>#VALUE!</v>
      </c>
      <c r="R706" s="17" t="s">
        <v>1386</v>
      </c>
      <c r="S706" s="17" t="s">
        <v>1386</v>
      </c>
      <c r="T706" s="19" t="e">
        <v>#VALUE!</v>
      </c>
      <c r="U706" s="17" t="s">
        <v>1386</v>
      </c>
      <c r="V706" s="17" t="s">
        <v>1386</v>
      </c>
      <c r="W706" s="19" t="e">
        <v>#VALUE!</v>
      </c>
      <c r="X706" s="17" t="s">
        <v>1386</v>
      </c>
      <c r="Y706" s="27" t="s">
        <v>1386</v>
      </c>
      <c r="Z706" s="27" t="s">
        <v>1386</v>
      </c>
      <c r="AA706" s="27" t="s">
        <v>1386</v>
      </c>
      <c r="AB706" s="27" t="s">
        <v>1386</v>
      </c>
      <c r="AC706" s="27" t="s">
        <v>1386</v>
      </c>
      <c r="AD706" s="27" t="s">
        <v>1386</v>
      </c>
      <c r="AE706" s="27" t="s">
        <v>1386</v>
      </c>
      <c r="AF706" s="27" t="s">
        <v>1386</v>
      </c>
      <c r="AG706" s="27" t="s">
        <v>1386</v>
      </c>
      <c r="AH706" s="27" t="s">
        <v>1386</v>
      </c>
      <c r="AI706" s="27" t="s">
        <v>1386</v>
      </c>
      <c r="AJ706" s="27" t="s">
        <v>1386</v>
      </c>
      <c r="AK706" s="37" t="s">
        <v>1386</v>
      </c>
      <c r="AL706" s="43" t="s">
        <v>1386</v>
      </c>
      <c r="AM706" s="60" t="s">
        <v>1386</v>
      </c>
      <c r="AN706" s="60" t="s">
        <v>1386</v>
      </c>
      <c r="AO706" s="60" t="s">
        <v>1386</v>
      </c>
      <c r="AP706" s="60" t="s">
        <v>1386</v>
      </c>
      <c r="AQ706" s="27" t="e">
        <v>#VALUE!</v>
      </c>
      <c r="AR706" s="27" t="e">
        <v>#VALUE!</v>
      </c>
      <c r="AS706" s="60" t="e">
        <v>#VALUE!</v>
      </c>
      <c r="AT706" s="60" t="s">
        <v>1386</v>
      </c>
      <c r="AU706" s="60" t="s">
        <v>1386</v>
      </c>
      <c r="AV706" s="60" t="s">
        <v>1386</v>
      </c>
    </row>
    <row r="707" spans="1:48" hidden="1">
      <c r="A707" s="17" t="s">
        <v>1386</v>
      </c>
      <c r="B707" s="17" t="s">
        <v>1386</v>
      </c>
      <c r="C707" s="17" t="s">
        <v>1386</v>
      </c>
      <c r="D707" s="17" t="s">
        <v>1386</v>
      </c>
      <c r="E707" s="17" t="s">
        <v>1386</v>
      </c>
      <c r="F707" s="17" t="s">
        <v>1386</v>
      </c>
      <c r="G707" s="17" t="s">
        <v>1386</v>
      </c>
      <c r="H707" s="17" t="s">
        <v>1386</v>
      </c>
      <c r="I707" s="17" t="s">
        <v>1386</v>
      </c>
      <c r="J707" s="19" t="s">
        <v>1386</v>
      </c>
      <c r="K707" s="17" t="s">
        <v>1386</v>
      </c>
      <c r="L707" s="17" t="s">
        <v>1386</v>
      </c>
      <c r="M707" s="17" t="s">
        <v>1386</v>
      </c>
      <c r="N707" s="19" t="e">
        <v>#VALUE!</v>
      </c>
      <c r="O707" s="17" t="s">
        <v>1386</v>
      </c>
      <c r="P707" s="17" t="s">
        <v>1386</v>
      </c>
      <c r="Q707" s="19" t="e">
        <v>#VALUE!</v>
      </c>
      <c r="R707" s="17" t="s">
        <v>1386</v>
      </c>
      <c r="S707" s="17" t="s">
        <v>1386</v>
      </c>
      <c r="T707" s="19" t="e">
        <v>#VALUE!</v>
      </c>
      <c r="U707" s="17" t="s">
        <v>1386</v>
      </c>
      <c r="V707" s="17" t="s">
        <v>1386</v>
      </c>
      <c r="W707" s="19" t="e">
        <v>#VALUE!</v>
      </c>
      <c r="X707" s="17" t="s">
        <v>1386</v>
      </c>
      <c r="Y707" s="27" t="s">
        <v>1386</v>
      </c>
      <c r="Z707" s="27" t="s">
        <v>1386</v>
      </c>
      <c r="AA707" s="27" t="s">
        <v>1386</v>
      </c>
      <c r="AB707" s="27" t="s">
        <v>1386</v>
      </c>
      <c r="AC707" s="27" t="s">
        <v>1386</v>
      </c>
      <c r="AD707" s="27" t="s">
        <v>1386</v>
      </c>
      <c r="AE707" s="27" t="s">
        <v>1386</v>
      </c>
      <c r="AF707" s="27" t="s">
        <v>1386</v>
      </c>
      <c r="AG707" s="27" t="s">
        <v>1386</v>
      </c>
      <c r="AH707" s="27" t="s">
        <v>1386</v>
      </c>
      <c r="AI707" s="27" t="s">
        <v>1386</v>
      </c>
      <c r="AJ707" s="27" t="s">
        <v>1386</v>
      </c>
      <c r="AK707" s="37" t="s">
        <v>1386</v>
      </c>
      <c r="AL707" s="43" t="s">
        <v>1386</v>
      </c>
      <c r="AM707" s="60" t="s">
        <v>1386</v>
      </c>
      <c r="AN707" s="60" t="s">
        <v>1386</v>
      </c>
      <c r="AO707" s="60" t="s">
        <v>1386</v>
      </c>
      <c r="AP707" s="60" t="s">
        <v>1386</v>
      </c>
      <c r="AQ707" s="27" t="e">
        <v>#VALUE!</v>
      </c>
      <c r="AR707" s="27" t="e">
        <v>#VALUE!</v>
      </c>
      <c r="AS707" s="60" t="e">
        <v>#VALUE!</v>
      </c>
      <c r="AT707" s="60" t="s">
        <v>1386</v>
      </c>
      <c r="AU707" s="60" t="s">
        <v>1386</v>
      </c>
      <c r="AV707" s="60" t="s">
        <v>1386</v>
      </c>
    </row>
    <row r="708" spans="1:48" hidden="1">
      <c r="A708" s="17" t="s">
        <v>1386</v>
      </c>
      <c r="B708" s="17" t="s">
        <v>1386</v>
      </c>
      <c r="C708" s="17" t="s">
        <v>1386</v>
      </c>
      <c r="D708" s="17" t="s">
        <v>1386</v>
      </c>
      <c r="E708" s="17" t="s">
        <v>1386</v>
      </c>
      <c r="F708" s="17" t="s">
        <v>1386</v>
      </c>
      <c r="G708" s="17" t="s">
        <v>1386</v>
      </c>
      <c r="H708" s="17" t="s">
        <v>1386</v>
      </c>
      <c r="I708" s="17" t="s">
        <v>1386</v>
      </c>
      <c r="J708" s="19" t="s">
        <v>1386</v>
      </c>
      <c r="K708" s="17" t="s">
        <v>1386</v>
      </c>
      <c r="L708" s="17" t="s">
        <v>1386</v>
      </c>
      <c r="M708" s="17" t="s">
        <v>1386</v>
      </c>
      <c r="N708" s="19" t="e">
        <v>#VALUE!</v>
      </c>
      <c r="O708" s="17" t="s">
        <v>1386</v>
      </c>
      <c r="P708" s="17" t="s">
        <v>1386</v>
      </c>
      <c r="Q708" s="19" t="e">
        <v>#VALUE!</v>
      </c>
      <c r="R708" s="17" t="s">
        <v>1386</v>
      </c>
      <c r="S708" s="17" t="s">
        <v>1386</v>
      </c>
      <c r="T708" s="19" t="e">
        <v>#VALUE!</v>
      </c>
      <c r="U708" s="17" t="s">
        <v>1386</v>
      </c>
      <c r="V708" s="17" t="s">
        <v>1386</v>
      </c>
      <c r="W708" s="19" t="e">
        <v>#VALUE!</v>
      </c>
      <c r="X708" s="17" t="s">
        <v>1386</v>
      </c>
      <c r="Y708" s="27" t="s">
        <v>1386</v>
      </c>
      <c r="Z708" s="27" t="s">
        <v>1386</v>
      </c>
      <c r="AA708" s="27" t="s">
        <v>1386</v>
      </c>
      <c r="AB708" s="27" t="s">
        <v>1386</v>
      </c>
      <c r="AC708" s="27" t="s">
        <v>1386</v>
      </c>
      <c r="AD708" s="27" t="s">
        <v>1386</v>
      </c>
      <c r="AE708" s="27" t="s">
        <v>1386</v>
      </c>
      <c r="AF708" s="27" t="s">
        <v>1386</v>
      </c>
      <c r="AG708" s="27" t="s">
        <v>1386</v>
      </c>
      <c r="AH708" s="27" t="s">
        <v>1386</v>
      </c>
      <c r="AI708" s="27" t="s">
        <v>1386</v>
      </c>
      <c r="AJ708" s="27" t="s">
        <v>1386</v>
      </c>
      <c r="AK708" s="37" t="s">
        <v>1386</v>
      </c>
      <c r="AL708" s="43" t="s">
        <v>1386</v>
      </c>
      <c r="AM708" s="60" t="s">
        <v>1386</v>
      </c>
      <c r="AN708" s="60" t="s">
        <v>1386</v>
      </c>
      <c r="AO708" s="60" t="s">
        <v>1386</v>
      </c>
      <c r="AP708" s="60" t="s">
        <v>1386</v>
      </c>
      <c r="AQ708" s="27" t="e">
        <v>#VALUE!</v>
      </c>
      <c r="AR708" s="27" t="e">
        <v>#VALUE!</v>
      </c>
      <c r="AS708" s="60" t="e">
        <v>#VALUE!</v>
      </c>
      <c r="AT708" s="60" t="s">
        <v>1386</v>
      </c>
      <c r="AU708" s="60" t="s">
        <v>1386</v>
      </c>
      <c r="AV708" s="60" t="s">
        <v>1386</v>
      </c>
    </row>
    <row r="709" spans="1:48" hidden="1">
      <c r="A709" s="17" t="s">
        <v>1386</v>
      </c>
      <c r="B709" s="17" t="s">
        <v>1386</v>
      </c>
      <c r="C709" s="17" t="s">
        <v>1386</v>
      </c>
      <c r="D709" s="17" t="s">
        <v>1386</v>
      </c>
      <c r="E709" s="17" t="s">
        <v>1386</v>
      </c>
      <c r="F709" s="17" t="s">
        <v>1386</v>
      </c>
      <c r="G709" s="17" t="s">
        <v>1386</v>
      </c>
      <c r="H709" s="17" t="s">
        <v>1386</v>
      </c>
      <c r="I709" s="17" t="s">
        <v>1386</v>
      </c>
      <c r="J709" s="19" t="s">
        <v>1386</v>
      </c>
      <c r="K709" s="17" t="s">
        <v>1386</v>
      </c>
      <c r="L709" s="17" t="s">
        <v>1386</v>
      </c>
      <c r="M709" s="17" t="s">
        <v>1386</v>
      </c>
      <c r="N709" s="19" t="e">
        <v>#VALUE!</v>
      </c>
      <c r="O709" s="17" t="s">
        <v>1386</v>
      </c>
      <c r="P709" s="17" t="s">
        <v>1386</v>
      </c>
      <c r="Q709" s="19" t="e">
        <v>#VALUE!</v>
      </c>
      <c r="R709" s="17" t="s">
        <v>1386</v>
      </c>
      <c r="S709" s="17" t="s">
        <v>1386</v>
      </c>
      <c r="T709" s="19" t="e">
        <v>#VALUE!</v>
      </c>
      <c r="U709" s="17" t="s">
        <v>1386</v>
      </c>
      <c r="V709" s="17" t="s">
        <v>1386</v>
      </c>
      <c r="W709" s="19" t="e">
        <v>#VALUE!</v>
      </c>
      <c r="X709" s="17" t="s">
        <v>1386</v>
      </c>
      <c r="Y709" s="27" t="s">
        <v>1386</v>
      </c>
      <c r="Z709" s="27" t="s">
        <v>1386</v>
      </c>
      <c r="AA709" s="27" t="s">
        <v>1386</v>
      </c>
      <c r="AB709" s="27" t="s">
        <v>1386</v>
      </c>
      <c r="AC709" s="27" t="s">
        <v>1386</v>
      </c>
      <c r="AD709" s="27" t="s">
        <v>1386</v>
      </c>
      <c r="AE709" s="27" t="s">
        <v>1386</v>
      </c>
      <c r="AF709" s="27" t="s">
        <v>1386</v>
      </c>
      <c r="AG709" s="27" t="s">
        <v>1386</v>
      </c>
      <c r="AH709" s="27" t="s">
        <v>1386</v>
      </c>
      <c r="AI709" s="27" t="s">
        <v>1386</v>
      </c>
      <c r="AJ709" s="27" t="s">
        <v>1386</v>
      </c>
      <c r="AK709" s="37" t="s">
        <v>1386</v>
      </c>
      <c r="AL709" s="43" t="s">
        <v>1386</v>
      </c>
      <c r="AM709" s="60" t="s">
        <v>1386</v>
      </c>
      <c r="AN709" s="60" t="s">
        <v>1386</v>
      </c>
      <c r="AO709" s="60" t="s">
        <v>1386</v>
      </c>
      <c r="AP709" s="60" t="s">
        <v>1386</v>
      </c>
      <c r="AQ709" s="27" t="e">
        <v>#VALUE!</v>
      </c>
      <c r="AR709" s="27" t="e">
        <v>#VALUE!</v>
      </c>
      <c r="AS709" s="60" t="e">
        <v>#VALUE!</v>
      </c>
      <c r="AT709" s="60" t="s">
        <v>1386</v>
      </c>
      <c r="AU709" s="60" t="s">
        <v>1386</v>
      </c>
      <c r="AV709" s="60" t="s">
        <v>1386</v>
      </c>
    </row>
    <row r="710" spans="1:48" hidden="1">
      <c r="A710" s="17" t="s">
        <v>1386</v>
      </c>
      <c r="B710" s="17" t="s">
        <v>1386</v>
      </c>
      <c r="C710" s="17" t="s">
        <v>1386</v>
      </c>
      <c r="D710" s="17" t="s">
        <v>1386</v>
      </c>
      <c r="E710" s="17" t="s">
        <v>1386</v>
      </c>
      <c r="F710" s="17" t="s">
        <v>1386</v>
      </c>
      <c r="G710" s="17" t="s">
        <v>1386</v>
      </c>
      <c r="H710" s="17" t="s">
        <v>1386</v>
      </c>
      <c r="I710" s="17" t="s">
        <v>1386</v>
      </c>
      <c r="J710" s="19" t="s">
        <v>1386</v>
      </c>
      <c r="K710" s="17" t="s">
        <v>1386</v>
      </c>
      <c r="L710" s="17" t="s">
        <v>1386</v>
      </c>
      <c r="M710" s="17" t="s">
        <v>1386</v>
      </c>
      <c r="N710" s="19" t="e">
        <v>#VALUE!</v>
      </c>
      <c r="O710" s="17" t="s">
        <v>1386</v>
      </c>
      <c r="P710" s="17" t="s">
        <v>1386</v>
      </c>
      <c r="Q710" s="19" t="e">
        <v>#VALUE!</v>
      </c>
      <c r="R710" s="17" t="s">
        <v>1386</v>
      </c>
      <c r="S710" s="17" t="s">
        <v>1386</v>
      </c>
      <c r="T710" s="19" t="e">
        <v>#VALUE!</v>
      </c>
      <c r="U710" s="17" t="s">
        <v>1386</v>
      </c>
      <c r="V710" s="17" t="s">
        <v>1386</v>
      </c>
      <c r="W710" s="19" t="e">
        <v>#VALUE!</v>
      </c>
      <c r="X710" s="17" t="s">
        <v>1386</v>
      </c>
      <c r="Y710" s="27" t="s">
        <v>1386</v>
      </c>
      <c r="Z710" s="27" t="s">
        <v>1386</v>
      </c>
      <c r="AA710" s="27" t="s">
        <v>1386</v>
      </c>
      <c r="AB710" s="27" t="s">
        <v>1386</v>
      </c>
      <c r="AC710" s="27" t="s">
        <v>1386</v>
      </c>
      <c r="AD710" s="27" t="s">
        <v>1386</v>
      </c>
      <c r="AE710" s="27" t="s">
        <v>1386</v>
      </c>
      <c r="AF710" s="27" t="s">
        <v>1386</v>
      </c>
      <c r="AG710" s="27" t="s">
        <v>1386</v>
      </c>
      <c r="AH710" s="27" t="s">
        <v>1386</v>
      </c>
      <c r="AI710" s="27" t="s">
        <v>1386</v>
      </c>
      <c r="AJ710" s="27" t="s">
        <v>1386</v>
      </c>
      <c r="AK710" s="37" t="s">
        <v>1386</v>
      </c>
      <c r="AL710" s="43" t="s">
        <v>1386</v>
      </c>
      <c r="AM710" s="60" t="s">
        <v>1386</v>
      </c>
      <c r="AN710" s="60" t="s">
        <v>1386</v>
      </c>
      <c r="AO710" s="60" t="s">
        <v>1386</v>
      </c>
      <c r="AP710" s="60" t="s">
        <v>1386</v>
      </c>
      <c r="AQ710" s="27" t="e">
        <v>#VALUE!</v>
      </c>
      <c r="AR710" s="27" t="e">
        <v>#VALUE!</v>
      </c>
      <c r="AS710" s="60" t="e">
        <v>#VALUE!</v>
      </c>
      <c r="AT710" s="60" t="s">
        <v>1386</v>
      </c>
      <c r="AU710" s="60" t="s">
        <v>1386</v>
      </c>
      <c r="AV710" s="60" t="s">
        <v>1386</v>
      </c>
    </row>
    <row r="711" spans="1:48" ht="33.75">
      <c r="A711" s="17" t="s">
        <v>92</v>
      </c>
      <c r="B711" s="17" t="s">
        <v>20</v>
      </c>
      <c r="C711" s="17" t="s">
        <v>92</v>
      </c>
      <c r="D711" s="17" t="s">
        <v>523</v>
      </c>
      <c r="E711" s="17" t="s">
        <v>1894</v>
      </c>
      <c r="F711" s="17" t="s">
        <v>860</v>
      </c>
      <c r="G711" s="17" t="s">
        <v>861</v>
      </c>
      <c r="H711" s="17">
        <v>1</v>
      </c>
      <c r="I711" s="17">
        <v>0.99999999999999989</v>
      </c>
      <c r="J711" s="19">
        <v>0</v>
      </c>
      <c r="K711" s="17">
        <v>0</v>
      </c>
      <c r="L711" s="17">
        <v>0</v>
      </c>
      <c r="M711" s="17">
        <v>0</v>
      </c>
      <c r="N711" s="19">
        <v>0</v>
      </c>
      <c r="O711" s="17">
        <v>0.3</v>
      </c>
      <c r="P711" s="17" t="s">
        <v>862</v>
      </c>
      <c r="Q711" s="19">
        <v>0</v>
      </c>
      <c r="R711" s="17">
        <v>0.5</v>
      </c>
      <c r="S711" s="17" t="s">
        <v>862</v>
      </c>
      <c r="T711" s="19">
        <v>0</v>
      </c>
      <c r="U711" s="17">
        <v>0.2</v>
      </c>
      <c r="V711" s="17" t="s">
        <v>862</v>
      </c>
      <c r="W711" s="19">
        <v>0</v>
      </c>
      <c r="X711" s="17">
        <v>0</v>
      </c>
      <c r="Y711" s="27">
        <v>0</v>
      </c>
      <c r="Z711" s="27">
        <v>0</v>
      </c>
      <c r="AA711" s="27">
        <v>0</v>
      </c>
      <c r="AB711" s="27">
        <v>0.3</v>
      </c>
      <c r="AC711" s="27">
        <v>0</v>
      </c>
      <c r="AD711" s="27">
        <v>0</v>
      </c>
      <c r="AE711" s="27">
        <v>0.5</v>
      </c>
      <c r="AF711" s="27">
        <v>0</v>
      </c>
      <c r="AG711" s="27">
        <v>0</v>
      </c>
      <c r="AH711" s="27">
        <v>0.2</v>
      </c>
      <c r="AI711" s="27">
        <v>0</v>
      </c>
      <c r="AJ711" s="27">
        <v>0</v>
      </c>
      <c r="AK711" s="37">
        <v>2.5000000000000001E-2</v>
      </c>
      <c r="AL711" s="43">
        <v>0</v>
      </c>
      <c r="AM711" s="60">
        <v>2.5000000000000001E-2</v>
      </c>
      <c r="AN711" s="60">
        <v>2.5000000000000001E-2</v>
      </c>
      <c r="AO711" s="60">
        <v>2.5000000000000001E-2</v>
      </c>
      <c r="AP711" s="60">
        <v>2.5000000000000001E-2</v>
      </c>
      <c r="AQ711" s="27">
        <v>1</v>
      </c>
      <c r="AR711" s="27">
        <v>0</v>
      </c>
      <c r="AS711" s="60">
        <v>1</v>
      </c>
      <c r="AT711" s="60" t="e">
        <v>#DIV/0!</v>
      </c>
      <c r="AU711" s="60">
        <v>2.5000000000000001E-2</v>
      </c>
      <c r="AV711" s="60" t="e">
        <v>#DIV/0!</v>
      </c>
    </row>
    <row r="712" spans="1:48" ht="22.5">
      <c r="A712" s="17" t="s">
        <v>93</v>
      </c>
      <c r="B712" s="17" t="s">
        <v>20</v>
      </c>
      <c r="C712" s="17" t="s">
        <v>92</v>
      </c>
      <c r="D712" s="17" t="s">
        <v>524</v>
      </c>
      <c r="E712" s="17" t="s">
        <v>1895</v>
      </c>
      <c r="F712" s="17" t="s">
        <v>864</v>
      </c>
      <c r="G712" s="17" t="s">
        <v>2982</v>
      </c>
      <c r="H712" s="17">
        <v>1</v>
      </c>
      <c r="I712" s="17">
        <v>5</v>
      </c>
      <c r="J712" s="19">
        <v>0</v>
      </c>
      <c r="K712" s="17">
        <v>0</v>
      </c>
      <c r="L712" s="17">
        <v>0</v>
      </c>
      <c r="M712" s="17">
        <v>0</v>
      </c>
      <c r="N712" s="19">
        <v>0</v>
      </c>
      <c r="O712" s="17">
        <v>0</v>
      </c>
      <c r="P712" s="17">
        <v>0</v>
      </c>
      <c r="Q712" s="19">
        <v>0</v>
      </c>
      <c r="R712" s="17">
        <v>2</v>
      </c>
      <c r="S712" s="17" t="s">
        <v>866</v>
      </c>
      <c r="T712" s="19">
        <v>0</v>
      </c>
      <c r="U712" s="17">
        <v>3</v>
      </c>
      <c r="V712" s="17" t="s">
        <v>866</v>
      </c>
      <c r="W712" s="19">
        <v>0</v>
      </c>
      <c r="X712" s="17">
        <v>0</v>
      </c>
      <c r="Y712" s="27">
        <v>0</v>
      </c>
      <c r="Z712" s="27">
        <v>0</v>
      </c>
      <c r="AA712" s="27">
        <v>0</v>
      </c>
      <c r="AB712" s="27">
        <v>0</v>
      </c>
      <c r="AC712" s="27">
        <v>0</v>
      </c>
      <c r="AD712" s="27">
        <v>0</v>
      </c>
      <c r="AE712" s="27">
        <v>2</v>
      </c>
      <c r="AF712" s="27">
        <v>0</v>
      </c>
      <c r="AG712" s="27">
        <v>0</v>
      </c>
      <c r="AH712" s="27">
        <v>3</v>
      </c>
      <c r="AI712" s="27">
        <v>0</v>
      </c>
      <c r="AJ712" s="27">
        <v>0</v>
      </c>
      <c r="AK712" s="37">
        <v>2.5000000000000001E-2</v>
      </c>
      <c r="AL712" s="43">
        <v>0</v>
      </c>
      <c r="AM712" s="60">
        <v>2.5000000000000001E-2</v>
      </c>
      <c r="AN712" s="60">
        <v>2.5000000000000001E-2</v>
      </c>
      <c r="AO712" s="60">
        <v>2.5000000000000001E-2</v>
      </c>
      <c r="AP712" s="60">
        <v>2.5000000000000001E-2</v>
      </c>
      <c r="AQ712" s="27">
        <v>5</v>
      </c>
      <c r="AR712" s="27">
        <v>0</v>
      </c>
      <c r="AS712" s="60">
        <v>1</v>
      </c>
      <c r="AT712" s="60" t="e">
        <v>#DIV/0!</v>
      </c>
      <c r="AU712" s="60">
        <v>2.5000000000000001E-2</v>
      </c>
      <c r="AV712" s="60" t="e">
        <v>#DIV/0!</v>
      </c>
    </row>
    <row r="713" spans="1:48" ht="56.25">
      <c r="A713" s="17" t="s">
        <v>95</v>
      </c>
      <c r="B713" s="17" t="s">
        <v>20</v>
      </c>
      <c r="C713" s="17" t="s">
        <v>93</v>
      </c>
      <c r="D713" s="17" t="s">
        <v>525</v>
      </c>
      <c r="E713" s="17" t="s">
        <v>1896</v>
      </c>
      <c r="F713" s="17" t="s">
        <v>1897</v>
      </c>
      <c r="G713" s="17" t="s">
        <v>1930</v>
      </c>
      <c r="H713" s="17">
        <v>1</v>
      </c>
      <c r="I713" s="17">
        <v>1</v>
      </c>
      <c r="J713" s="19">
        <v>3134781758</v>
      </c>
      <c r="K713" s="17">
        <v>3134781758</v>
      </c>
      <c r="L713" s="17">
        <v>0.2</v>
      </c>
      <c r="M713" s="17" t="s">
        <v>1946</v>
      </c>
      <c r="N713" s="19">
        <v>0</v>
      </c>
      <c r="O713" s="17">
        <v>0.3</v>
      </c>
      <c r="P713" s="17" t="s">
        <v>1963</v>
      </c>
      <c r="Q713" s="19">
        <v>333105481</v>
      </c>
      <c r="R713" s="17">
        <v>0.3</v>
      </c>
      <c r="S713" s="17" t="s">
        <v>1979</v>
      </c>
      <c r="T713" s="19">
        <v>725868930</v>
      </c>
      <c r="U713" s="17">
        <v>0.2</v>
      </c>
      <c r="V713" s="17" t="s">
        <v>1991</v>
      </c>
      <c r="W713" s="19">
        <v>2075807347</v>
      </c>
      <c r="X713" s="17">
        <v>0</v>
      </c>
      <c r="Y713" s="27">
        <v>0.2</v>
      </c>
      <c r="Z713" s="27">
        <v>0</v>
      </c>
      <c r="AA713" s="27" t="s">
        <v>2765</v>
      </c>
      <c r="AB713" s="27">
        <v>0.3</v>
      </c>
      <c r="AC713" s="27">
        <v>333105481</v>
      </c>
      <c r="AD713" s="27" t="s">
        <v>3706</v>
      </c>
      <c r="AE713" s="27">
        <v>0.2</v>
      </c>
      <c r="AF713" s="27">
        <v>725868930.91999996</v>
      </c>
      <c r="AG713" s="27" t="s">
        <v>3584</v>
      </c>
      <c r="AH713" s="27">
        <v>0.3</v>
      </c>
      <c r="AI713" s="27">
        <v>1405882123.86584</v>
      </c>
      <c r="AJ713" s="27" t="s">
        <v>3707</v>
      </c>
      <c r="AK713" s="37">
        <v>0.21</v>
      </c>
      <c r="AL713" s="43">
        <v>0</v>
      </c>
      <c r="AM713" s="60">
        <v>0.21</v>
      </c>
      <c r="AN713" s="60">
        <v>0.21</v>
      </c>
      <c r="AO713" s="60">
        <v>0.14000000000000001</v>
      </c>
      <c r="AP713" s="60">
        <v>0.21</v>
      </c>
      <c r="AQ713" s="27">
        <v>1</v>
      </c>
      <c r="AR713" s="27">
        <v>2464856535.78584</v>
      </c>
      <c r="AS713" s="60">
        <v>1</v>
      </c>
      <c r="AT713" s="60">
        <v>0.78629286695812139</v>
      </c>
      <c r="AU713" s="60">
        <v>0.21</v>
      </c>
      <c r="AV713" s="60">
        <v>0.16512150206120549</v>
      </c>
    </row>
    <row r="714" spans="1:48" ht="33.75">
      <c r="A714" s="17" t="s">
        <v>97</v>
      </c>
      <c r="B714" s="17" t="s">
        <v>20</v>
      </c>
      <c r="C714" s="17" t="s">
        <v>93</v>
      </c>
      <c r="D714" s="17" t="s">
        <v>528</v>
      </c>
      <c r="E714" s="17" t="s">
        <v>1898</v>
      </c>
      <c r="F714" s="17" t="s">
        <v>1899</v>
      </c>
      <c r="G714" s="17" t="s">
        <v>1931</v>
      </c>
      <c r="H714" s="17">
        <v>1</v>
      </c>
      <c r="I714" s="17">
        <v>4</v>
      </c>
      <c r="J714" s="19">
        <v>1156984368</v>
      </c>
      <c r="K714" s="17">
        <v>1156984368</v>
      </c>
      <c r="L714" s="17">
        <v>1</v>
      </c>
      <c r="M714" s="17" t="s">
        <v>1947</v>
      </c>
      <c r="N714" s="19">
        <v>0</v>
      </c>
      <c r="O714" s="17">
        <v>1</v>
      </c>
      <c r="P714" s="17" t="s">
        <v>1964</v>
      </c>
      <c r="Q714" s="19">
        <v>37666973</v>
      </c>
      <c r="R714" s="17">
        <v>1</v>
      </c>
      <c r="S714" s="17" t="s">
        <v>1980</v>
      </c>
      <c r="T714" s="19">
        <v>46159833</v>
      </c>
      <c r="U714" s="17">
        <v>1</v>
      </c>
      <c r="V714" s="17" t="s">
        <v>1992</v>
      </c>
      <c r="W714" s="19">
        <v>1073157562</v>
      </c>
      <c r="X714" s="17">
        <v>0</v>
      </c>
      <c r="Y714" s="27">
        <v>1</v>
      </c>
      <c r="Z714" s="27">
        <v>0</v>
      </c>
      <c r="AA714" s="27" t="s">
        <v>2766</v>
      </c>
      <c r="AB714" s="27">
        <v>0.25</v>
      </c>
      <c r="AC714" s="27">
        <v>37666973</v>
      </c>
      <c r="AD714" s="27" t="s">
        <v>3708</v>
      </c>
      <c r="AE714" s="27">
        <v>1</v>
      </c>
      <c r="AF714" s="27">
        <v>46159833</v>
      </c>
      <c r="AG714" s="27" t="s">
        <v>3585</v>
      </c>
      <c r="AH714" s="27">
        <v>1.6</v>
      </c>
      <c r="AI714" s="27">
        <v>1045675108.8599999</v>
      </c>
      <c r="AJ714" s="27" t="s">
        <v>3709</v>
      </c>
      <c r="AK714" s="37">
        <v>0.13999999999999999</v>
      </c>
      <c r="AL714" s="43">
        <v>0</v>
      </c>
      <c r="AM714" s="60">
        <v>0.13999999999999999</v>
      </c>
      <c r="AN714" s="60">
        <v>3.4999999999999996E-2</v>
      </c>
      <c r="AO714" s="60">
        <v>0.13999999999999999</v>
      </c>
      <c r="AP714" s="60">
        <v>0.13999999999999999</v>
      </c>
      <c r="AQ714" s="27">
        <v>3.85</v>
      </c>
      <c r="AR714" s="27">
        <v>1129501914.8599999</v>
      </c>
      <c r="AS714" s="60">
        <v>0.96250000000000002</v>
      </c>
      <c r="AT714" s="60">
        <v>0.97624647843124523</v>
      </c>
      <c r="AU714" s="60">
        <v>0.13474999999999998</v>
      </c>
      <c r="AV714" s="60">
        <v>0.13667450698037431</v>
      </c>
    </row>
    <row r="715" spans="1:48" ht="67.5">
      <c r="A715" s="17" t="s">
        <v>2582</v>
      </c>
      <c r="B715" s="17" t="s">
        <v>20</v>
      </c>
      <c r="C715" s="17" t="s">
        <v>95</v>
      </c>
      <c r="D715" s="17" t="s">
        <v>532</v>
      </c>
      <c r="E715" s="17" t="s">
        <v>1900</v>
      </c>
      <c r="F715" s="17" t="s">
        <v>1901</v>
      </c>
      <c r="G715" s="17" t="s">
        <v>1932</v>
      </c>
      <c r="H715" s="17">
        <v>1</v>
      </c>
      <c r="I715" s="17">
        <v>4</v>
      </c>
      <c r="J715" s="19">
        <v>262914000</v>
      </c>
      <c r="K715" s="17">
        <v>262914000</v>
      </c>
      <c r="L715" s="17">
        <v>1</v>
      </c>
      <c r="M715" s="17" t="s">
        <v>1948</v>
      </c>
      <c r="N715" s="19">
        <v>19349033</v>
      </c>
      <c r="O715" s="17">
        <v>1</v>
      </c>
      <c r="P715" s="17" t="s">
        <v>1965</v>
      </c>
      <c r="Q715" s="19">
        <v>61090500</v>
      </c>
      <c r="R715" s="17">
        <v>1</v>
      </c>
      <c r="S715" s="17" t="s">
        <v>1981</v>
      </c>
      <c r="T715" s="19">
        <v>81920500</v>
      </c>
      <c r="U715" s="17">
        <v>1</v>
      </c>
      <c r="V715" s="17" t="s">
        <v>1993</v>
      </c>
      <c r="W715" s="19">
        <v>100553967</v>
      </c>
      <c r="X715" s="17">
        <v>0</v>
      </c>
      <c r="Y715" s="27">
        <v>1</v>
      </c>
      <c r="Z715" s="27">
        <v>19349033</v>
      </c>
      <c r="AA715" s="27" t="s">
        <v>2767</v>
      </c>
      <c r="AB715" s="27">
        <v>1</v>
      </c>
      <c r="AC715" s="27">
        <v>61090500</v>
      </c>
      <c r="AD715" s="27" t="s">
        <v>3710</v>
      </c>
      <c r="AE715" s="27">
        <v>1</v>
      </c>
      <c r="AF715" s="27">
        <v>81920500</v>
      </c>
      <c r="AG715" s="27" t="s">
        <v>3586</v>
      </c>
      <c r="AH715" s="27">
        <v>1</v>
      </c>
      <c r="AI715" s="27">
        <v>52770000.330000013</v>
      </c>
      <c r="AJ715" s="27" t="s">
        <v>3711</v>
      </c>
      <c r="AK715" s="37">
        <v>0.03</v>
      </c>
      <c r="AL715" s="43">
        <v>0</v>
      </c>
      <c r="AM715" s="60">
        <v>0.03</v>
      </c>
      <c r="AN715" s="60">
        <v>0.03</v>
      </c>
      <c r="AO715" s="60">
        <v>0.03</v>
      </c>
      <c r="AP715" s="60">
        <v>0.03</v>
      </c>
      <c r="AQ715" s="27">
        <v>4</v>
      </c>
      <c r="AR715" s="27">
        <v>215130033.33000001</v>
      </c>
      <c r="AS715" s="60">
        <v>1</v>
      </c>
      <c r="AT715" s="60">
        <v>0.81825248305529574</v>
      </c>
      <c r="AU715" s="60">
        <v>0.03</v>
      </c>
      <c r="AV715" s="60">
        <v>2.4547574491658872E-2</v>
      </c>
    </row>
    <row r="716" spans="1:48" ht="56.25">
      <c r="A716" s="17" t="s">
        <v>2531</v>
      </c>
      <c r="B716" s="17" t="s">
        <v>20</v>
      </c>
      <c r="C716" s="17" t="s">
        <v>95</v>
      </c>
      <c r="D716" s="17" t="s">
        <v>534</v>
      </c>
      <c r="E716" s="17" t="s">
        <v>1902</v>
      </c>
      <c r="F716" s="17" t="s">
        <v>1903</v>
      </c>
      <c r="G716" s="17" t="s">
        <v>1933</v>
      </c>
      <c r="H716" s="17">
        <v>1</v>
      </c>
      <c r="I716" s="17">
        <v>1</v>
      </c>
      <c r="J716" s="19">
        <v>1618885087</v>
      </c>
      <c r="K716" s="17">
        <v>1618885087</v>
      </c>
      <c r="L716" s="17">
        <v>0.2</v>
      </c>
      <c r="M716" s="17" t="s">
        <v>1949</v>
      </c>
      <c r="N716" s="19">
        <v>835987</v>
      </c>
      <c r="O716" s="17">
        <v>0.3</v>
      </c>
      <c r="P716" s="17" t="s">
        <v>1966</v>
      </c>
      <c r="Q716" s="19">
        <v>90799435</v>
      </c>
      <c r="R716" s="17">
        <v>0.25</v>
      </c>
      <c r="S716" s="17" t="s">
        <v>1982</v>
      </c>
      <c r="T716" s="19">
        <v>140736998</v>
      </c>
      <c r="U716" s="17">
        <v>0.25</v>
      </c>
      <c r="V716" s="17" t="s">
        <v>1994</v>
      </c>
      <c r="W716" s="19">
        <v>1386512667</v>
      </c>
      <c r="X716" s="17">
        <v>0</v>
      </c>
      <c r="Y716" s="27">
        <v>0.2</v>
      </c>
      <c r="Z716" s="27">
        <v>835987</v>
      </c>
      <c r="AA716" s="27" t="s">
        <v>2768</v>
      </c>
      <c r="AB716" s="27">
        <v>0.3</v>
      </c>
      <c r="AC716" s="27">
        <v>90799435</v>
      </c>
      <c r="AD716" s="27" t="s">
        <v>3712</v>
      </c>
      <c r="AE716" s="27">
        <v>0.25</v>
      </c>
      <c r="AF716" s="27">
        <v>140736998</v>
      </c>
      <c r="AG716" s="27" t="s">
        <v>3587</v>
      </c>
      <c r="AH716" s="27">
        <v>0.25</v>
      </c>
      <c r="AI716" s="27">
        <v>1040283962.8640399</v>
      </c>
      <c r="AJ716" s="27" t="s">
        <v>3713</v>
      </c>
      <c r="AK716" s="37">
        <v>0.03</v>
      </c>
      <c r="AL716" s="43">
        <v>0</v>
      </c>
      <c r="AM716" s="60">
        <v>0.03</v>
      </c>
      <c r="AN716" s="60">
        <v>0.03</v>
      </c>
      <c r="AO716" s="60">
        <v>0.03</v>
      </c>
      <c r="AP716" s="60">
        <v>0.03</v>
      </c>
      <c r="AQ716" s="27">
        <v>1</v>
      </c>
      <c r="AR716" s="27">
        <v>1272656382.8640399</v>
      </c>
      <c r="AS716" s="60">
        <v>1</v>
      </c>
      <c r="AT716" s="60">
        <v>0.78613138948758499</v>
      </c>
      <c r="AU716" s="60">
        <v>0.03</v>
      </c>
      <c r="AV716" s="60">
        <v>2.358394168462755E-2</v>
      </c>
    </row>
    <row r="717" spans="1:48" ht="56.25">
      <c r="A717" s="17" t="s">
        <v>2487</v>
      </c>
      <c r="B717" s="17" t="s">
        <v>20</v>
      </c>
      <c r="C717" s="17" t="s">
        <v>95</v>
      </c>
      <c r="D717" s="17" t="s">
        <v>536</v>
      </c>
      <c r="E717" s="17" t="s">
        <v>1904</v>
      </c>
      <c r="F717" s="17" t="s">
        <v>1905</v>
      </c>
      <c r="G717" s="17" t="s">
        <v>1934</v>
      </c>
      <c r="H717" s="17">
        <v>1</v>
      </c>
      <c r="I717" s="17">
        <v>4</v>
      </c>
      <c r="J717" s="19">
        <v>716900000</v>
      </c>
      <c r="K717" s="17">
        <v>716900000</v>
      </c>
      <c r="L717" s="17">
        <v>1</v>
      </c>
      <c r="M717" s="17" t="s">
        <v>1950</v>
      </c>
      <c r="N717" s="19">
        <v>1865040</v>
      </c>
      <c r="O717" s="17">
        <v>1</v>
      </c>
      <c r="P717" s="17" t="s">
        <v>1967</v>
      </c>
      <c r="Q717" s="19">
        <v>198128294</v>
      </c>
      <c r="R717" s="17">
        <v>1</v>
      </c>
      <c r="S717" s="17" t="s">
        <v>1983</v>
      </c>
      <c r="T717" s="19">
        <v>514908041</v>
      </c>
      <c r="U717" s="17">
        <v>1</v>
      </c>
      <c r="V717" s="17" t="s">
        <v>1995</v>
      </c>
      <c r="W717" s="19">
        <v>1998625</v>
      </c>
      <c r="X717" s="17">
        <v>0</v>
      </c>
      <c r="Y717" s="27">
        <v>1</v>
      </c>
      <c r="Z717" s="27">
        <v>1865040</v>
      </c>
      <c r="AA717" s="27" t="s">
        <v>2769</v>
      </c>
      <c r="AB717" s="27">
        <v>1</v>
      </c>
      <c r="AC717" s="27">
        <v>198128294</v>
      </c>
      <c r="AD717" s="27" t="s">
        <v>3714</v>
      </c>
      <c r="AE717" s="27">
        <v>1</v>
      </c>
      <c r="AF717" s="27">
        <v>514908040.66666669</v>
      </c>
      <c r="AG717" s="27" t="s">
        <v>3588</v>
      </c>
      <c r="AH717" s="27">
        <v>1</v>
      </c>
      <c r="AI717" s="27">
        <v>2238379358.5837641</v>
      </c>
      <c r="AJ717" s="27" t="s">
        <v>3715</v>
      </c>
      <c r="AK717" s="37">
        <v>0.03</v>
      </c>
      <c r="AL717" s="43">
        <v>0</v>
      </c>
      <c r="AM717" s="60">
        <v>0.03</v>
      </c>
      <c r="AN717" s="60">
        <v>0.03</v>
      </c>
      <c r="AO717" s="60">
        <v>0.03</v>
      </c>
      <c r="AP717" s="60">
        <v>0.03</v>
      </c>
      <c r="AQ717" s="27">
        <v>4</v>
      </c>
      <c r="AR717" s="27">
        <v>2953280733.2504311</v>
      </c>
      <c r="AS717" s="60">
        <v>1</v>
      </c>
      <c r="AT717" s="60">
        <v>4.1195155994565926</v>
      </c>
      <c r="AU717" s="60">
        <v>0.03</v>
      </c>
      <c r="AV717" s="60">
        <v>0.12358546798369778</v>
      </c>
    </row>
    <row r="718" spans="1:48" ht="67.5">
      <c r="A718" s="17" t="s">
        <v>2499</v>
      </c>
      <c r="B718" s="17" t="s">
        <v>20</v>
      </c>
      <c r="C718" s="17" t="s">
        <v>95</v>
      </c>
      <c r="D718" s="17" t="s">
        <v>538</v>
      </c>
      <c r="E718" s="17" t="s">
        <v>1906</v>
      </c>
      <c r="F718" s="17" t="s">
        <v>1907</v>
      </c>
      <c r="G718" s="17" t="s">
        <v>1935</v>
      </c>
      <c r="H718" s="17">
        <v>1</v>
      </c>
      <c r="I718" s="17">
        <v>1</v>
      </c>
      <c r="J718" s="19">
        <v>627741924</v>
      </c>
      <c r="K718" s="17">
        <v>627741924</v>
      </c>
      <c r="L718" s="17">
        <v>0.2</v>
      </c>
      <c r="M718" s="17" t="s">
        <v>1951</v>
      </c>
      <c r="N718" s="19">
        <v>20180200</v>
      </c>
      <c r="O718" s="17">
        <v>0.25</v>
      </c>
      <c r="P718" s="17" t="s">
        <v>1968</v>
      </c>
      <c r="Q718" s="19">
        <v>73202000</v>
      </c>
      <c r="R718" s="17">
        <v>0.25</v>
      </c>
      <c r="S718" s="17" t="s">
        <v>1984</v>
      </c>
      <c r="T718" s="19">
        <v>95202000</v>
      </c>
      <c r="U718" s="17">
        <v>0.3</v>
      </c>
      <c r="V718" s="17" t="s">
        <v>1996</v>
      </c>
      <c r="W718" s="19">
        <v>439157724</v>
      </c>
      <c r="X718" s="17">
        <v>0</v>
      </c>
      <c r="Y718" s="27">
        <v>0.2</v>
      </c>
      <c r="Z718" s="27">
        <v>20180200</v>
      </c>
      <c r="AA718" s="27" t="s">
        <v>2770</v>
      </c>
      <c r="AB718" s="27">
        <v>0.25</v>
      </c>
      <c r="AC718" s="27">
        <v>73202000</v>
      </c>
      <c r="AD718" s="27" t="s">
        <v>3716</v>
      </c>
      <c r="AE718" s="27">
        <v>0.25</v>
      </c>
      <c r="AF718" s="27">
        <v>95202000</v>
      </c>
      <c r="AG718" s="27" t="s">
        <v>3589</v>
      </c>
      <c r="AH718" s="27">
        <v>0.3</v>
      </c>
      <c r="AI718" s="27">
        <v>396541859.5</v>
      </c>
      <c r="AJ718" s="27" t="s">
        <v>3717</v>
      </c>
      <c r="AK718" s="37">
        <v>0.03</v>
      </c>
      <c r="AL718" s="43">
        <v>0</v>
      </c>
      <c r="AM718" s="60">
        <v>0.03</v>
      </c>
      <c r="AN718" s="60">
        <v>0.03</v>
      </c>
      <c r="AO718" s="60">
        <v>0.03</v>
      </c>
      <c r="AP718" s="60">
        <v>0.03</v>
      </c>
      <c r="AQ718" s="27">
        <v>1</v>
      </c>
      <c r="AR718" s="27">
        <v>585126059.5</v>
      </c>
      <c r="AS718" s="60">
        <v>1</v>
      </c>
      <c r="AT718" s="60">
        <v>0.93211244482692857</v>
      </c>
      <c r="AU718" s="60">
        <v>0.03</v>
      </c>
      <c r="AV718" s="60">
        <v>2.7963373344807856E-2</v>
      </c>
    </row>
    <row r="719" spans="1:48" ht="101.25">
      <c r="A719" s="17" t="s">
        <v>2549</v>
      </c>
      <c r="B719" s="17" t="s">
        <v>20</v>
      </c>
      <c r="C719" s="17" t="s">
        <v>95</v>
      </c>
      <c r="D719" s="17" t="s">
        <v>540</v>
      </c>
      <c r="E719" s="17" t="s">
        <v>1908</v>
      </c>
      <c r="F719" s="17" t="s">
        <v>1909</v>
      </c>
      <c r="G719" s="17" t="s">
        <v>1936</v>
      </c>
      <c r="H719" s="17">
        <v>1</v>
      </c>
      <c r="I719" s="17">
        <v>4</v>
      </c>
      <c r="J719" s="19">
        <v>704010555</v>
      </c>
      <c r="K719" s="17">
        <v>704010555</v>
      </c>
      <c r="L719" s="17">
        <v>1</v>
      </c>
      <c r="M719" s="17" t="s">
        <v>1952</v>
      </c>
      <c r="N719" s="19">
        <v>40120865</v>
      </c>
      <c r="O719" s="17">
        <v>1</v>
      </c>
      <c r="P719" s="17" t="s">
        <v>1969</v>
      </c>
      <c r="Q719" s="19">
        <v>191638281</v>
      </c>
      <c r="R719" s="17">
        <v>1</v>
      </c>
      <c r="S719" s="17" t="s">
        <v>1985</v>
      </c>
      <c r="T719" s="19">
        <v>227585991</v>
      </c>
      <c r="U719" s="17">
        <v>1</v>
      </c>
      <c r="V719" s="17" t="s">
        <v>1997</v>
      </c>
      <c r="W719" s="19">
        <v>244665418</v>
      </c>
      <c r="X719" s="17">
        <v>0</v>
      </c>
      <c r="Y719" s="27">
        <v>0.81</v>
      </c>
      <c r="Z719" s="27">
        <v>40120865</v>
      </c>
      <c r="AA719" s="27" t="s">
        <v>2771</v>
      </c>
      <c r="AB719" s="27">
        <v>0.7</v>
      </c>
      <c r="AC719" s="27">
        <v>191638281</v>
      </c>
      <c r="AD719" s="27" t="s">
        <v>3718</v>
      </c>
      <c r="AE719" s="27">
        <v>0.5</v>
      </c>
      <c r="AF719" s="27">
        <v>227585991</v>
      </c>
      <c r="AG719" s="27" t="s">
        <v>3590</v>
      </c>
      <c r="AH719" s="27">
        <v>1.99</v>
      </c>
      <c r="AI719" s="27">
        <v>144337397.19023705</v>
      </c>
      <c r="AJ719" s="27" t="s">
        <v>3719</v>
      </c>
      <c r="AK719" s="37">
        <v>0.03</v>
      </c>
      <c r="AL719" s="43">
        <v>0</v>
      </c>
      <c r="AM719" s="60">
        <v>2.4300000000000002E-2</v>
      </c>
      <c r="AN719" s="60">
        <v>2.0999999999999998E-2</v>
      </c>
      <c r="AO719" s="60">
        <v>1.4999999999999999E-2</v>
      </c>
      <c r="AP719" s="60">
        <v>0.03</v>
      </c>
      <c r="AQ719" s="27">
        <v>4</v>
      </c>
      <c r="AR719" s="27">
        <v>603682534.19023705</v>
      </c>
      <c r="AS719" s="60">
        <v>1</v>
      </c>
      <c r="AT719" s="60">
        <v>0.85749074343102294</v>
      </c>
      <c r="AU719" s="60">
        <v>0.03</v>
      </c>
      <c r="AV719" s="60">
        <v>2.5724722302930686E-2</v>
      </c>
    </row>
    <row r="720" spans="1:48" ht="45">
      <c r="A720" s="17" t="s">
        <v>2687</v>
      </c>
      <c r="B720" s="17" t="s">
        <v>20</v>
      </c>
      <c r="C720" s="17" t="s">
        <v>95</v>
      </c>
      <c r="D720" s="17" t="s">
        <v>542</v>
      </c>
      <c r="E720" s="17" t="s">
        <v>1910</v>
      </c>
      <c r="F720" s="17" t="s">
        <v>1911</v>
      </c>
      <c r="G720" s="17" t="s">
        <v>3222</v>
      </c>
      <c r="H720" s="17">
        <v>1</v>
      </c>
      <c r="I720" s="17">
        <v>4</v>
      </c>
      <c r="J720" s="19">
        <v>1410171324</v>
      </c>
      <c r="K720" s="17">
        <v>1410171324</v>
      </c>
      <c r="L720" s="17">
        <v>1</v>
      </c>
      <c r="M720" s="17" t="s">
        <v>1953</v>
      </c>
      <c r="N720" s="19">
        <v>24201067</v>
      </c>
      <c r="O720" s="17">
        <v>1</v>
      </c>
      <c r="P720" s="17" t="s">
        <v>1970</v>
      </c>
      <c r="Q720" s="19">
        <v>109110508</v>
      </c>
      <c r="R720" s="17">
        <v>1</v>
      </c>
      <c r="S720" s="17" t="s">
        <v>1986</v>
      </c>
      <c r="T720" s="19">
        <v>123414229</v>
      </c>
      <c r="U720" s="17">
        <v>1</v>
      </c>
      <c r="V720" s="17" t="s">
        <v>1998</v>
      </c>
      <c r="W720" s="19">
        <v>1153445520</v>
      </c>
      <c r="X720" s="17">
        <v>0</v>
      </c>
      <c r="Y720" s="27">
        <v>1</v>
      </c>
      <c r="Z720" s="27">
        <v>24201067</v>
      </c>
      <c r="AA720" s="27" t="s">
        <v>2772</v>
      </c>
      <c r="AB720" s="27">
        <v>0.22</v>
      </c>
      <c r="AC720" s="27">
        <v>109110508</v>
      </c>
      <c r="AD720" s="27" t="s">
        <v>3720</v>
      </c>
      <c r="AE720" s="27">
        <v>1</v>
      </c>
      <c r="AF720" s="27">
        <v>123414229</v>
      </c>
      <c r="AG720" s="27" t="s">
        <v>3591</v>
      </c>
      <c r="AH720" s="27">
        <v>1.78</v>
      </c>
      <c r="AI720" s="27">
        <v>1078102451.1675255</v>
      </c>
      <c r="AJ720" s="27" t="s">
        <v>3721</v>
      </c>
      <c r="AK720" s="37">
        <v>0.03</v>
      </c>
      <c r="AL720" s="43">
        <v>0</v>
      </c>
      <c r="AM720" s="60">
        <v>0.03</v>
      </c>
      <c r="AN720" s="60">
        <v>6.6E-3</v>
      </c>
      <c r="AO720" s="60">
        <v>0.03</v>
      </c>
      <c r="AP720" s="60">
        <v>0.03</v>
      </c>
      <c r="AQ720" s="27">
        <v>4</v>
      </c>
      <c r="AR720" s="27">
        <v>1334828255.1675255</v>
      </c>
      <c r="AS720" s="60">
        <v>1</v>
      </c>
      <c r="AT720" s="60">
        <v>0.94657169129013263</v>
      </c>
      <c r="AU720" s="60">
        <v>0.03</v>
      </c>
      <c r="AV720" s="60">
        <v>2.8397150738703979E-2</v>
      </c>
    </row>
    <row r="721" spans="1:48" ht="33.75">
      <c r="A721" s="17" t="s">
        <v>2551</v>
      </c>
      <c r="B721" s="17" t="s">
        <v>20</v>
      </c>
      <c r="C721" s="17" t="s">
        <v>95</v>
      </c>
      <c r="D721" s="17" t="s">
        <v>544</v>
      </c>
      <c r="E721" s="17" t="s">
        <v>1912</v>
      </c>
      <c r="F721" s="17" t="s">
        <v>1913</v>
      </c>
      <c r="G721" s="17" t="s">
        <v>1937</v>
      </c>
      <c r="H721" s="17">
        <v>1</v>
      </c>
      <c r="I721" s="17">
        <v>4</v>
      </c>
      <c r="J721" s="19">
        <v>135000000</v>
      </c>
      <c r="K721" s="17">
        <v>135000000</v>
      </c>
      <c r="L721" s="17">
        <v>1</v>
      </c>
      <c r="M721" s="17" t="s">
        <v>1954</v>
      </c>
      <c r="N721" s="19">
        <v>6000000</v>
      </c>
      <c r="O721" s="17">
        <v>1</v>
      </c>
      <c r="P721" s="17" t="s">
        <v>1971</v>
      </c>
      <c r="Q721" s="19">
        <v>18000000</v>
      </c>
      <c r="R721" s="17">
        <v>1</v>
      </c>
      <c r="S721" s="17" t="s">
        <v>1987</v>
      </c>
      <c r="T721" s="19">
        <v>6000000</v>
      </c>
      <c r="U721" s="17">
        <v>1</v>
      </c>
      <c r="V721" s="17" t="s">
        <v>1999</v>
      </c>
      <c r="W721" s="19">
        <v>105000000</v>
      </c>
      <c r="X721" s="17">
        <v>0</v>
      </c>
      <c r="Y721" s="27">
        <v>1</v>
      </c>
      <c r="Z721" s="27">
        <v>6000000</v>
      </c>
      <c r="AA721" s="27" t="s">
        <v>2773</v>
      </c>
      <c r="AB721" s="27">
        <v>1</v>
      </c>
      <c r="AC721" s="27">
        <v>18000000</v>
      </c>
      <c r="AD721" s="27" t="s">
        <v>3722</v>
      </c>
      <c r="AE721" s="27">
        <v>1</v>
      </c>
      <c r="AF721" s="27">
        <v>6000000</v>
      </c>
      <c r="AG721" s="27" t="s">
        <v>3592</v>
      </c>
      <c r="AH721" s="27">
        <v>1</v>
      </c>
      <c r="AI721" s="27">
        <v>105000000</v>
      </c>
      <c r="AJ721" s="27" t="s">
        <v>3723</v>
      </c>
      <c r="AK721" s="37">
        <v>0.03</v>
      </c>
      <c r="AL721" s="43">
        <v>0</v>
      </c>
      <c r="AM721" s="60">
        <v>0.03</v>
      </c>
      <c r="AN721" s="60">
        <v>0.03</v>
      </c>
      <c r="AO721" s="60">
        <v>0.03</v>
      </c>
      <c r="AP721" s="60">
        <v>0.03</v>
      </c>
      <c r="AQ721" s="27">
        <v>4</v>
      </c>
      <c r="AR721" s="27">
        <v>135000000</v>
      </c>
      <c r="AS721" s="60">
        <v>1</v>
      </c>
      <c r="AT721" s="60">
        <v>1</v>
      </c>
      <c r="AU721" s="60">
        <v>0.03</v>
      </c>
      <c r="AV721" s="60">
        <v>0.03</v>
      </c>
    </row>
    <row r="722" spans="1:48" ht="33.75">
      <c r="A722" s="17" t="s">
        <v>2550</v>
      </c>
      <c r="B722" s="17" t="s">
        <v>20</v>
      </c>
      <c r="C722" s="17" t="s">
        <v>95</v>
      </c>
      <c r="D722" s="17" t="s">
        <v>546</v>
      </c>
      <c r="E722" s="17" t="s">
        <v>1914</v>
      </c>
      <c r="F722" s="17" t="s">
        <v>1915</v>
      </c>
      <c r="G722" s="17" t="s">
        <v>1938</v>
      </c>
      <c r="H722" s="17">
        <v>1</v>
      </c>
      <c r="I722" s="17">
        <v>1</v>
      </c>
      <c r="J722" s="19">
        <v>536567847</v>
      </c>
      <c r="K722" s="17">
        <v>536567847</v>
      </c>
      <c r="L722" s="17">
        <v>0.2</v>
      </c>
      <c r="M722" s="17" t="s">
        <v>1955</v>
      </c>
      <c r="N722" s="19">
        <v>0</v>
      </c>
      <c r="O722" s="17">
        <v>0.3</v>
      </c>
      <c r="P722" s="17" t="s">
        <v>1972</v>
      </c>
      <c r="Q722" s="19">
        <v>80405292</v>
      </c>
      <c r="R722" s="17">
        <v>0.25</v>
      </c>
      <c r="S722" s="17" t="s">
        <v>1972</v>
      </c>
      <c r="T722" s="19">
        <v>194529192</v>
      </c>
      <c r="U722" s="17">
        <v>0.25</v>
      </c>
      <c r="V722" s="17" t="s">
        <v>2000</v>
      </c>
      <c r="W722" s="19">
        <v>261633363</v>
      </c>
      <c r="X722" s="17">
        <v>0</v>
      </c>
      <c r="Y722" s="27">
        <v>0.1</v>
      </c>
      <c r="Z722" s="27">
        <v>0</v>
      </c>
      <c r="AA722" s="27" t="s">
        <v>2774</v>
      </c>
      <c r="AB722" s="27">
        <v>0.25</v>
      </c>
      <c r="AC722" s="27">
        <v>80405292</v>
      </c>
      <c r="AD722" s="27" t="s">
        <v>3724</v>
      </c>
      <c r="AE722" s="27">
        <v>0.25</v>
      </c>
      <c r="AF722" s="27">
        <v>194529191.75999999</v>
      </c>
      <c r="AG722" s="27" t="s">
        <v>3593</v>
      </c>
      <c r="AH722" s="27">
        <v>0.4</v>
      </c>
      <c r="AI722" s="27">
        <v>268315139.12941062</v>
      </c>
      <c r="AJ722" s="27" t="s">
        <v>3725</v>
      </c>
      <c r="AK722" s="37">
        <v>0.03</v>
      </c>
      <c r="AL722" s="43">
        <v>0</v>
      </c>
      <c r="AM722" s="60">
        <v>1.4999999999999999E-2</v>
      </c>
      <c r="AN722" s="60">
        <v>2.5000000000000001E-2</v>
      </c>
      <c r="AO722" s="60">
        <v>0.03</v>
      </c>
      <c r="AP722" s="60">
        <v>0.03</v>
      </c>
      <c r="AQ722" s="27">
        <v>1</v>
      </c>
      <c r="AR722" s="27">
        <v>543249622.88941061</v>
      </c>
      <c r="AS722" s="60">
        <v>1</v>
      </c>
      <c r="AT722" s="60">
        <v>1.0124528070900429</v>
      </c>
      <c r="AU722" s="60">
        <v>0.03</v>
      </c>
      <c r="AV722" s="60">
        <v>3.0373584212701286E-2</v>
      </c>
    </row>
    <row r="723" spans="1:48" ht="67.5">
      <c r="A723" s="17" t="s">
        <v>2688</v>
      </c>
      <c r="B723" s="17" t="s">
        <v>20</v>
      </c>
      <c r="C723" s="17" t="s">
        <v>95</v>
      </c>
      <c r="D723" s="17" t="s">
        <v>548</v>
      </c>
      <c r="E723" s="17" t="s">
        <v>1916</v>
      </c>
      <c r="F723" s="17" t="s">
        <v>1917</v>
      </c>
      <c r="G723" s="17" t="s">
        <v>1939</v>
      </c>
      <c r="H723" s="17">
        <v>1</v>
      </c>
      <c r="I723" s="17">
        <v>4</v>
      </c>
      <c r="J723" s="19">
        <v>3092533612</v>
      </c>
      <c r="K723" s="17">
        <v>3092533612</v>
      </c>
      <c r="L723" s="17">
        <v>1</v>
      </c>
      <c r="M723" s="17" t="s">
        <v>1956</v>
      </c>
      <c r="N723" s="19">
        <v>38639616</v>
      </c>
      <c r="O723" s="17">
        <v>1</v>
      </c>
      <c r="P723" s="17" t="s">
        <v>1973</v>
      </c>
      <c r="Q723" s="19">
        <v>433222710</v>
      </c>
      <c r="R723" s="17">
        <v>1</v>
      </c>
      <c r="S723" s="17" t="s">
        <v>1988</v>
      </c>
      <c r="T723" s="19">
        <v>779261585</v>
      </c>
      <c r="U723" s="17">
        <v>1</v>
      </c>
      <c r="V723" s="17" t="s">
        <v>2001</v>
      </c>
      <c r="W723" s="19">
        <v>1841409701</v>
      </c>
      <c r="X723" s="17">
        <v>0</v>
      </c>
      <c r="Y723" s="27">
        <v>0.7</v>
      </c>
      <c r="Z723" s="27">
        <v>38639616</v>
      </c>
      <c r="AA723" s="27" t="s">
        <v>2775</v>
      </c>
      <c r="AB723" s="27">
        <v>0.78</v>
      </c>
      <c r="AC723" s="27">
        <v>433222710</v>
      </c>
      <c r="AD723" s="27" t="s">
        <v>3726</v>
      </c>
      <c r="AE723" s="27">
        <v>1</v>
      </c>
      <c r="AF723" s="27">
        <v>779261583</v>
      </c>
      <c r="AG723" s="27" t="s">
        <v>3594</v>
      </c>
      <c r="AH723" s="27">
        <v>1.4</v>
      </c>
      <c r="AI723" s="27">
        <v>748138502.0861001</v>
      </c>
      <c r="AJ723" s="27" t="s">
        <v>1956</v>
      </c>
      <c r="AK723" s="37">
        <v>0.03</v>
      </c>
      <c r="AL723" s="43">
        <v>0</v>
      </c>
      <c r="AM723" s="60">
        <v>2.0999999999999998E-2</v>
      </c>
      <c r="AN723" s="60">
        <v>2.3400000000000001E-2</v>
      </c>
      <c r="AO723" s="60">
        <v>0.03</v>
      </c>
      <c r="AP723" s="60">
        <v>0.03</v>
      </c>
      <c r="AQ723" s="27">
        <v>3.88</v>
      </c>
      <c r="AR723" s="27">
        <v>1999262411.0861001</v>
      </c>
      <c r="AS723" s="60">
        <v>0.97</v>
      </c>
      <c r="AT723" s="60">
        <v>0.64648041441759441</v>
      </c>
      <c r="AU723" s="60">
        <v>2.9099999999999997E-2</v>
      </c>
      <c r="AV723" s="60">
        <v>1.9394412432527833E-2</v>
      </c>
    </row>
    <row r="724" spans="1:48" ht="56.25">
      <c r="A724" s="17" t="s">
        <v>2689</v>
      </c>
      <c r="B724" s="17" t="s">
        <v>20</v>
      </c>
      <c r="C724" s="17" t="s">
        <v>95</v>
      </c>
      <c r="D724" s="17" t="s">
        <v>550</v>
      </c>
      <c r="E724" s="17" t="s">
        <v>1918</v>
      </c>
      <c r="F724" s="17" t="s">
        <v>1919</v>
      </c>
      <c r="G724" s="17" t="s">
        <v>1940</v>
      </c>
      <c r="H724" s="17">
        <v>1</v>
      </c>
      <c r="I724" s="17">
        <v>4</v>
      </c>
      <c r="J724" s="19">
        <v>1872849893</v>
      </c>
      <c r="K724" s="17">
        <v>1872849893</v>
      </c>
      <c r="L724" s="17">
        <v>1</v>
      </c>
      <c r="M724" s="17" t="s">
        <v>1957</v>
      </c>
      <c r="N724" s="19">
        <v>0</v>
      </c>
      <c r="O724" s="17">
        <v>1</v>
      </c>
      <c r="P724" s="17" t="s">
        <v>1974</v>
      </c>
      <c r="Q724" s="19">
        <v>0</v>
      </c>
      <c r="R724" s="17">
        <v>1</v>
      </c>
      <c r="S724" s="17" t="s">
        <v>1974</v>
      </c>
      <c r="T724" s="19">
        <v>302260929</v>
      </c>
      <c r="U724" s="17">
        <v>1</v>
      </c>
      <c r="V724" s="17" t="s">
        <v>1974</v>
      </c>
      <c r="W724" s="19">
        <v>1570588964</v>
      </c>
      <c r="X724" s="17">
        <v>0</v>
      </c>
      <c r="Y724" s="27">
        <v>1</v>
      </c>
      <c r="Z724" s="27">
        <v>0</v>
      </c>
      <c r="AA724" s="27" t="s">
        <v>2776</v>
      </c>
      <c r="AB724" s="27">
        <v>1</v>
      </c>
      <c r="AC724" s="27">
        <v>0</v>
      </c>
      <c r="AD724" s="27" t="s">
        <v>3595</v>
      </c>
      <c r="AE724" s="27">
        <v>1</v>
      </c>
      <c r="AF724" s="27">
        <v>302260929</v>
      </c>
      <c r="AG724" s="27" t="s">
        <v>3595</v>
      </c>
      <c r="AH724" s="27">
        <v>1</v>
      </c>
      <c r="AI724" s="27">
        <v>1570586948</v>
      </c>
      <c r="AJ724" s="27" t="s">
        <v>3595</v>
      </c>
      <c r="AK724" s="37">
        <v>0.03</v>
      </c>
      <c r="AL724" s="43">
        <v>0</v>
      </c>
      <c r="AM724" s="60">
        <v>0.03</v>
      </c>
      <c r="AN724" s="60">
        <v>0.03</v>
      </c>
      <c r="AO724" s="60">
        <v>0.03</v>
      </c>
      <c r="AP724" s="60">
        <v>0.03</v>
      </c>
      <c r="AQ724" s="27">
        <v>4</v>
      </c>
      <c r="AR724" s="27">
        <v>1872847877</v>
      </c>
      <c r="AS724" s="60">
        <v>1</v>
      </c>
      <c r="AT724" s="60">
        <v>0.99999892356562714</v>
      </c>
      <c r="AU724" s="60">
        <v>0.03</v>
      </c>
      <c r="AV724" s="60">
        <v>2.9999967706968812E-2</v>
      </c>
    </row>
    <row r="725" spans="1:48" ht="45">
      <c r="A725" s="17" t="s">
        <v>2529</v>
      </c>
      <c r="B725" s="17" t="s">
        <v>20</v>
      </c>
      <c r="C725" s="17" t="s">
        <v>97</v>
      </c>
      <c r="D725" s="17" t="s">
        <v>552</v>
      </c>
      <c r="E725" s="17" t="s">
        <v>1920</v>
      </c>
      <c r="F725" s="17" t="s">
        <v>1921</v>
      </c>
      <c r="G725" s="17" t="s">
        <v>1941</v>
      </c>
      <c r="H725" s="17">
        <v>1</v>
      </c>
      <c r="I725" s="17">
        <v>4</v>
      </c>
      <c r="J725" s="19">
        <v>422610801</v>
      </c>
      <c r="K725" s="17">
        <v>422610801</v>
      </c>
      <c r="L725" s="17">
        <v>1</v>
      </c>
      <c r="M725" s="17" t="s">
        <v>1958</v>
      </c>
      <c r="N725" s="19">
        <v>29076617</v>
      </c>
      <c r="O725" s="17">
        <v>1</v>
      </c>
      <c r="P725" s="17" t="s">
        <v>1958</v>
      </c>
      <c r="Q725" s="19">
        <v>96762658</v>
      </c>
      <c r="R725" s="17">
        <v>1</v>
      </c>
      <c r="S725" s="17" t="s">
        <v>1958</v>
      </c>
      <c r="T725" s="19">
        <v>79839565</v>
      </c>
      <c r="U725" s="17">
        <v>1</v>
      </c>
      <c r="V725" s="17" t="s">
        <v>1958</v>
      </c>
      <c r="W725" s="19">
        <v>216931961</v>
      </c>
      <c r="X725" s="17">
        <v>0</v>
      </c>
      <c r="Y725" s="27">
        <v>1</v>
      </c>
      <c r="Z725" s="27">
        <v>29076617</v>
      </c>
      <c r="AA725" s="27" t="s">
        <v>2777</v>
      </c>
      <c r="AB725" s="27">
        <v>1</v>
      </c>
      <c r="AC725" s="27">
        <v>96762658</v>
      </c>
      <c r="AD725" s="27" t="s">
        <v>1958</v>
      </c>
      <c r="AE725" s="27">
        <v>1</v>
      </c>
      <c r="AF725" s="27">
        <v>79839565</v>
      </c>
      <c r="AG725" s="27" t="s">
        <v>3596</v>
      </c>
      <c r="AH725" s="27">
        <v>1</v>
      </c>
      <c r="AI725" s="27">
        <v>110717985.01909697</v>
      </c>
      <c r="AJ725" s="27" t="s">
        <v>3727</v>
      </c>
      <c r="AK725" s="37">
        <v>0.09</v>
      </c>
      <c r="AL725" s="43">
        <v>0</v>
      </c>
      <c r="AM725" s="60">
        <v>0.09</v>
      </c>
      <c r="AN725" s="60">
        <v>0.09</v>
      </c>
      <c r="AO725" s="60">
        <v>0.09</v>
      </c>
      <c r="AP725" s="60">
        <v>0.09</v>
      </c>
      <c r="AQ725" s="27">
        <v>4</v>
      </c>
      <c r="AR725" s="27">
        <v>316396825.01909697</v>
      </c>
      <c r="AS725" s="60">
        <v>1</v>
      </c>
      <c r="AT725" s="60">
        <v>0.74867188503091986</v>
      </c>
      <c r="AU725" s="60">
        <v>0.09</v>
      </c>
      <c r="AV725" s="60">
        <v>6.7380469652782785E-2</v>
      </c>
    </row>
    <row r="726" spans="1:48" ht="33.75">
      <c r="A726" s="17" t="s">
        <v>2498</v>
      </c>
      <c r="B726" s="17" t="s">
        <v>20</v>
      </c>
      <c r="C726" s="17" t="s">
        <v>97</v>
      </c>
      <c r="D726" s="17" t="s">
        <v>554</v>
      </c>
      <c r="E726" s="17" t="s">
        <v>1922</v>
      </c>
      <c r="F726" s="17" t="s">
        <v>1923</v>
      </c>
      <c r="G726" s="17" t="s">
        <v>1942</v>
      </c>
      <c r="H726" s="17">
        <v>1</v>
      </c>
      <c r="I726" s="17">
        <v>4</v>
      </c>
      <c r="J726" s="19">
        <v>28080000</v>
      </c>
      <c r="K726" s="17">
        <v>28080000</v>
      </c>
      <c r="L726" s="17">
        <v>1</v>
      </c>
      <c r="M726" s="17" t="s">
        <v>1959</v>
      </c>
      <c r="N726" s="19">
        <v>0</v>
      </c>
      <c r="O726" s="17">
        <v>1</v>
      </c>
      <c r="P726" s="17" t="s">
        <v>1975</v>
      </c>
      <c r="Q726" s="19">
        <v>0</v>
      </c>
      <c r="R726" s="17">
        <v>1</v>
      </c>
      <c r="S726" s="17" t="s">
        <v>1975</v>
      </c>
      <c r="T726" s="19">
        <v>0</v>
      </c>
      <c r="U726" s="17">
        <v>1</v>
      </c>
      <c r="V726" s="17" t="s">
        <v>1975</v>
      </c>
      <c r="W726" s="19">
        <v>28080000</v>
      </c>
      <c r="X726" s="17">
        <v>0</v>
      </c>
      <c r="Y726" s="27">
        <v>1</v>
      </c>
      <c r="Z726" s="27">
        <v>0</v>
      </c>
      <c r="AA726" s="27" t="s">
        <v>2778</v>
      </c>
      <c r="AB726" s="27">
        <v>1</v>
      </c>
      <c r="AC726" s="27">
        <v>0</v>
      </c>
      <c r="AD726" s="27" t="s">
        <v>1959</v>
      </c>
      <c r="AE726" s="27">
        <v>1</v>
      </c>
      <c r="AF726" s="27">
        <v>0</v>
      </c>
      <c r="AG726" s="27" t="s">
        <v>3597</v>
      </c>
      <c r="AH726" s="27">
        <v>1</v>
      </c>
      <c r="AI726" s="27">
        <v>14317333.33</v>
      </c>
      <c r="AJ726" s="27" t="s">
        <v>3728</v>
      </c>
      <c r="AK726" s="37">
        <v>0.03</v>
      </c>
      <c r="AL726" s="43">
        <v>0</v>
      </c>
      <c r="AM726" s="60">
        <v>0.03</v>
      </c>
      <c r="AN726" s="60">
        <v>0.03</v>
      </c>
      <c r="AO726" s="60">
        <v>0.03</v>
      </c>
      <c r="AP726" s="60">
        <v>0.03</v>
      </c>
      <c r="AQ726" s="27">
        <v>4</v>
      </c>
      <c r="AR726" s="27">
        <v>14317333.33</v>
      </c>
      <c r="AS726" s="60">
        <v>1</v>
      </c>
      <c r="AT726" s="60">
        <v>0.50987654309116814</v>
      </c>
      <c r="AU726" s="60">
        <v>0.03</v>
      </c>
      <c r="AV726" s="60">
        <v>1.5296296292735044E-2</v>
      </c>
    </row>
    <row r="727" spans="1:48" ht="45">
      <c r="A727" s="17" t="s">
        <v>2497</v>
      </c>
      <c r="B727" s="17" t="s">
        <v>20</v>
      </c>
      <c r="C727" s="17" t="s">
        <v>97</v>
      </c>
      <c r="D727" s="17" t="s">
        <v>556</v>
      </c>
      <c r="E727" s="17" t="s">
        <v>1924</v>
      </c>
      <c r="F727" s="17" t="s">
        <v>1925</v>
      </c>
      <c r="G727" s="17" t="s">
        <v>1943</v>
      </c>
      <c r="H727" s="17">
        <v>1</v>
      </c>
      <c r="I727" s="17">
        <v>1</v>
      </c>
      <c r="J727" s="19">
        <v>0</v>
      </c>
      <c r="K727" s="17">
        <v>0</v>
      </c>
      <c r="L727" s="17">
        <v>0.2</v>
      </c>
      <c r="M727" s="17" t="s">
        <v>1960</v>
      </c>
      <c r="N727" s="19">
        <v>0</v>
      </c>
      <c r="O727" s="17">
        <v>0.3</v>
      </c>
      <c r="P727" s="17" t="s">
        <v>1976</v>
      </c>
      <c r="Q727" s="19">
        <v>0</v>
      </c>
      <c r="R727" s="17">
        <v>0.25</v>
      </c>
      <c r="S727" s="17" t="s">
        <v>1989</v>
      </c>
      <c r="T727" s="19">
        <v>0</v>
      </c>
      <c r="U727" s="17">
        <v>0.25</v>
      </c>
      <c r="V727" s="17" t="s">
        <v>2002</v>
      </c>
      <c r="W727" s="19">
        <v>0</v>
      </c>
      <c r="X727" s="17">
        <v>0</v>
      </c>
      <c r="Y727" s="27">
        <v>0.2</v>
      </c>
      <c r="Z727" s="27">
        <v>0</v>
      </c>
      <c r="AA727" s="27" t="s">
        <v>2779</v>
      </c>
      <c r="AB727" s="27">
        <v>0.3</v>
      </c>
      <c r="AC727" s="27">
        <v>0</v>
      </c>
      <c r="AD727" s="27" t="s">
        <v>3729</v>
      </c>
      <c r="AE727" s="27">
        <v>0.2</v>
      </c>
      <c r="AF727" s="27">
        <v>0</v>
      </c>
      <c r="AG727" s="27" t="s">
        <v>3598</v>
      </c>
      <c r="AH727" s="27">
        <v>0.3</v>
      </c>
      <c r="AI727" s="27">
        <v>0</v>
      </c>
      <c r="AJ727" s="27" t="s">
        <v>3730</v>
      </c>
      <c r="AK727" s="37">
        <v>0.06</v>
      </c>
      <c r="AL727" s="43">
        <v>0</v>
      </c>
      <c r="AM727" s="60">
        <v>0.06</v>
      </c>
      <c r="AN727" s="60">
        <v>0.06</v>
      </c>
      <c r="AO727" s="60">
        <v>4.8000000000000001E-2</v>
      </c>
      <c r="AP727" s="60">
        <v>0.06</v>
      </c>
      <c r="AQ727" s="27">
        <v>1</v>
      </c>
      <c r="AR727" s="27">
        <v>0</v>
      </c>
      <c r="AS727" s="60">
        <v>1</v>
      </c>
      <c r="AT727" s="60" t="e">
        <v>#DIV/0!</v>
      </c>
      <c r="AU727" s="60">
        <v>0.06</v>
      </c>
      <c r="AV727" s="60" t="e">
        <v>#DIV/0!</v>
      </c>
    </row>
    <row r="728" spans="1:48" ht="56.25">
      <c r="A728" s="17" t="s">
        <v>2528</v>
      </c>
      <c r="B728" s="17" t="s">
        <v>20</v>
      </c>
      <c r="C728" s="17" t="s">
        <v>97</v>
      </c>
      <c r="D728" s="17" t="s">
        <v>558</v>
      </c>
      <c r="E728" s="17" t="s">
        <v>1926</v>
      </c>
      <c r="F728" s="17" t="s">
        <v>1927</v>
      </c>
      <c r="G728" s="17" t="s">
        <v>1944</v>
      </c>
      <c r="H728" s="17">
        <v>1</v>
      </c>
      <c r="I728" s="17">
        <v>4</v>
      </c>
      <c r="J728" s="19">
        <v>3385926829</v>
      </c>
      <c r="K728" s="17">
        <v>3385926829</v>
      </c>
      <c r="L728" s="17">
        <v>1</v>
      </c>
      <c r="M728" s="17" t="s">
        <v>1961</v>
      </c>
      <c r="N728" s="19">
        <v>2213782</v>
      </c>
      <c r="O728" s="17">
        <v>1</v>
      </c>
      <c r="P728" s="17" t="s">
        <v>1977</v>
      </c>
      <c r="Q728" s="19">
        <v>23928019</v>
      </c>
      <c r="R728" s="17">
        <v>1</v>
      </c>
      <c r="S728" s="17" t="s">
        <v>1990</v>
      </c>
      <c r="T728" s="19">
        <v>3356201966</v>
      </c>
      <c r="U728" s="17">
        <v>1</v>
      </c>
      <c r="V728" s="17" t="s">
        <v>2003</v>
      </c>
      <c r="W728" s="19">
        <v>3583062</v>
      </c>
      <c r="X728" s="17">
        <v>0</v>
      </c>
      <c r="Y728" s="27">
        <v>1</v>
      </c>
      <c r="Z728" s="27">
        <v>2213782</v>
      </c>
      <c r="AA728" s="27" t="s">
        <v>2780</v>
      </c>
      <c r="AB728" s="27">
        <v>1</v>
      </c>
      <c r="AC728" s="27">
        <v>23928019</v>
      </c>
      <c r="AD728" s="27" t="s">
        <v>3731</v>
      </c>
      <c r="AE728" s="27">
        <v>1</v>
      </c>
      <c r="AF728" s="27">
        <v>3356201966</v>
      </c>
      <c r="AG728" s="27" t="s">
        <v>3599</v>
      </c>
      <c r="AH728" s="27">
        <v>1</v>
      </c>
      <c r="AI728" s="27">
        <v>3583062</v>
      </c>
      <c r="AJ728" s="27" t="s">
        <v>3732</v>
      </c>
      <c r="AK728" s="37">
        <v>0.09</v>
      </c>
      <c r="AL728" s="43">
        <v>0</v>
      </c>
      <c r="AM728" s="60">
        <v>0.09</v>
      </c>
      <c r="AN728" s="60">
        <v>0.09</v>
      </c>
      <c r="AO728" s="60">
        <v>0.09</v>
      </c>
      <c r="AP728" s="60">
        <v>0.09</v>
      </c>
      <c r="AQ728" s="27">
        <v>4</v>
      </c>
      <c r="AR728" s="27">
        <v>3385926829</v>
      </c>
      <c r="AS728" s="60">
        <v>1</v>
      </c>
      <c r="AT728" s="60">
        <v>1</v>
      </c>
      <c r="AU728" s="60">
        <v>0.09</v>
      </c>
      <c r="AV728" s="60">
        <v>0.09</v>
      </c>
    </row>
    <row r="729" spans="1:48" ht="33.75">
      <c r="A729" s="17" t="s">
        <v>2690</v>
      </c>
      <c r="B729" s="17" t="s">
        <v>20</v>
      </c>
      <c r="C729" s="17" t="s">
        <v>97</v>
      </c>
      <c r="D729" s="17" t="s">
        <v>560</v>
      </c>
      <c r="E729" s="17" t="s">
        <v>1928</v>
      </c>
      <c r="F729" s="17" t="s">
        <v>1929</v>
      </c>
      <c r="G729" s="17" t="s">
        <v>1945</v>
      </c>
      <c r="H729" s="17">
        <v>1</v>
      </c>
      <c r="I729" s="17">
        <v>4</v>
      </c>
      <c r="J729" s="19">
        <v>94042002</v>
      </c>
      <c r="K729" s="17">
        <v>94042002</v>
      </c>
      <c r="L729" s="17">
        <v>1</v>
      </c>
      <c r="M729" s="17" t="s">
        <v>1962</v>
      </c>
      <c r="N729" s="19">
        <v>475823</v>
      </c>
      <c r="O729" s="17">
        <v>1</v>
      </c>
      <c r="P729" s="17" t="s">
        <v>1978</v>
      </c>
      <c r="Q729" s="19">
        <v>1721430</v>
      </c>
      <c r="R729" s="17">
        <v>1</v>
      </c>
      <c r="S729" s="17" t="s">
        <v>1978</v>
      </c>
      <c r="T729" s="19">
        <v>51240844</v>
      </c>
      <c r="U729" s="17">
        <v>1</v>
      </c>
      <c r="V729" s="17" t="s">
        <v>1978</v>
      </c>
      <c r="W729" s="19">
        <v>40603905</v>
      </c>
      <c r="X729" s="17">
        <v>0</v>
      </c>
      <c r="Y729" s="27">
        <v>1</v>
      </c>
      <c r="Z729" s="27">
        <v>475823</v>
      </c>
      <c r="AA729" s="27" t="s">
        <v>2781</v>
      </c>
      <c r="AB729" s="27">
        <v>1</v>
      </c>
      <c r="AC729" s="27">
        <v>1721430</v>
      </c>
      <c r="AD729" s="27" t="s">
        <v>3733</v>
      </c>
      <c r="AE729" s="27">
        <v>1</v>
      </c>
      <c r="AF729" s="27">
        <v>51240844</v>
      </c>
      <c r="AG729" s="27" t="s">
        <v>3600</v>
      </c>
      <c r="AH729" s="27">
        <v>1</v>
      </c>
      <c r="AI729" s="27">
        <v>528550</v>
      </c>
      <c r="AJ729" s="27" t="s">
        <v>3733</v>
      </c>
      <c r="AK729" s="37">
        <v>0.03</v>
      </c>
      <c r="AL729" s="43">
        <v>0</v>
      </c>
      <c r="AM729" s="60">
        <v>0.03</v>
      </c>
      <c r="AN729" s="60">
        <v>0.03</v>
      </c>
      <c r="AO729" s="60">
        <v>0.03</v>
      </c>
      <c r="AP729" s="60">
        <v>0.03</v>
      </c>
      <c r="AQ729" s="27">
        <v>4</v>
      </c>
      <c r="AR729" s="27">
        <v>53966647</v>
      </c>
      <c r="AS729" s="60">
        <v>1</v>
      </c>
      <c r="AT729" s="60">
        <v>0.57385684962342676</v>
      </c>
      <c r="AU729" s="60">
        <v>0.03</v>
      </c>
      <c r="AV729" s="60">
        <v>1.7215705488702802E-2</v>
      </c>
    </row>
    <row r="730" spans="1:48" hidden="1">
      <c r="A730" s="17" t="s">
        <v>1386</v>
      </c>
      <c r="B730" s="17" t="s">
        <v>1386</v>
      </c>
      <c r="C730" s="17" t="s">
        <v>1386</v>
      </c>
      <c r="D730" s="17" t="s">
        <v>1386</v>
      </c>
      <c r="E730" s="17" t="s">
        <v>1386</v>
      </c>
      <c r="F730" s="17" t="s">
        <v>1386</v>
      </c>
      <c r="G730" s="17" t="s">
        <v>1386</v>
      </c>
      <c r="H730" s="17" t="s">
        <v>1386</v>
      </c>
      <c r="I730" s="17" t="s">
        <v>1386</v>
      </c>
      <c r="J730" s="19" t="s">
        <v>1386</v>
      </c>
      <c r="K730" s="17" t="s">
        <v>1386</v>
      </c>
      <c r="L730" s="17" t="s">
        <v>1386</v>
      </c>
      <c r="M730" s="17" t="s">
        <v>1386</v>
      </c>
      <c r="N730" s="19" t="e">
        <v>#VALUE!</v>
      </c>
      <c r="O730" s="17" t="s">
        <v>1386</v>
      </c>
      <c r="P730" s="17" t="s">
        <v>1386</v>
      </c>
      <c r="Q730" s="19" t="e">
        <v>#VALUE!</v>
      </c>
      <c r="R730" s="17" t="s">
        <v>1386</v>
      </c>
      <c r="S730" s="17" t="s">
        <v>1386</v>
      </c>
      <c r="T730" s="19" t="e">
        <v>#VALUE!</v>
      </c>
      <c r="U730" s="17" t="s">
        <v>1386</v>
      </c>
      <c r="V730" s="17" t="s">
        <v>1386</v>
      </c>
      <c r="W730" s="19" t="e">
        <v>#VALUE!</v>
      </c>
      <c r="X730" s="17" t="s">
        <v>1386</v>
      </c>
      <c r="Y730" s="27" t="s">
        <v>1386</v>
      </c>
      <c r="Z730" s="27" t="s">
        <v>1386</v>
      </c>
      <c r="AA730" s="27" t="s">
        <v>1386</v>
      </c>
      <c r="AB730" s="27" t="s">
        <v>1386</v>
      </c>
      <c r="AC730" s="27" t="s">
        <v>1386</v>
      </c>
      <c r="AD730" s="27" t="s">
        <v>1386</v>
      </c>
      <c r="AE730" s="27" t="s">
        <v>1386</v>
      </c>
      <c r="AF730" s="27" t="s">
        <v>1386</v>
      </c>
      <c r="AG730" s="27" t="s">
        <v>1386</v>
      </c>
      <c r="AH730" s="27" t="s">
        <v>1386</v>
      </c>
      <c r="AI730" s="27" t="s">
        <v>1386</v>
      </c>
      <c r="AJ730" s="27" t="s">
        <v>1386</v>
      </c>
      <c r="AK730" s="37" t="s">
        <v>1386</v>
      </c>
      <c r="AL730" s="43" t="s">
        <v>1386</v>
      </c>
      <c r="AM730" s="60" t="s">
        <v>1386</v>
      </c>
      <c r="AN730" s="60" t="s">
        <v>1386</v>
      </c>
      <c r="AO730" s="60" t="s">
        <v>1386</v>
      </c>
      <c r="AP730" s="60" t="s">
        <v>1386</v>
      </c>
      <c r="AQ730" s="27" t="e">
        <v>#VALUE!</v>
      </c>
      <c r="AR730" s="27" t="e">
        <v>#VALUE!</v>
      </c>
      <c r="AS730" s="60" t="e">
        <v>#VALUE!</v>
      </c>
      <c r="AT730" s="60" t="s">
        <v>1386</v>
      </c>
      <c r="AU730" s="60" t="s">
        <v>1386</v>
      </c>
      <c r="AV730" s="60" t="s">
        <v>1386</v>
      </c>
    </row>
    <row r="731" spans="1:48" hidden="1">
      <c r="A731" s="17" t="s">
        <v>1386</v>
      </c>
      <c r="B731" s="17" t="s">
        <v>1386</v>
      </c>
      <c r="C731" s="17" t="s">
        <v>1386</v>
      </c>
      <c r="D731" s="17" t="s">
        <v>1386</v>
      </c>
      <c r="E731" s="17" t="s">
        <v>1386</v>
      </c>
      <c r="F731" s="17" t="s">
        <v>1386</v>
      </c>
      <c r="G731" s="17" t="s">
        <v>1386</v>
      </c>
      <c r="H731" s="17" t="s">
        <v>1386</v>
      </c>
      <c r="I731" s="17" t="s">
        <v>1386</v>
      </c>
      <c r="J731" s="19" t="s">
        <v>1386</v>
      </c>
      <c r="K731" s="17" t="s">
        <v>1386</v>
      </c>
      <c r="L731" s="17" t="s">
        <v>1386</v>
      </c>
      <c r="M731" s="17" t="s">
        <v>1386</v>
      </c>
      <c r="N731" s="19" t="e">
        <v>#VALUE!</v>
      </c>
      <c r="O731" s="17" t="s">
        <v>1386</v>
      </c>
      <c r="P731" s="17" t="s">
        <v>1386</v>
      </c>
      <c r="Q731" s="19" t="e">
        <v>#VALUE!</v>
      </c>
      <c r="R731" s="17" t="s">
        <v>1386</v>
      </c>
      <c r="S731" s="17" t="s">
        <v>1386</v>
      </c>
      <c r="T731" s="19" t="e">
        <v>#VALUE!</v>
      </c>
      <c r="U731" s="17" t="s">
        <v>1386</v>
      </c>
      <c r="V731" s="17" t="s">
        <v>1386</v>
      </c>
      <c r="W731" s="19" t="e">
        <v>#VALUE!</v>
      </c>
      <c r="X731" s="17" t="s">
        <v>1386</v>
      </c>
      <c r="Y731" s="27" t="s">
        <v>1386</v>
      </c>
      <c r="Z731" s="27" t="s">
        <v>1386</v>
      </c>
      <c r="AA731" s="27" t="s">
        <v>1386</v>
      </c>
      <c r="AB731" s="27" t="s">
        <v>1386</v>
      </c>
      <c r="AC731" s="27" t="s">
        <v>1386</v>
      </c>
      <c r="AD731" s="27" t="s">
        <v>1386</v>
      </c>
      <c r="AE731" s="27" t="s">
        <v>1386</v>
      </c>
      <c r="AF731" s="27" t="s">
        <v>1386</v>
      </c>
      <c r="AG731" s="27" t="s">
        <v>1386</v>
      </c>
      <c r="AH731" s="27" t="s">
        <v>1386</v>
      </c>
      <c r="AI731" s="27" t="s">
        <v>1386</v>
      </c>
      <c r="AJ731" s="27" t="s">
        <v>1386</v>
      </c>
      <c r="AK731" s="37" t="s">
        <v>1386</v>
      </c>
      <c r="AL731" s="43" t="s">
        <v>1386</v>
      </c>
      <c r="AM731" s="60" t="s">
        <v>1386</v>
      </c>
      <c r="AN731" s="60" t="s">
        <v>1386</v>
      </c>
      <c r="AO731" s="60" t="s">
        <v>1386</v>
      </c>
      <c r="AP731" s="60" t="s">
        <v>1386</v>
      </c>
      <c r="AQ731" s="27" t="e">
        <v>#VALUE!</v>
      </c>
      <c r="AR731" s="27" t="e">
        <v>#VALUE!</v>
      </c>
      <c r="AS731" s="60" t="e">
        <v>#VALUE!</v>
      </c>
      <c r="AT731" s="60" t="s">
        <v>1386</v>
      </c>
      <c r="AU731" s="60" t="s">
        <v>1386</v>
      </c>
      <c r="AV731" s="60" t="s">
        <v>1386</v>
      </c>
    </row>
    <row r="732" spans="1:48" hidden="1">
      <c r="A732" s="17" t="s">
        <v>1386</v>
      </c>
      <c r="B732" s="17" t="s">
        <v>1386</v>
      </c>
      <c r="C732" s="17" t="s">
        <v>1386</v>
      </c>
      <c r="D732" s="17" t="s">
        <v>1386</v>
      </c>
      <c r="E732" s="17" t="s">
        <v>1386</v>
      </c>
      <c r="F732" s="17" t="s">
        <v>1386</v>
      </c>
      <c r="G732" s="17" t="s">
        <v>1386</v>
      </c>
      <c r="H732" s="17" t="s">
        <v>1386</v>
      </c>
      <c r="I732" s="17" t="s">
        <v>1386</v>
      </c>
      <c r="J732" s="19" t="s">
        <v>1386</v>
      </c>
      <c r="K732" s="17" t="s">
        <v>1386</v>
      </c>
      <c r="L732" s="17" t="s">
        <v>1386</v>
      </c>
      <c r="M732" s="17" t="s">
        <v>1386</v>
      </c>
      <c r="N732" s="19" t="e">
        <v>#VALUE!</v>
      </c>
      <c r="O732" s="17" t="s">
        <v>1386</v>
      </c>
      <c r="P732" s="17" t="s">
        <v>1386</v>
      </c>
      <c r="Q732" s="19" t="e">
        <v>#VALUE!</v>
      </c>
      <c r="R732" s="17" t="s">
        <v>1386</v>
      </c>
      <c r="S732" s="17" t="s">
        <v>1386</v>
      </c>
      <c r="T732" s="19" t="e">
        <v>#VALUE!</v>
      </c>
      <c r="U732" s="17" t="s">
        <v>1386</v>
      </c>
      <c r="V732" s="17" t="s">
        <v>1386</v>
      </c>
      <c r="W732" s="19" t="e">
        <v>#VALUE!</v>
      </c>
      <c r="X732" s="17" t="s">
        <v>1386</v>
      </c>
      <c r="Y732" s="27" t="s">
        <v>1386</v>
      </c>
      <c r="Z732" s="27" t="s">
        <v>1386</v>
      </c>
      <c r="AA732" s="27" t="s">
        <v>1386</v>
      </c>
      <c r="AB732" s="27" t="s">
        <v>1386</v>
      </c>
      <c r="AC732" s="27" t="s">
        <v>1386</v>
      </c>
      <c r="AD732" s="27" t="s">
        <v>1386</v>
      </c>
      <c r="AE732" s="27" t="s">
        <v>1386</v>
      </c>
      <c r="AF732" s="27" t="s">
        <v>1386</v>
      </c>
      <c r="AG732" s="27" t="s">
        <v>1386</v>
      </c>
      <c r="AH732" s="27" t="s">
        <v>1386</v>
      </c>
      <c r="AI732" s="27" t="s">
        <v>1386</v>
      </c>
      <c r="AJ732" s="27" t="s">
        <v>1386</v>
      </c>
      <c r="AK732" s="37" t="s">
        <v>1386</v>
      </c>
      <c r="AL732" s="43" t="s">
        <v>1386</v>
      </c>
      <c r="AM732" s="60" t="s">
        <v>1386</v>
      </c>
      <c r="AN732" s="60" t="s">
        <v>1386</v>
      </c>
      <c r="AO732" s="60" t="s">
        <v>1386</v>
      </c>
      <c r="AP732" s="60" t="s">
        <v>1386</v>
      </c>
      <c r="AQ732" s="27" t="e">
        <v>#VALUE!</v>
      </c>
      <c r="AR732" s="27" t="e">
        <v>#VALUE!</v>
      </c>
      <c r="AS732" s="60" t="e">
        <v>#VALUE!</v>
      </c>
      <c r="AT732" s="60" t="s">
        <v>1386</v>
      </c>
      <c r="AU732" s="60" t="s">
        <v>1386</v>
      </c>
      <c r="AV732" s="60" t="s">
        <v>1386</v>
      </c>
    </row>
    <row r="733" spans="1:48" hidden="1">
      <c r="A733" s="17" t="s">
        <v>1386</v>
      </c>
      <c r="B733" s="17" t="s">
        <v>1386</v>
      </c>
      <c r="C733" s="17" t="s">
        <v>1386</v>
      </c>
      <c r="D733" s="17" t="s">
        <v>1386</v>
      </c>
      <c r="E733" s="17" t="s">
        <v>1386</v>
      </c>
      <c r="F733" s="17" t="s">
        <v>1386</v>
      </c>
      <c r="G733" s="17" t="s">
        <v>1386</v>
      </c>
      <c r="H733" s="17" t="s">
        <v>1386</v>
      </c>
      <c r="I733" s="17" t="s">
        <v>1386</v>
      </c>
      <c r="J733" s="19" t="s">
        <v>1386</v>
      </c>
      <c r="K733" s="17" t="s">
        <v>1386</v>
      </c>
      <c r="L733" s="17" t="s">
        <v>1386</v>
      </c>
      <c r="M733" s="17" t="s">
        <v>1386</v>
      </c>
      <c r="N733" s="19" t="e">
        <v>#VALUE!</v>
      </c>
      <c r="O733" s="17" t="s">
        <v>1386</v>
      </c>
      <c r="P733" s="17" t="s">
        <v>1386</v>
      </c>
      <c r="Q733" s="19" t="e">
        <v>#VALUE!</v>
      </c>
      <c r="R733" s="17" t="s">
        <v>1386</v>
      </c>
      <c r="S733" s="17" t="s">
        <v>1386</v>
      </c>
      <c r="T733" s="19" t="e">
        <v>#VALUE!</v>
      </c>
      <c r="U733" s="17" t="s">
        <v>1386</v>
      </c>
      <c r="V733" s="17" t="s">
        <v>1386</v>
      </c>
      <c r="W733" s="19" t="e">
        <v>#VALUE!</v>
      </c>
      <c r="X733" s="17" t="s">
        <v>1386</v>
      </c>
      <c r="Y733" s="27" t="s">
        <v>1386</v>
      </c>
      <c r="Z733" s="27" t="s">
        <v>1386</v>
      </c>
      <c r="AA733" s="27" t="s">
        <v>1386</v>
      </c>
      <c r="AB733" s="27" t="s">
        <v>1386</v>
      </c>
      <c r="AC733" s="27" t="s">
        <v>1386</v>
      </c>
      <c r="AD733" s="27" t="s">
        <v>1386</v>
      </c>
      <c r="AE733" s="27" t="s">
        <v>1386</v>
      </c>
      <c r="AF733" s="27" t="s">
        <v>1386</v>
      </c>
      <c r="AG733" s="27" t="s">
        <v>1386</v>
      </c>
      <c r="AH733" s="27" t="s">
        <v>1386</v>
      </c>
      <c r="AI733" s="27" t="s">
        <v>1386</v>
      </c>
      <c r="AJ733" s="27" t="s">
        <v>1386</v>
      </c>
      <c r="AK733" s="37" t="s">
        <v>1386</v>
      </c>
      <c r="AL733" s="43" t="s">
        <v>1386</v>
      </c>
      <c r="AM733" s="60" t="s">
        <v>1386</v>
      </c>
      <c r="AN733" s="60" t="s">
        <v>1386</v>
      </c>
      <c r="AO733" s="60" t="s">
        <v>1386</v>
      </c>
      <c r="AP733" s="60" t="s">
        <v>1386</v>
      </c>
      <c r="AQ733" s="27" t="e">
        <v>#VALUE!</v>
      </c>
      <c r="AR733" s="27" t="e">
        <v>#VALUE!</v>
      </c>
      <c r="AS733" s="60" t="e">
        <v>#VALUE!</v>
      </c>
      <c r="AT733" s="60" t="s">
        <v>1386</v>
      </c>
      <c r="AU733" s="60" t="s">
        <v>1386</v>
      </c>
      <c r="AV733" s="60" t="s">
        <v>1386</v>
      </c>
    </row>
    <row r="734" spans="1:48" hidden="1">
      <c r="A734" s="17" t="s">
        <v>1386</v>
      </c>
      <c r="B734" s="17" t="s">
        <v>1386</v>
      </c>
      <c r="C734" s="17" t="s">
        <v>1386</v>
      </c>
      <c r="D734" s="17" t="s">
        <v>1386</v>
      </c>
      <c r="E734" s="17" t="s">
        <v>1386</v>
      </c>
      <c r="F734" s="17" t="s">
        <v>1386</v>
      </c>
      <c r="G734" s="17" t="s">
        <v>1386</v>
      </c>
      <c r="H734" s="17" t="s">
        <v>1386</v>
      </c>
      <c r="I734" s="17" t="s">
        <v>1386</v>
      </c>
      <c r="J734" s="19" t="s">
        <v>1386</v>
      </c>
      <c r="K734" s="17" t="s">
        <v>1386</v>
      </c>
      <c r="L734" s="17" t="s">
        <v>1386</v>
      </c>
      <c r="M734" s="17" t="s">
        <v>1386</v>
      </c>
      <c r="N734" s="19" t="e">
        <v>#VALUE!</v>
      </c>
      <c r="O734" s="17" t="s">
        <v>1386</v>
      </c>
      <c r="P734" s="17" t="s">
        <v>1386</v>
      </c>
      <c r="Q734" s="19" t="e">
        <v>#VALUE!</v>
      </c>
      <c r="R734" s="17" t="s">
        <v>1386</v>
      </c>
      <c r="S734" s="17" t="s">
        <v>1386</v>
      </c>
      <c r="T734" s="19" t="e">
        <v>#VALUE!</v>
      </c>
      <c r="U734" s="17" t="s">
        <v>1386</v>
      </c>
      <c r="V734" s="17" t="s">
        <v>1386</v>
      </c>
      <c r="W734" s="19" t="e">
        <v>#VALUE!</v>
      </c>
      <c r="X734" s="17" t="s">
        <v>1386</v>
      </c>
      <c r="Y734" s="27" t="s">
        <v>1386</v>
      </c>
      <c r="Z734" s="27" t="s">
        <v>1386</v>
      </c>
      <c r="AA734" s="27" t="s">
        <v>1386</v>
      </c>
      <c r="AB734" s="27" t="s">
        <v>1386</v>
      </c>
      <c r="AC734" s="27" t="s">
        <v>1386</v>
      </c>
      <c r="AD734" s="27" t="s">
        <v>1386</v>
      </c>
      <c r="AE734" s="27" t="s">
        <v>1386</v>
      </c>
      <c r="AF734" s="27" t="s">
        <v>1386</v>
      </c>
      <c r="AG734" s="27" t="s">
        <v>1386</v>
      </c>
      <c r="AH734" s="27" t="s">
        <v>1386</v>
      </c>
      <c r="AI734" s="27" t="s">
        <v>1386</v>
      </c>
      <c r="AJ734" s="27" t="s">
        <v>1386</v>
      </c>
      <c r="AK734" s="37" t="s">
        <v>1386</v>
      </c>
      <c r="AL734" s="43" t="s">
        <v>1386</v>
      </c>
      <c r="AM734" s="60" t="s">
        <v>1386</v>
      </c>
      <c r="AN734" s="60" t="s">
        <v>1386</v>
      </c>
      <c r="AO734" s="60" t="s">
        <v>1386</v>
      </c>
      <c r="AP734" s="60" t="s">
        <v>1386</v>
      </c>
      <c r="AQ734" s="27" t="e">
        <v>#VALUE!</v>
      </c>
      <c r="AR734" s="27" t="e">
        <v>#VALUE!</v>
      </c>
      <c r="AS734" s="60" t="e">
        <v>#VALUE!</v>
      </c>
      <c r="AT734" s="60" t="s">
        <v>1386</v>
      </c>
      <c r="AU734" s="60" t="s">
        <v>1386</v>
      </c>
      <c r="AV734" s="60" t="s">
        <v>1386</v>
      </c>
    </row>
    <row r="735" spans="1:48" hidden="1">
      <c r="A735" s="17" t="s">
        <v>1386</v>
      </c>
      <c r="B735" s="17" t="s">
        <v>1386</v>
      </c>
      <c r="C735" s="17" t="s">
        <v>1386</v>
      </c>
      <c r="D735" s="17" t="s">
        <v>1386</v>
      </c>
      <c r="E735" s="17" t="s">
        <v>1386</v>
      </c>
      <c r="F735" s="17" t="s">
        <v>1386</v>
      </c>
      <c r="G735" s="17" t="s">
        <v>1386</v>
      </c>
      <c r="H735" s="17" t="s">
        <v>1386</v>
      </c>
      <c r="I735" s="17" t="s">
        <v>1386</v>
      </c>
      <c r="J735" s="19" t="s">
        <v>1386</v>
      </c>
      <c r="K735" s="17" t="s">
        <v>1386</v>
      </c>
      <c r="L735" s="17" t="s">
        <v>1386</v>
      </c>
      <c r="M735" s="17" t="s">
        <v>1386</v>
      </c>
      <c r="N735" s="19" t="e">
        <v>#VALUE!</v>
      </c>
      <c r="O735" s="17" t="s">
        <v>1386</v>
      </c>
      <c r="P735" s="17" t="s">
        <v>1386</v>
      </c>
      <c r="Q735" s="19" t="e">
        <v>#VALUE!</v>
      </c>
      <c r="R735" s="17" t="s">
        <v>1386</v>
      </c>
      <c r="S735" s="17" t="s">
        <v>1386</v>
      </c>
      <c r="T735" s="19" t="e">
        <v>#VALUE!</v>
      </c>
      <c r="U735" s="17" t="s">
        <v>1386</v>
      </c>
      <c r="V735" s="17" t="s">
        <v>1386</v>
      </c>
      <c r="W735" s="19" t="e">
        <v>#VALUE!</v>
      </c>
      <c r="X735" s="17" t="s">
        <v>1386</v>
      </c>
      <c r="Y735" s="27" t="s">
        <v>1386</v>
      </c>
      <c r="Z735" s="27" t="s">
        <v>1386</v>
      </c>
      <c r="AA735" s="27" t="s">
        <v>1386</v>
      </c>
      <c r="AB735" s="27" t="s">
        <v>1386</v>
      </c>
      <c r="AC735" s="27" t="s">
        <v>1386</v>
      </c>
      <c r="AD735" s="27" t="s">
        <v>1386</v>
      </c>
      <c r="AE735" s="27" t="s">
        <v>1386</v>
      </c>
      <c r="AF735" s="27" t="s">
        <v>1386</v>
      </c>
      <c r="AG735" s="27" t="s">
        <v>1386</v>
      </c>
      <c r="AH735" s="27" t="s">
        <v>1386</v>
      </c>
      <c r="AI735" s="27" t="s">
        <v>1386</v>
      </c>
      <c r="AJ735" s="27" t="s">
        <v>1386</v>
      </c>
      <c r="AK735" s="37" t="s">
        <v>1386</v>
      </c>
      <c r="AL735" s="43" t="s">
        <v>1386</v>
      </c>
      <c r="AM735" s="60" t="s">
        <v>1386</v>
      </c>
      <c r="AN735" s="60" t="s">
        <v>1386</v>
      </c>
      <c r="AO735" s="60" t="s">
        <v>1386</v>
      </c>
      <c r="AP735" s="60" t="s">
        <v>1386</v>
      </c>
      <c r="AQ735" s="27" t="e">
        <v>#VALUE!</v>
      </c>
      <c r="AR735" s="27" t="e">
        <v>#VALUE!</v>
      </c>
      <c r="AS735" s="60" t="e">
        <v>#VALUE!</v>
      </c>
      <c r="AT735" s="60" t="s">
        <v>1386</v>
      </c>
      <c r="AU735" s="60" t="s">
        <v>1386</v>
      </c>
      <c r="AV735" s="60" t="s">
        <v>1386</v>
      </c>
    </row>
    <row r="736" spans="1:48" hidden="1">
      <c r="A736" s="17" t="s">
        <v>1386</v>
      </c>
      <c r="B736" s="17" t="s">
        <v>1386</v>
      </c>
      <c r="C736" s="17" t="s">
        <v>1386</v>
      </c>
      <c r="D736" s="17" t="s">
        <v>1386</v>
      </c>
      <c r="E736" s="17" t="s">
        <v>1386</v>
      </c>
      <c r="F736" s="17" t="s">
        <v>1386</v>
      </c>
      <c r="G736" s="17" t="s">
        <v>1386</v>
      </c>
      <c r="H736" s="17" t="s">
        <v>1386</v>
      </c>
      <c r="I736" s="17" t="s">
        <v>1386</v>
      </c>
      <c r="J736" s="19" t="s">
        <v>1386</v>
      </c>
      <c r="K736" s="17" t="s">
        <v>1386</v>
      </c>
      <c r="L736" s="17" t="s">
        <v>1386</v>
      </c>
      <c r="M736" s="17" t="s">
        <v>1386</v>
      </c>
      <c r="N736" s="19" t="e">
        <v>#VALUE!</v>
      </c>
      <c r="O736" s="17" t="s">
        <v>1386</v>
      </c>
      <c r="P736" s="17" t="s">
        <v>1386</v>
      </c>
      <c r="Q736" s="19" t="e">
        <v>#VALUE!</v>
      </c>
      <c r="R736" s="17" t="s">
        <v>1386</v>
      </c>
      <c r="S736" s="17" t="s">
        <v>1386</v>
      </c>
      <c r="T736" s="19" t="e">
        <v>#VALUE!</v>
      </c>
      <c r="U736" s="17" t="s">
        <v>1386</v>
      </c>
      <c r="V736" s="17" t="s">
        <v>1386</v>
      </c>
      <c r="W736" s="19" t="e">
        <v>#VALUE!</v>
      </c>
      <c r="X736" s="17" t="s">
        <v>1386</v>
      </c>
      <c r="Y736" s="27" t="s">
        <v>1386</v>
      </c>
      <c r="Z736" s="27" t="s">
        <v>1386</v>
      </c>
      <c r="AA736" s="27" t="s">
        <v>1386</v>
      </c>
      <c r="AB736" s="27" t="s">
        <v>1386</v>
      </c>
      <c r="AC736" s="27" t="s">
        <v>1386</v>
      </c>
      <c r="AD736" s="27" t="s">
        <v>1386</v>
      </c>
      <c r="AE736" s="27" t="s">
        <v>1386</v>
      </c>
      <c r="AF736" s="27" t="s">
        <v>1386</v>
      </c>
      <c r="AG736" s="27" t="s">
        <v>1386</v>
      </c>
      <c r="AH736" s="27" t="s">
        <v>1386</v>
      </c>
      <c r="AI736" s="27" t="s">
        <v>1386</v>
      </c>
      <c r="AJ736" s="27" t="s">
        <v>1386</v>
      </c>
      <c r="AK736" s="37" t="s">
        <v>1386</v>
      </c>
      <c r="AL736" s="43" t="s">
        <v>1386</v>
      </c>
      <c r="AM736" s="60" t="s">
        <v>1386</v>
      </c>
      <c r="AN736" s="60" t="s">
        <v>1386</v>
      </c>
      <c r="AO736" s="60" t="s">
        <v>1386</v>
      </c>
      <c r="AP736" s="60" t="s">
        <v>1386</v>
      </c>
      <c r="AQ736" s="27" t="e">
        <v>#VALUE!</v>
      </c>
      <c r="AR736" s="27" t="e">
        <v>#VALUE!</v>
      </c>
      <c r="AS736" s="60" t="e">
        <v>#VALUE!</v>
      </c>
      <c r="AT736" s="60" t="s">
        <v>1386</v>
      </c>
      <c r="AU736" s="60" t="s">
        <v>1386</v>
      </c>
      <c r="AV736" s="60" t="s">
        <v>1386</v>
      </c>
    </row>
    <row r="737" spans="1:48" hidden="1">
      <c r="A737" s="17" t="s">
        <v>1386</v>
      </c>
      <c r="B737" s="17" t="s">
        <v>1386</v>
      </c>
      <c r="C737" s="17" t="s">
        <v>1386</v>
      </c>
      <c r="D737" s="17" t="s">
        <v>1386</v>
      </c>
      <c r="E737" s="17" t="s">
        <v>1386</v>
      </c>
      <c r="F737" s="17" t="s">
        <v>1386</v>
      </c>
      <c r="G737" s="17" t="s">
        <v>1386</v>
      </c>
      <c r="H737" s="17" t="s">
        <v>1386</v>
      </c>
      <c r="I737" s="17" t="s">
        <v>1386</v>
      </c>
      <c r="J737" s="19" t="s">
        <v>1386</v>
      </c>
      <c r="K737" s="17" t="s">
        <v>1386</v>
      </c>
      <c r="L737" s="17" t="s">
        <v>1386</v>
      </c>
      <c r="M737" s="17" t="s">
        <v>1386</v>
      </c>
      <c r="N737" s="19" t="e">
        <v>#VALUE!</v>
      </c>
      <c r="O737" s="17" t="s">
        <v>1386</v>
      </c>
      <c r="P737" s="17" t="s">
        <v>1386</v>
      </c>
      <c r="Q737" s="19" t="e">
        <v>#VALUE!</v>
      </c>
      <c r="R737" s="17" t="s">
        <v>1386</v>
      </c>
      <c r="S737" s="17" t="s">
        <v>1386</v>
      </c>
      <c r="T737" s="19" t="e">
        <v>#VALUE!</v>
      </c>
      <c r="U737" s="17" t="s">
        <v>1386</v>
      </c>
      <c r="V737" s="17" t="s">
        <v>1386</v>
      </c>
      <c r="W737" s="19" t="e">
        <v>#VALUE!</v>
      </c>
      <c r="X737" s="17" t="s">
        <v>1386</v>
      </c>
      <c r="Y737" s="27" t="s">
        <v>1386</v>
      </c>
      <c r="Z737" s="27" t="s">
        <v>1386</v>
      </c>
      <c r="AA737" s="27" t="s">
        <v>1386</v>
      </c>
      <c r="AB737" s="27" t="s">
        <v>1386</v>
      </c>
      <c r="AC737" s="27" t="s">
        <v>1386</v>
      </c>
      <c r="AD737" s="27" t="s">
        <v>1386</v>
      </c>
      <c r="AE737" s="27" t="s">
        <v>1386</v>
      </c>
      <c r="AF737" s="27" t="s">
        <v>1386</v>
      </c>
      <c r="AG737" s="27" t="s">
        <v>1386</v>
      </c>
      <c r="AH737" s="27" t="s">
        <v>1386</v>
      </c>
      <c r="AI737" s="27" t="s">
        <v>1386</v>
      </c>
      <c r="AJ737" s="27" t="s">
        <v>1386</v>
      </c>
      <c r="AK737" s="37" t="s">
        <v>1386</v>
      </c>
      <c r="AL737" s="43" t="s">
        <v>1386</v>
      </c>
      <c r="AM737" s="60" t="s">
        <v>1386</v>
      </c>
      <c r="AN737" s="60" t="s">
        <v>1386</v>
      </c>
      <c r="AO737" s="60" t="s">
        <v>1386</v>
      </c>
      <c r="AP737" s="60" t="s">
        <v>1386</v>
      </c>
      <c r="AQ737" s="27" t="e">
        <v>#VALUE!</v>
      </c>
      <c r="AR737" s="27" t="e">
        <v>#VALUE!</v>
      </c>
      <c r="AS737" s="60" t="e">
        <v>#VALUE!</v>
      </c>
      <c r="AT737" s="60" t="s">
        <v>1386</v>
      </c>
      <c r="AU737" s="60" t="s">
        <v>1386</v>
      </c>
      <c r="AV737" s="60" t="s">
        <v>1386</v>
      </c>
    </row>
    <row r="738" spans="1:48" hidden="1">
      <c r="A738" s="17" t="s">
        <v>1386</v>
      </c>
      <c r="B738" s="17" t="s">
        <v>1386</v>
      </c>
      <c r="C738" s="17" t="s">
        <v>1386</v>
      </c>
      <c r="D738" s="17" t="s">
        <v>1386</v>
      </c>
      <c r="E738" s="17" t="s">
        <v>1386</v>
      </c>
      <c r="F738" s="17" t="s">
        <v>1386</v>
      </c>
      <c r="G738" s="17" t="s">
        <v>1386</v>
      </c>
      <c r="H738" s="17" t="s">
        <v>1386</v>
      </c>
      <c r="I738" s="17" t="s">
        <v>1386</v>
      </c>
      <c r="J738" s="19" t="s">
        <v>1386</v>
      </c>
      <c r="K738" s="17" t="s">
        <v>1386</v>
      </c>
      <c r="L738" s="17" t="s">
        <v>1386</v>
      </c>
      <c r="M738" s="17" t="s">
        <v>1386</v>
      </c>
      <c r="N738" s="19" t="e">
        <v>#VALUE!</v>
      </c>
      <c r="O738" s="17" t="s">
        <v>1386</v>
      </c>
      <c r="P738" s="17" t="s">
        <v>1386</v>
      </c>
      <c r="Q738" s="19" t="e">
        <v>#VALUE!</v>
      </c>
      <c r="R738" s="17" t="s">
        <v>1386</v>
      </c>
      <c r="S738" s="17" t="s">
        <v>1386</v>
      </c>
      <c r="T738" s="19" t="e">
        <v>#VALUE!</v>
      </c>
      <c r="U738" s="17" t="s">
        <v>1386</v>
      </c>
      <c r="V738" s="17" t="s">
        <v>1386</v>
      </c>
      <c r="W738" s="19" t="e">
        <v>#VALUE!</v>
      </c>
      <c r="X738" s="17" t="s">
        <v>1386</v>
      </c>
      <c r="Y738" s="27" t="s">
        <v>1386</v>
      </c>
      <c r="Z738" s="27" t="s">
        <v>1386</v>
      </c>
      <c r="AA738" s="27" t="s">
        <v>1386</v>
      </c>
      <c r="AB738" s="27" t="s">
        <v>1386</v>
      </c>
      <c r="AC738" s="27" t="s">
        <v>1386</v>
      </c>
      <c r="AD738" s="27" t="s">
        <v>1386</v>
      </c>
      <c r="AE738" s="27" t="s">
        <v>1386</v>
      </c>
      <c r="AF738" s="27" t="s">
        <v>1386</v>
      </c>
      <c r="AG738" s="27" t="s">
        <v>1386</v>
      </c>
      <c r="AH738" s="27" t="s">
        <v>1386</v>
      </c>
      <c r="AI738" s="27" t="s">
        <v>1386</v>
      </c>
      <c r="AJ738" s="27" t="s">
        <v>1386</v>
      </c>
      <c r="AK738" s="37" t="s">
        <v>1386</v>
      </c>
      <c r="AL738" s="43" t="s">
        <v>1386</v>
      </c>
      <c r="AM738" s="60" t="s">
        <v>1386</v>
      </c>
      <c r="AN738" s="60" t="s">
        <v>1386</v>
      </c>
      <c r="AO738" s="60" t="s">
        <v>1386</v>
      </c>
      <c r="AP738" s="60" t="s">
        <v>1386</v>
      </c>
      <c r="AQ738" s="27" t="e">
        <v>#VALUE!</v>
      </c>
      <c r="AR738" s="27" t="e">
        <v>#VALUE!</v>
      </c>
      <c r="AS738" s="60" t="e">
        <v>#VALUE!</v>
      </c>
      <c r="AT738" s="60" t="s">
        <v>1386</v>
      </c>
      <c r="AU738" s="60" t="s">
        <v>1386</v>
      </c>
      <c r="AV738" s="60" t="s">
        <v>1386</v>
      </c>
    </row>
    <row r="739" spans="1:48" hidden="1">
      <c r="A739" s="17" t="s">
        <v>1386</v>
      </c>
      <c r="B739" s="17" t="s">
        <v>1386</v>
      </c>
      <c r="C739" s="17" t="s">
        <v>1386</v>
      </c>
      <c r="D739" s="17" t="s">
        <v>1386</v>
      </c>
      <c r="E739" s="17" t="s">
        <v>1386</v>
      </c>
      <c r="F739" s="17" t="s">
        <v>1386</v>
      </c>
      <c r="G739" s="17" t="s">
        <v>1386</v>
      </c>
      <c r="H739" s="17" t="s">
        <v>1386</v>
      </c>
      <c r="I739" s="17" t="s">
        <v>1386</v>
      </c>
      <c r="J739" s="19" t="s">
        <v>1386</v>
      </c>
      <c r="K739" s="17" t="s">
        <v>1386</v>
      </c>
      <c r="L739" s="17" t="s">
        <v>1386</v>
      </c>
      <c r="M739" s="17" t="s">
        <v>1386</v>
      </c>
      <c r="N739" s="19" t="e">
        <v>#VALUE!</v>
      </c>
      <c r="O739" s="17" t="s">
        <v>1386</v>
      </c>
      <c r="P739" s="17" t="s">
        <v>1386</v>
      </c>
      <c r="Q739" s="19" t="e">
        <v>#VALUE!</v>
      </c>
      <c r="R739" s="17" t="s">
        <v>1386</v>
      </c>
      <c r="S739" s="17" t="s">
        <v>1386</v>
      </c>
      <c r="T739" s="19" t="e">
        <v>#VALUE!</v>
      </c>
      <c r="U739" s="17" t="s">
        <v>1386</v>
      </c>
      <c r="V739" s="17" t="s">
        <v>1386</v>
      </c>
      <c r="W739" s="19" t="e">
        <v>#VALUE!</v>
      </c>
      <c r="X739" s="17" t="s">
        <v>1386</v>
      </c>
      <c r="Y739" s="27" t="s">
        <v>1386</v>
      </c>
      <c r="Z739" s="27" t="s">
        <v>1386</v>
      </c>
      <c r="AA739" s="27" t="s">
        <v>1386</v>
      </c>
      <c r="AB739" s="27" t="s">
        <v>1386</v>
      </c>
      <c r="AC739" s="27" t="s">
        <v>1386</v>
      </c>
      <c r="AD739" s="27" t="s">
        <v>1386</v>
      </c>
      <c r="AE739" s="27" t="s">
        <v>1386</v>
      </c>
      <c r="AF739" s="27" t="s">
        <v>1386</v>
      </c>
      <c r="AG739" s="27" t="s">
        <v>1386</v>
      </c>
      <c r="AH739" s="27" t="s">
        <v>1386</v>
      </c>
      <c r="AI739" s="27" t="s">
        <v>1386</v>
      </c>
      <c r="AJ739" s="27" t="s">
        <v>1386</v>
      </c>
      <c r="AK739" s="37" t="s">
        <v>1386</v>
      </c>
      <c r="AL739" s="43" t="s">
        <v>1386</v>
      </c>
      <c r="AM739" s="60" t="s">
        <v>1386</v>
      </c>
      <c r="AN739" s="60" t="s">
        <v>1386</v>
      </c>
      <c r="AO739" s="60" t="s">
        <v>1386</v>
      </c>
      <c r="AP739" s="60" t="s">
        <v>1386</v>
      </c>
      <c r="AQ739" s="27" t="e">
        <v>#VALUE!</v>
      </c>
      <c r="AR739" s="27" t="e">
        <v>#VALUE!</v>
      </c>
      <c r="AS739" s="60" t="e">
        <v>#VALUE!</v>
      </c>
      <c r="AT739" s="60" t="s">
        <v>1386</v>
      </c>
      <c r="AU739" s="60" t="s">
        <v>1386</v>
      </c>
      <c r="AV739" s="60" t="s">
        <v>1386</v>
      </c>
    </row>
    <row r="740" spans="1:48" hidden="1">
      <c r="A740" s="17" t="s">
        <v>1386</v>
      </c>
      <c r="B740" s="17" t="s">
        <v>1386</v>
      </c>
      <c r="C740" s="17" t="s">
        <v>1386</v>
      </c>
      <c r="D740" s="17" t="s">
        <v>1386</v>
      </c>
      <c r="E740" s="17" t="s">
        <v>1386</v>
      </c>
      <c r="F740" s="17" t="s">
        <v>1386</v>
      </c>
      <c r="G740" s="17" t="s">
        <v>1386</v>
      </c>
      <c r="H740" s="17" t="s">
        <v>1386</v>
      </c>
      <c r="I740" s="17" t="s">
        <v>1386</v>
      </c>
      <c r="J740" s="19" t="s">
        <v>1386</v>
      </c>
      <c r="K740" s="17" t="s">
        <v>1386</v>
      </c>
      <c r="L740" s="17" t="s">
        <v>1386</v>
      </c>
      <c r="M740" s="17" t="s">
        <v>1386</v>
      </c>
      <c r="N740" s="19" t="e">
        <v>#VALUE!</v>
      </c>
      <c r="O740" s="17" t="s">
        <v>1386</v>
      </c>
      <c r="P740" s="17" t="s">
        <v>1386</v>
      </c>
      <c r="Q740" s="19" t="e">
        <v>#VALUE!</v>
      </c>
      <c r="R740" s="17" t="s">
        <v>1386</v>
      </c>
      <c r="S740" s="17" t="s">
        <v>1386</v>
      </c>
      <c r="T740" s="19" t="e">
        <v>#VALUE!</v>
      </c>
      <c r="U740" s="17" t="s">
        <v>1386</v>
      </c>
      <c r="V740" s="17" t="s">
        <v>1386</v>
      </c>
      <c r="W740" s="19" t="e">
        <v>#VALUE!</v>
      </c>
      <c r="X740" s="17" t="s">
        <v>1386</v>
      </c>
      <c r="Y740" s="27" t="s">
        <v>1386</v>
      </c>
      <c r="Z740" s="27" t="s">
        <v>1386</v>
      </c>
      <c r="AA740" s="27" t="s">
        <v>1386</v>
      </c>
      <c r="AB740" s="27" t="s">
        <v>1386</v>
      </c>
      <c r="AC740" s="27" t="s">
        <v>1386</v>
      </c>
      <c r="AD740" s="27" t="s">
        <v>1386</v>
      </c>
      <c r="AE740" s="27" t="s">
        <v>1386</v>
      </c>
      <c r="AF740" s="27" t="s">
        <v>1386</v>
      </c>
      <c r="AG740" s="27" t="s">
        <v>1386</v>
      </c>
      <c r="AH740" s="27" t="s">
        <v>1386</v>
      </c>
      <c r="AI740" s="27" t="s">
        <v>1386</v>
      </c>
      <c r="AJ740" s="27" t="s">
        <v>1386</v>
      </c>
      <c r="AK740" s="37" t="s">
        <v>1386</v>
      </c>
      <c r="AL740" s="43" t="s">
        <v>1386</v>
      </c>
      <c r="AM740" s="60" t="s">
        <v>1386</v>
      </c>
      <c r="AN740" s="60" t="s">
        <v>1386</v>
      </c>
      <c r="AO740" s="60" t="s">
        <v>1386</v>
      </c>
      <c r="AP740" s="60" t="s">
        <v>1386</v>
      </c>
      <c r="AQ740" s="27" t="e">
        <v>#VALUE!</v>
      </c>
      <c r="AR740" s="27" t="e">
        <v>#VALUE!</v>
      </c>
      <c r="AS740" s="60" t="e">
        <v>#VALUE!</v>
      </c>
      <c r="AT740" s="60" t="s">
        <v>1386</v>
      </c>
      <c r="AU740" s="60" t="s">
        <v>1386</v>
      </c>
      <c r="AV740" s="60" t="s">
        <v>1386</v>
      </c>
    </row>
    <row r="741" spans="1:48" hidden="1">
      <c r="A741" s="17" t="s">
        <v>1386</v>
      </c>
      <c r="B741" s="17" t="s">
        <v>1386</v>
      </c>
      <c r="C741" s="17" t="s">
        <v>1386</v>
      </c>
      <c r="D741" s="17" t="s">
        <v>1386</v>
      </c>
      <c r="E741" s="17" t="s">
        <v>1386</v>
      </c>
      <c r="F741" s="17" t="s">
        <v>1386</v>
      </c>
      <c r="G741" s="17" t="s">
        <v>1386</v>
      </c>
      <c r="H741" s="17" t="s">
        <v>1386</v>
      </c>
      <c r="I741" s="17" t="s">
        <v>1386</v>
      </c>
      <c r="J741" s="19" t="s">
        <v>1386</v>
      </c>
      <c r="K741" s="17" t="s">
        <v>1386</v>
      </c>
      <c r="L741" s="17" t="s">
        <v>1386</v>
      </c>
      <c r="M741" s="17" t="s">
        <v>1386</v>
      </c>
      <c r="N741" s="19" t="e">
        <v>#VALUE!</v>
      </c>
      <c r="O741" s="17" t="s">
        <v>1386</v>
      </c>
      <c r="P741" s="17" t="s">
        <v>1386</v>
      </c>
      <c r="Q741" s="19" t="e">
        <v>#VALUE!</v>
      </c>
      <c r="R741" s="17" t="s">
        <v>1386</v>
      </c>
      <c r="S741" s="17" t="s">
        <v>1386</v>
      </c>
      <c r="T741" s="19" t="e">
        <v>#VALUE!</v>
      </c>
      <c r="U741" s="17" t="s">
        <v>1386</v>
      </c>
      <c r="V741" s="17" t="s">
        <v>1386</v>
      </c>
      <c r="W741" s="19" t="e">
        <v>#VALUE!</v>
      </c>
      <c r="X741" s="17" t="s">
        <v>1386</v>
      </c>
      <c r="Y741" s="27" t="s">
        <v>1386</v>
      </c>
      <c r="Z741" s="27" t="s">
        <v>1386</v>
      </c>
      <c r="AA741" s="27" t="s">
        <v>1386</v>
      </c>
      <c r="AB741" s="27" t="s">
        <v>1386</v>
      </c>
      <c r="AC741" s="27" t="s">
        <v>1386</v>
      </c>
      <c r="AD741" s="27" t="s">
        <v>1386</v>
      </c>
      <c r="AE741" s="27" t="s">
        <v>1386</v>
      </c>
      <c r="AF741" s="27" t="s">
        <v>1386</v>
      </c>
      <c r="AG741" s="27" t="s">
        <v>1386</v>
      </c>
      <c r="AH741" s="27" t="s">
        <v>1386</v>
      </c>
      <c r="AI741" s="27" t="s">
        <v>1386</v>
      </c>
      <c r="AJ741" s="27" t="s">
        <v>1386</v>
      </c>
      <c r="AK741" s="37" t="s">
        <v>1386</v>
      </c>
      <c r="AL741" s="43" t="s">
        <v>1386</v>
      </c>
      <c r="AM741" s="60" t="s">
        <v>1386</v>
      </c>
      <c r="AN741" s="60" t="s">
        <v>1386</v>
      </c>
      <c r="AO741" s="60" t="s">
        <v>1386</v>
      </c>
      <c r="AP741" s="60" t="s">
        <v>1386</v>
      </c>
      <c r="AQ741" s="27" t="e">
        <v>#VALUE!</v>
      </c>
      <c r="AR741" s="27" t="e">
        <v>#VALUE!</v>
      </c>
      <c r="AS741" s="60" t="e">
        <v>#VALUE!</v>
      </c>
      <c r="AT741" s="60" t="s">
        <v>1386</v>
      </c>
      <c r="AU741" s="60" t="s">
        <v>1386</v>
      </c>
      <c r="AV741" s="60" t="s">
        <v>1386</v>
      </c>
    </row>
    <row r="742" spans="1:48" hidden="1">
      <c r="A742" s="17" t="s">
        <v>1386</v>
      </c>
      <c r="B742" s="17" t="s">
        <v>1386</v>
      </c>
      <c r="C742" s="17" t="s">
        <v>1386</v>
      </c>
      <c r="D742" s="17" t="s">
        <v>1386</v>
      </c>
      <c r="E742" s="17" t="s">
        <v>1386</v>
      </c>
      <c r="F742" s="17" t="s">
        <v>1386</v>
      </c>
      <c r="G742" s="17" t="s">
        <v>1386</v>
      </c>
      <c r="H742" s="17" t="s">
        <v>1386</v>
      </c>
      <c r="I742" s="17" t="s">
        <v>1386</v>
      </c>
      <c r="J742" s="19" t="s">
        <v>1386</v>
      </c>
      <c r="K742" s="17" t="s">
        <v>1386</v>
      </c>
      <c r="L742" s="17" t="s">
        <v>1386</v>
      </c>
      <c r="M742" s="17" t="s">
        <v>1386</v>
      </c>
      <c r="N742" s="19" t="e">
        <v>#VALUE!</v>
      </c>
      <c r="O742" s="17" t="s">
        <v>1386</v>
      </c>
      <c r="P742" s="17" t="s">
        <v>1386</v>
      </c>
      <c r="Q742" s="19" t="e">
        <v>#VALUE!</v>
      </c>
      <c r="R742" s="17" t="s">
        <v>1386</v>
      </c>
      <c r="S742" s="17" t="s">
        <v>1386</v>
      </c>
      <c r="T742" s="19" t="e">
        <v>#VALUE!</v>
      </c>
      <c r="U742" s="17" t="s">
        <v>1386</v>
      </c>
      <c r="V742" s="17" t="s">
        <v>1386</v>
      </c>
      <c r="W742" s="19" t="e">
        <v>#VALUE!</v>
      </c>
      <c r="X742" s="17" t="s">
        <v>1386</v>
      </c>
      <c r="Y742" s="27" t="s">
        <v>1386</v>
      </c>
      <c r="Z742" s="27" t="s">
        <v>1386</v>
      </c>
      <c r="AA742" s="27" t="s">
        <v>1386</v>
      </c>
      <c r="AB742" s="27" t="s">
        <v>1386</v>
      </c>
      <c r="AC742" s="27" t="s">
        <v>1386</v>
      </c>
      <c r="AD742" s="27" t="s">
        <v>1386</v>
      </c>
      <c r="AE742" s="27" t="s">
        <v>1386</v>
      </c>
      <c r="AF742" s="27" t="s">
        <v>1386</v>
      </c>
      <c r="AG742" s="27" t="s">
        <v>1386</v>
      </c>
      <c r="AH742" s="27" t="s">
        <v>1386</v>
      </c>
      <c r="AI742" s="27" t="s">
        <v>1386</v>
      </c>
      <c r="AJ742" s="27" t="s">
        <v>1386</v>
      </c>
      <c r="AK742" s="37" t="s">
        <v>1386</v>
      </c>
      <c r="AL742" s="43" t="s">
        <v>1386</v>
      </c>
      <c r="AM742" s="60" t="s">
        <v>1386</v>
      </c>
      <c r="AN742" s="60" t="s">
        <v>1386</v>
      </c>
      <c r="AO742" s="60" t="s">
        <v>1386</v>
      </c>
      <c r="AP742" s="60" t="s">
        <v>1386</v>
      </c>
      <c r="AQ742" s="27" t="e">
        <v>#VALUE!</v>
      </c>
      <c r="AR742" s="27" t="e">
        <v>#VALUE!</v>
      </c>
      <c r="AS742" s="60" t="e">
        <v>#VALUE!</v>
      </c>
      <c r="AT742" s="60" t="s">
        <v>1386</v>
      </c>
      <c r="AU742" s="60" t="s">
        <v>1386</v>
      </c>
      <c r="AV742" s="60" t="s">
        <v>1386</v>
      </c>
    </row>
    <row r="743" spans="1:48" hidden="1">
      <c r="A743" s="17" t="s">
        <v>1386</v>
      </c>
      <c r="B743" s="17" t="s">
        <v>1386</v>
      </c>
      <c r="C743" s="17" t="s">
        <v>1386</v>
      </c>
      <c r="D743" s="17" t="s">
        <v>1386</v>
      </c>
      <c r="E743" s="17" t="s">
        <v>1386</v>
      </c>
      <c r="F743" s="17" t="s">
        <v>1386</v>
      </c>
      <c r="G743" s="17" t="s">
        <v>1386</v>
      </c>
      <c r="H743" s="17" t="s">
        <v>1386</v>
      </c>
      <c r="I743" s="17" t="s">
        <v>1386</v>
      </c>
      <c r="J743" s="19" t="s">
        <v>1386</v>
      </c>
      <c r="K743" s="17" t="s">
        <v>1386</v>
      </c>
      <c r="L743" s="17" t="s">
        <v>1386</v>
      </c>
      <c r="M743" s="17" t="s">
        <v>1386</v>
      </c>
      <c r="N743" s="19" t="e">
        <v>#VALUE!</v>
      </c>
      <c r="O743" s="17" t="s">
        <v>1386</v>
      </c>
      <c r="P743" s="17" t="s">
        <v>1386</v>
      </c>
      <c r="Q743" s="19" t="e">
        <v>#VALUE!</v>
      </c>
      <c r="R743" s="17" t="s">
        <v>1386</v>
      </c>
      <c r="S743" s="17" t="s">
        <v>1386</v>
      </c>
      <c r="T743" s="19" t="e">
        <v>#VALUE!</v>
      </c>
      <c r="U743" s="17" t="s">
        <v>1386</v>
      </c>
      <c r="V743" s="17" t="s">
        <v>1386</v>
      </c>
      <c r="W743" s="19" t="e">
        <v>#VALUE!</v>
      </c>
      <c r="X743" s="17" t="s">
        <v>1386</v>
      </c>
      <c r="Y743" s="27" t="s">
        <v>1386</v>
      </c>
      <c r="Z743" s="27" t="s">
        <v>1386</v>
      </c>
      <c r="AA743" s="27" t="s">
        <v>1386</v>
      </c>
      <c r="AB743" s="27" t="s">
        <v>1386</v>
      </c>
      <c r="AC743" s="27" t="s">
        <v>1386</v>
      </c>
      <c r="AD743" s="27" t="s">
        <v>1386</v>
      </c>
      <c r="AE743" s="27" t="s">
        <v>1386</v>
      </c>
      <c r="AF743" s="27" t="s">
        <v>1386</v>
      </c>
      <c r="AG743" s="27" t="s">
        <v>1386</v>
      </c>
      <c r="AH743" s="27" t="s">
        <v>1386</v>
      </c>
      <c r="AI743" s="27" t="s">
        <v>1386</v>
      </c>
      <c r="AJ743" s="27" t="s">
        <v>1386</v>
      </c>
      <c r="AK743" s="37" t="s">
        <v>1386</v>
      </c>
      <c r="AL743" s="43" t="s">
        <v>1386</v>
      </c>
      <c r="AM743" s="60" t="s">
        <v>1386</v>
      </c>
      <c r="AN743" s="60" t="s">
        <v>1386</v>
      </c>
      <c r="AO743" s="60" t="s">
        <v>1386</v>
      </c>
      <c r="AP743" s="60" t="s">
        <v>1386</v>
      </c>
      <c r="AQ743" s="27" t="e">
        <v>#VALUE!</v>
      </c>
      <c r="AR743" s="27" t="e">
        <v>#VALUE!</v>
      </c>
      <c r="AS743" s="60" t="e">
        <v>#VALUE!</v>
      </c>
      <c r="AT743" s="60" t="s">
        <v>1386</v>
      </c>
      <c r="AU743" s="60" t="s">
        <v>1386</v>
      </c>
      <c r="AV743" s="60" t="s">
        <v>1386</v>
      </c>
    </row>
    <row r="744" spans="1:48" hidden="1">
      <c r="A744" s="17" t="s">
        <v>1386</v>
      </c>
      <c r="B744" s="17" t="s">
        <v>1386</v>
      </c>
      <c r="C744" s="17" t="s">
        <v>1386</v>
      </c>
      <c r="D744" s="17" t="s">
        <v>1386</v>
      </c>
      <c r="E744" s="17" t="s">
        <v>1386</v>
      </c>
      <c r="F744" s="17" t="s">
        <v>1386</v>
      </c>
      <c r="G744" s="17" t="s">
        <v>1386</v>
      </c>
      <c r="H744" s="17" t="s">
        <v>1386</v>
      </c>
      <c r="I744" s="17" t="s">
        <v>1386</v>
      </c>
      <c r="J744" s="19" t="s">
        <v>1386</v>
      </c>
      <c r="K744" s="17" t="s">
        <v>1386</v>
      </c>
      <c r="L744" s="17" t="s">
        <v>1386</v>
      </c>
      <c r="M744" s="17" t="s">
        <v>1386</v>
      </c>
      <c r="N744" s="19" t="e">
        <v>#VALUE!</v>
      </c>
      <c r="O744" s="17" t="s">
        <v>1386</v>
      </c>
      <c r="P744" s="17" t="s">
        <v>1386</v>
      </c>
      <c r="Q744" s="19" t="e">
        <v>#VALUE!</v>
      </c>
      <c r="R744" s="17" t="s">
        <v>1386</v>
      </c>
      <c r="S744" s="17" t="s">
        <v>1386</v>
      </c>
      <c r="T744" s="19" t="e">
        <v>#VALUE!</v>
      </c>
      <c r="U744" s="17" t="s">
        <v>1386</v>
      </c>
      <c r="V744" s="17" t="s">
        <v>1386</v>
      </c>
      <c r="W744" s="19" t="e">
        <v>#VALUE!</v>
      </c>
      <c r="X744" s="17" t="s">
        <v>1386</v>
      </c>
      <c r="Y744" s="27" t="s">
        <v>1386</v>
      </c>
      <c r="Z744" s="27" t="s">
        <v>1386</v>
      </c>
      <c r="AA744" s="27" t="s">
        <v>1386</v>
      </c>
      <c r="AB744" s="27" t="s">
        <v>1386</v>
      </c>
      <c r="AC744" s="27" t="s">
        <v>1386</v>
      </c>
      <c r="AD744" s="27" t="s">
        <v>1386</v>
      </c>
      <c r="AE744" s="27" t="s">
        <v>1386</v>
      </c>
      <c r="AF744" s="27" t="s">
        <v>1386</v>
      </c>
      <c r="AG744" s="27" t="s">
        <v>1386</v>
      </c>
      <c r="AH744" s="27" t="s">
        <v>1386</v>
      </c>
      <c r="AI744" s="27" t="s">
        <v>1386</v>
      </c>
      <c r="AJ744" s="27" t="s">
        <v>1386</v>
      </c>
      <c r="AK744" s="37" t="s">
        <v>1386</v>
      </c>
      <c r="AL744" s="43" t="s">
        <v>1386</v>
      </c>
      <c r="AM744" s="60" t="s">
        <v>1386</v>
      </c>
      <c r="AN744" s="60" t="s">
        <v>1386</v>
      </c>
      <c r="AO744" s="60" t="s">
        <v>1386</v>
      </c>
      <c r="AP744" s="60" t="s">
        <v>1386</v>
      </c>
      <c r="AQ744" s="27" t="e">
        <v>#VALUE!</v>
      </c>
      <c r="AR744" s="27" t="e">
        <v>#VALUE!</v>
      </c>
      <c r="AS744" s="60" t="e">
        <v>#VALUE!</v>
      </c>
      <c r="AT744" s="60" t="s">
        <v>1386</v>
      </c>
      <c r="AU744" s="60" t="s">
        <v>1386</v>
      </c>
      <c r="AV744" s="60" t="s">
        <v>1386</v>
      </c>
    </row>
    <row r="745" spans="1:48" hidden="1">
      <c r="A745" s="17" t="s">
        <v>1386</v>
      </c>
      <c r="B745" s="17" t="s">
        <v>1386</v>
      </c>
      <c r="C745" s="17" t="s">
        <v>1386</v>
      </c>
      <c r="D745" s="17" t="s">
        <v>1386</v>
      </c>
      <c r="E745" s="17" t="s">
        <v>1386</v>
      </c>
      <c r="F745" s="17" t="s">
        <v>1386</v>
      </c>
      <c r="G745" s="17" t="s">
        <v>1386</v>
      </c>
      <c r="H745" s="17" t="s">
        <v>1386</v>
      </c>
      <c r="I745" s="17" t="s">
        <v>1386</v>
      </c>
      <c r="J745" s="19" t="s">
        <v>1386</v>
      </c>
      <c r="K745" s="17" t="s">
        <v>1386</v>
      </c>
      <c r="L745" s="17" t="s">
        <v>1386</v>
      </c>
      <c r="M745" s="17" t="s">
        <v>1386</v>
      </c>
      <c r="N745" s="19" t="e">
        <v>#VALUE!</v>
      </c>
      <c r="O745" s="17" t="s">
        <v>1386</v>
      </c>
      <c r="P745" s="17" t="s">
        <v>1386</v>
      </c>
      <c r="Q745" s="19" t="e">
        <v>#VALUE!</v>
      </c>
      <c r="R745" s="17" t="s">
        <v>1386</v>
      </c>
      <c r="S745" s="17" t="s">
        <v>1386</v>
      </c>
      <c r="T745" s="19" t="e">
        <v>#VALUE!</v>
      </c>
      <c r="U745" s="17" t="s">
        <v>1386</v>
      </c>
      <c r="V745" s="17" t="s">
        <v>1386</v>
      </c>
      <c r="W745" s="19" t="e">
        <v>#VALUE!</v>
      </c>
      <c r="X745" s="17" t="s">
        <v>1386</v>
      </c>
      <c r="Y745" s="27" t="s">
        <v>1386</v>
      </c>
      <c r="Z745" s="27" t="s">
        <v>1386</v>
      </c>
      <c r="AA745" s="27" t="s">
        <v>1386</v>
      </c>
      <c r="AB745" s="27" t="s">
        <v>1386</v>
      </c>
      <c r="AC745" s="27" t="s">
        <v>1386</v>
      </c>
      <c r="AD745" s="27" t="s">
        <v>1386</v>
      </c>
      <c r="AE745" s="27" t="s">
        <v>1386</v>
      </c>
      <c r="AF745" s="27" t="s">
        <v>1386</v>
      </c>
      <c r="AG745" s="27" t="s">
        <v>1386</v>
      </c>
      <c r="AH745" s="27" t="s">
        <v>1386</v>
      </c>
      <c r="AI745" s="27" t="s">
        <v>1386</v>
      </c>
      <c r="AJ745" s="27" t="s">
        <v>1386</v>
      </c>
      <c r="AK745" s="37" t="s">
        <v>1386</v>
      </c>
      <c r="AL745" s="43" t="s">
        <v>1386</v>
      </c>
      <c r="AM745" s="60" t="s">
        <v>1386</v>
      </c>
      <c r="AN745" s="60" t="s">
        <v>1386</v>
      </c>
      <c r="AO745" s="60" t="s">
        <v>1386</v>
      </c>
      <c r="AP745" s="60" t="s">
        <v>1386</v>
      </c>
      <c r="AQ745" s="27" t="e">
        <v>#VALUE!</v>
      </c>
      <c r="AR745" s="27" t="e">
        <v>#VALUE!</v>
      </c>
      <c r="AS745" s="60" t="e">
        <v>#VALUE!</v>
      </c>
      <c r="AT745" s="60" t="s">
        <v>1386</v>
      </c>
      <c r="AU745" s="60" t="s">
        <v>1386</v>
      </c>
      <c r="AV745" s="60" t="s">
        <v>1386</v>
      </c>
    </row>
    <row r="746" spans="1:48" hidden="1">
      <c r="A746" s="17" t="s">
        <v>1386</v>
      </c>
      <c r="B746" s="17" t="s">
        <v>1386</v>
      </c>
      <c r="C746" s="17" t="s">
        <v>1386</v>
      </c>
      <c r="D746" s="17" t="s">
        <v>1386</v>
      </c>
      <c r="E746" s="17" t="s">
        <v>1386</v>
      </c>
      <c r="F746" s="17" t="s">
        <v>1386</v>
      </c>
      <c r="G746" s="17" t="s">
        <v>1386</v>
      </c>
      <c r="H746" s="17" t="s">
        <v>1386</v>
      </c>
      <c r="I746" s="17" t="s">
        <v>1386</v>
      </c>
      <c r="J746" s="19" t="s">
        <v>1386</v>
      </c>
      <c r="K746" s="17" t="s">
        <v>1386</v>
      </c>
      <c r="L746" s="17" t="s">
        <v>1386</v>
      </c>
      <c r="M746" s="17" t="s">
        <v>1386</v>
      </c>
      <c r="N746" s="19" t="e">
        <v>#VALUE!</v>
      </c>
      <c r="O746" s="17" t="s">
        <v>1386</v>
      </c>
      <c r="P746" s="17" t="s">
        <v>1386</v>
      </c>
      <c r="Q746" s="19" t="e">
        <v>#VALUE!</v>
      </c>
      <c r="R746" s="17" t="s">
        <v>1386</v>
      </c>
      <c r="S746" s="17" t="s">
        <v>1386</v>
      </c>
      <c r="T746" s="19" t="e">
        <v>#VALUE!</v>
      </c>
      <c r="U746" s="17" t="s">
        <v>1386</v>
      </c>
      <c r="V746" s="17" t="s">
        <v>1386</v>
      </c>
      <c r="W746" s="19" t="e">
        <v>#VALUE!</v>
      </c>
      <c r="X746" s="17" t="s">
        <v>1386</v>
      </c>
      <c r="Y746" s="27" t="s">
        <v>1386</v>
      </c>
      <c r="Z746" s="27" t="s">
        <v>1386</v>
      </c>
      <c r="AA746" s="27" t="s">
        <v>1386</v>
      </c>
      <c r="AB746" s="27" t="s">
        <v>1386</v>
      </c>
      <c r="AC746" s="27" t="s">
        <v>1386</v>
      </c>
      <c r="AD746" s="27" t="s">
        <v>1386</v>
      </c>
      <c r="AE746" s="27" t="s">
        <v>1386</v>
      </c>
      <c r="AF746" s="27" t="s">
        <v>1386</v>
      </c>
      <c r="AG746" s="27" t="s">
        <v>1386</v>
      </c>
      <c r="AH746" s="27" t="s">
        <v>1386</v>
      </c>
      <c r="AI746" s="27" t="s">
        <v>1386</v>
      </c>
      <c r="AJ746" s="27" t="s">
        <v>1386</v>
      </c>
      <c r="AK746" s="37" t="s">
        <v>1386</v>
      </c>
      <c r="AL746" s="43" t="s">
        <v>1386</v>
      </c>
      <c r="AM746" s="60" t="s">
        <v>1386</v>
      </c>
      <c r="AN746" s="60" t="s">
        <v>1386</v>
      </c>
      <c r="AO746" s="60" t="s">
        <v>1386</v>
      </c>
      <c r="AP746" s="60" t="s">
        <v>1386</v>
      </c>
      <c r="AQ746" s="27" t="e">
        <v>#VALUE!</v>
      </c>
      <c r="AR746" s="27" t="e">
        <v>#VALUE!</v>
      </c>
      <c r="AS746" s="60" t="e">
        <v>#VALUE!</v>
      </c>
      <c r="AT746" s="60" t="s">
        <v>1386</v>
      </c>
      <c r="AU746" s="60" t="s">
        <v>1386</v>
      </c>
      <c r="AV746" s="60" t="s">
        <v>1386</v>
      </c>
    </row>
    <row r="747" spans="1:48" hidden="1">
      <c r="A747" s="17" t="s">
        <v>1386</v>
      </c>
      <c r="B747" s="17" t="s">
        <v>1386</v>
      </c>
      <c r="C747" s="17" t="s">
        <v>1386</v>
      </c>
      <c r="D747" s="17" t="s">
        <v>1386</v>
      </c>
      <c r="E747" s="17" t="s">
        <v>1386</v>
      </c>
      <c r="F747" s="17" t="s">
        <v>1386</v>
      </c>
      <c r="G747" s="17" t="s">
        <v>1386</v>
      </c>
      <c r="H747" s="17" t="s">
        <v>1386</v>
      </c>
      <c r="I747" s="17" t="s">
        <v>1386</v>
      </c>
      <c r="J747" s="19" t="s">
        <v>1386</v>
      </c>
      <c r="K747" s="17" t="s">
        <v>1386</v>
      </c>
      <c r="L747" s="17" t="s">
        <v>1386</v>
      </c>
      <c r="M747" s="17" t="s">
        <v>1386</v>
      </c>
      <c r="N747" s="19" t="e">
        <v>#VALUE!</v>
      </c>
      <c r="O747" s="17" t="s">
        <v>1386</v>
      </c>
      <c r="P747" s="17" t="s">
        <v>1386</v>
      </c>
      <c r="Q747" s="19" t="e">
        <v>#VALUE!</v>
      </c>
      <c r="R747" s="17" t="s">
        <v>1386</v>
      </c>
      <c r="S747" s="17" t="s">
        <v>1386</v>
      </c>
      <c r="T747" s="19" t="e">
        <v>#VALUE!</v>
      </c>
      <c r="U747" s="17" t="s">
        <v>1386</v>
      </c>
      <c r="V747" s="17" t="s">
        <v>1386</v>
      </c>
      <c r="W747" s="19" t="e">
        <v>#VALUE!</v>
      </c>
      <c r="X747" s="17" t="s">
        <v>1386</v>
      </c>
      <c r="Y747" s="27" t="s">
        <v>1386</v>
      </c>
      <c r="Z747" s="27" t="s">
        <v>1386</v>
      </c>
      <c r="AA747" s="27" t="s">
        <v>1386</v>
      </c>
      <c r="AB747" s="27" t="s">
        <v>1386</v>
      </c>
      <c r="AC747" s="27" t="s">
        <v>1386</v>
      </c>
      <c r="AD747" s="27" t="s">
        <v>1386</v>
      </c>
      <c r="AE747" s="27" t="s">
        <v>1386</v>
      </c>
      <c r="AF747" s="27" t="s">
        <v>1386</v>
      </c>
      <c r="AG747" s="27" t="s">
        <v>1386</v>
      </c>
      <c r="AH747" s="27" t="s">
        <v>1386</v>
      </c>
      <c r="AI747" s="27" t="s">
        <v>1386</v>
      </c>
      <c r="AJ747" s="27" t="s">
        <v>1386</v>
      </c>
      <c r="AK747" s="37" t="s">
        <v>1386</v>
      </c>
      <c r="AL747" s="43" t="s">
        <v>1386</v>
      </c>
      <c r="AM747" s="60" t="s">
        <v>1386</v>
      </c>
      <c r="AN747" s="60" t="s">
        <v>1386</v>
      </c>
      <c r="AO747" s="60" t="s">
        <v>1386</v>
      </c>
      <c r="AP747" s="60" t="s">
        <v>1386</v>
      </c>
      <c r="AQ747" s="27" t="e">
        <v>#VALUE!</v>
      </c>
      <c r="AR747" s="27" t="e">
        <v>#VALUE!</v>
      </c>
      <c r="AS747" s="60" t="e">
        <v>#VALUE!</v>
      </c>
      <c r="AT747" s="60" t="s">
        <v>1386</v>
      </c>
      <c r="AU747" s="60" t="s">
        <v>1386</v>
      </c>
      <c r="AV747" s="60" t="s">
        <v>1386</v>
      </c>
    </row>
    <row r="748" spans="1:48" hidden="1">
      <c r="A748" s="17" t="s">
        <v>1386</v>
      </c>
      <c r="B748" s="17" t="s">
        <v>1386</v>
      </c>
      <c r="C748" s="17" t="s">
        <v>1386</v>
      </c>
      <c r="D748" s="17" t="s">
        <v>1386</v>
      </c>
      <c r="E748" s="17" t="s">
        <v>1386</v>
      </c>
      <c r="F748" s="17" t="s">
        <v>1386</v>
      </c>
      <c r="G748" s="17" t="s">
        <v>1386</v>
      </c>
      <c r="H748" s="17" t="s">
        <v>1386</v>
      </c>
      <c r="I748" s="17" t="s">
        <v>1386</v>
      </c>
      <c r="J748" s="19" t="s">
        <v>1386</v>
      </c>
      <c r="K748" s="17" t="s">
        <v>1386</v>
      </c>
      <c r="L748" s="17" t="s">
        <v>1386</v>
      </c>
      <c r="M748" s="17" t="s">
        <v>1386</v>
      </c>
      <c r="N748" s="19" t="e">
        <v>#VALUE!</v>
      </c>
      <c r="O748" s="17" t="s">
        <v>1386</v>
      </c>
      <c r="P748" s="17" t="s">
        <v>1386</v>
      </c>
      <c r="Q748" s="19" t="e">
        <v>#VALUE!</v>
      </c>
      <c r="R748" s="17" t="s">
        <v>1386</v>
      </c>
      <c r="S748" s="17" t="s">
        <v>1386</v>
      </c>
      <c r="T748" s="19" t="e">
        <v>#VALUE!</v>
      </c>
      <c r="U748" s="17" t="s">
        <v>1386</v>
      </c>
      <c r="V748" s="17" t="s">
        <v>1386</v>
      </c>
      <c r="W748" s="19" t="e">
        <v>#VALUE!</v>
      </c>
      <c r="X748" s="17" t="s">
        <v>1386</v>
      </c>
      <c r="Y748" s="27" t="s">
        <v>1386</v>
      </c>
      <c r="Z748" s="27" t="s">
        <v>1386</v>
      </c>
      <c r="AA748" s="27" t="s">
        <v>1386</v>
      </c>
      <c r="AB748" s="27" t="s">
        <v>1386</v>
      </c>
      <c r="AC748" s="27" t="s">
        <v>1386</v>
      </c>
      <c r="AD748" s="27" t="s">
        <v>1386</v>
      </c>
      <c r="AE748" s="27" t="s">
        <v>1386</v>
      </c>
      <c r="AF748" s="27" t="s">
        <v>1386</v>
      </c>
      <c r="AG748" s="27" t="s">
        <v>1386</v>
      </c>
      <c r="AH748" s="27" t="s">
        <v>1386</v>
      </c>
      <c r="AI748" s="27" t="s">
        <v>1386</v>
      </c>
      <c r="AJ748" s="27" t="s">
        <v>1386</v>
      </c>
      <c r="AK748" s="37" t="s">
        <v>1386</v>
      </c>
      <c r="AL748" s="43" t="s">
        <v>1386</v>
      </c>
      <c r="AM748" s="60" t="s">
        <v>1386</v>
      </c>
      <c r="AN748" s="60" t="s">
        <v>1386</v>
      </c>
      <c r="AO748" s="60" t="s">
        <v>1386</v>
      </c>
      <c r="AP748" s="60" t="s">
        <v>1386</v>
      </c>
      <c r="AQ748" s="27" t="e">
        <v>#VALUE!</v>
      </c>
      <c r="AR748" s="27" t="e">
        <v>#VALUE!</v>
      </c>
      <c r="AS748" s="60" t="e">
        <v>#VALUE!</v>
      </c>
      <c r="AT748" s="60" t="s">
        <v>1386</v>
      </c>
      <c r="AU748" s="60" t="s">
        <v>1386</v>
      </c>
      <c r="AV748" s="60" t="s">
        <v>1386</v>
      </c>
    </row>
    <row r="749" spans="1:48" hidden="1">
      <c r="A749" s="17" t="s">
        <v>1386</v>
      </c>
      <c r="B749" s="17" t="s">
        <v>1386</v>
      </c>
      <c r="C749" s="17" t="s">
        <v>1386</v>
      </c>
      <c r="D749" s="17" t="s">
        <v>1386</v>
      </c>
      <c r="E749" s="17" t="s">
        <v>1386</v>
      </c>
      <c r="F749" s="17" t="s">
        <v>1386</v>
      </c>
      <c r="G749" s="17" t="s">
        <v>1386</v>
      </c>
      <c r="H749" s="17" t="s">
        <v>1386</v>
      </c>
      <c r="I749" s="17" t="s">
        <v>1386</v>
      </c>
      <c r="J749" s="19" t="s">
        <v>1386</v>
      </c>
      <c r="K749" s="17" t="s">
        <v>1386</v>
      </c>
      <c r="L749" s="17" t="s">
        <v>1386</v>
      </c>
      <c r="M749" s="17" t="s">
        <v>1386</v>
      </c>
      <c r="N749" s="19" t="e">
        <v>#VALUE!</v>
      </c>
      <c r="O749" s="17" t="s">
        <v>1386</v>
      </c>
      <c r="P749" s="17" t="s">
        <v>1386</v>
      </c>
      <c r="Q749" s="19" t="e">
        <v>#VALUE!</v>
      </c>
      <c r="R749" s="17" t="s">
        <v>1386</v>
      </c>
      <c r="S749" s="17" t="s">
        <v>1386</v>
      </c>
      <c r="T749" s="19" t="e">
        <v>#VALUE!</v>
      </c>
      <c r="U749" s="17" t="s">
        <v>1386</v>
      </c>
      <c r="V749" s="17" t="s">
        <v>1386</v>
      </c>
      <c r="W749" s="19" t="e">
        <v>#VALUE!</v>
      </c>
      <c r="X749" s="17" t="s">
        <v>1386</v>
      </c>
      <c r="Y749" s="27" t="s">
        <v>1386</v>
      </c>
      <c r="Z749" s="27" t="s">
        <v>1386</v>
      </c>
      <c r="AA749" s="27" t="s">
        <v>1386</v>
      </c>
      <c r="AB749" s="27" t="s">
        <v>1386</v>
      </c>
      <c r="AC749" s="27" t="s">
        <v>1386</v>
      </c>
      <c r="AD749" s="27" t="s">
        <v>1386</v>
      </c>
      <c r="AE749" s="27" t="s">
        <v>1386</v>
      </c>
      <c r="AF749" s="27" t="s">
        <v>1386</v>
      </c>
      <c r="AG749" s="27" t="s">
        <v>1386</v>
      </c>
      <c r="AH749" s="27" t="s">
        <v>1386</v>
      </c>
      <c r="AI749" s="27" t="s">
        <v>1386</v>
      </c>
      <c r="AJ749" s="27" t="s">
        <v>1386</v>
      </c>
      <c r="AK749" s="37" t="s">
        <v>1386</v>
      </c>
      <c r="AL749" s="43" t="s">
        <v>1386</v>
      </c>
      <c r="AM749" s="60" t="s">
        <v>1386</v>
      </c>
      <c r="AN749" s="60" t="s">
        <v>1386</v>
      </c>
      <c r="AO749" s="60" t="s">
        <v>1386</v>
      </c>
      <c r="AP749" s="60" t="s">
        <v>1386</v>
      </c>
      <c r="AQ749" s="27" t="e">
        <v>#VALUE!</v>
      </c>
      <c r="AR749" s="27" t="e">
        <v>#VALUE!</v>
      </c>
      <c r="AS749" s="60" t="e">
        <v>#VALUE!</v>
      </c>
      <c r="AT749" s="60" t="s">
        <v>1386</v>
      </c>
      <c r="AU749" s="60" t="s">
        <v>1386</v>
      </c>
      <c r="AV749" s="60" t="s">
        <v>1386</v>
      </c>
    </row>
    <row r="750" spans="1:48" hidden="1">
      <c r="A750" s="17" t="s">
        <v>1386</v>
      </c>
      <c r="B750" s="17" t="s">
        <v>1386</v>
      </c>
      <c r="C750" s="17" t="s">
        <v>1386</v>
      </c>
      <c r="D750" s="17" t="s">
        <v>1386</v>
      </c>
      <c r="E750" s="17" t="s">
        <v>1386</v>
      </c>
      <c r="F750" s="17" t="s">
        <v>1386</v>
      </c>
      <c r="G750" s="17" t="s">
        <v>1386</v>
      </c>
      <c r="H750" s="17" t="s">
        <v>1386</v>
      </c>
      <c r="I750" s="17" t="s">
        <v>1386</v>
      </c>
      <c r="J750" s="19" t="s">
        <v>1386</v>
      </c>
      <c r="K750" s="17" t="s">
        <v>1386</v>
      </c>
      <c r="L750" s="17" t="s">
        <v>1386</v>
      </c>
      <c r="M750" s="17" t="s">
        <v>1386</v>
      </c>
      <c r="N750" s="19" t="e">
        <v>#VALUE!</v>
      </c>
      <c r="O750" s="17" t="s">
        <v>1386</v>
      </c>
      <c r="P750" s="17" t="s">
        <v>1386</v>
      </c>
      <c r="Q750" s="19" t="e">
        <v>#VALUE!</v>
      </c>
      <c r="R750" s="17" t="s">
        <v>1386</v>
      </c>
      <c r="S750" s="17" t="s">
        <v>1386</v>
      </c>
      <c r="T750" s="19" t="e">
        <v>#VALUE!</v>
      </c>
      <c r="U750" s="17" t="s">
        <v>1386</v>
      </c>
      <c r="V750" s="17" t="s">
        <v>1386</v>
      </c>
      <c r="W750" s="19" t="e">
        <v>#VALUE!</v>
      </c>
      <c r="X750" s="17" t="s">
        <v>1386</v>
      </c>
      <c r="Y750" s="27" t="s">
        <v>1386</v>
      </c>
      <c r="Z750" s="27" t="s">
        <v>1386</v>
      </c>
      <c r="AA750" s="27" t="s">
        <v>1386</v>
      </c>
      <c r="AB750" s="27" t="s">
        <v>1386</v>
      </c>
      <c r="AC750" s="27" t="s">
        <v>1386</v>
      </c>
      <c r="AD750" s="27" t="s">
        <v>1386</v>
      </c>
      <c r="AE750" s="27" t="s">
        <v>1386</v>
      </c>
      <c r="AF750" s="27" t="s">
        <v>1386</v>
      </c>
      <c r="AG750" s="27" t="s">
        <v>1386</v>
      </c>
      <c r="AH750" s="27" t="s">
        <v>1386</v>
      </c>
      <c r="AI750" s="27" t="s">
        <v>1386</v>
      </c>
      <c r="AJ750" s="27" t="s">
        <v>1386</v>
      </c>
      <c r="AK750" s="37" t="s">
        <v>1386</v>
      </c>
      <c r="AL750" s="43" t="s">
        <v>1386</v>
      </c>
      <c r="AM750" s="60" t="s">
        <v>1386</v>
      </c>
      <c r="AN750" s="60" t="s">
        <v>1386</v>
      </c>
      <c r="AO750" s="60" t="s">
        <v>1386</v>
      </c>
      <c r="AP750" s="60" t="s">
        <v>1386</v>
      </c>
      <c r="AQ750" s="27" t="e">
        <v>#VALUE!</v>
      </c>
      <c r="AR750" s="27" t="e">
        <v>#VALUE!</v>
      </c>
      <c r="AS750" s="60" t="e">
        <v>#VALUE!</v>
      </c>
      <c r="AT750" s="60" t="s">
        <v>1386</v>
      </c>
      <c r="AU750" s="60" t="s">
        <v>1386</v>
      </c>
      <c r="AV750" s="60" t="s">
        <v>1386</v>
      </c>
    </row>
    <row r="751" spans="1:48" hidden="1">
      <c r="A751" s="17" t="s">
        <v>1386</v>
      </c>
      <c r="B751" s="17" t="s">
        <v>1386</v>
      </c>
      <c r="C751" s="17" t="s">
        <v>1386</v>
      </c>
      <c r="D751" s="17" t="s">
        <v>1386</v>
      </c>
      <c r="E751" s="17" t="s">
        <v>1386</v>
      </c>
      <c r="F751" s="17" t="s">
        <v>1386</v>
      </c>
      <c r="G751" s="17" t="s">
        <v>1386</v>
      </c>
      <c r="H751" s="17" t="s">
        <v>1386</v>
      </c>
      <c r="I751" s="17" t="s">
        <v>1386</v>
      </c>
      <c r="J751" s="19" t="s">
        <v>1386</v>
      </c>
      <c r="K751" s="17" t="s">
        <v>1386</v>
      </c>
      <c r="L751" s="17" t="s">
        <v>1386</v>
      </c>
      <c r="M751" s="17" t="s">
        <v>1386</v>
      </c>
      <c r="N751" s="19" t="e">
        <v>#VALUE!</v>
      </c>
      <c r="O751" s="17" t="s">
        <v>1386</v>
      </c>
      <c r="P751" s="17" t="s">
        <v>1386</v>
      </c>
      <c r="Q751" s="19" t="e">
        <v>#VALUE!</v>
      </c>
      <c r="R751" s="17" t="s">
        <v>1386</v>
      </c>
      <c r="S751" s="17" t="s">
        <v>1386</v>
      </c>
      <c r="T751" s="19" t="e">
        <v>#VALUE!</v>
      </c>
      <c r="U751" s="17" t="s">
        <v>1386</v>
      </c>
      <c r="V751" s="17" t="s">
        <v>1386</v>
      </c>
      <c r="W751" s="19" t="e">
        <v>#VALUE!</v>
      </c>
      <c r="X751" s="17" t="s">
        <v>1386</v>
      </c>
      <c r="Y751" s="27" t="s">
        <v>1386</v>
      </c>
      <c r="Z751" s="27" t="s">
        <v>1386</v>
      </c>
      <c r="AA751" s="27" t="s">
        <v>1386</v>
      </c>
      <c r="AB751" s="27" t="s">
        <v>1386</v>
      </c>
      <c r="AC751" s="27" t="s">
        <v>1386</v>
      </c>
      <c r="AD751" s="27" t="s">
        <v>1386</v>
      </c>
      <c r="AE751" s="27" t="s">
        <v>1386</v>
      </c>
      <c r="AF751" s="27" t="s">
        <v>1386</v>
      </c>
      <c r="AG751" s="27" t="s">
        <v>1386</v>
      </c>
      <c r="AH751" s="27" t="s">
        <v>1386</v>
      </c>
      <c r="AI751" s="27" t="s">
        <v>1386</v>
      </c>
      <c r="AJ751" s="27" t="s">
        <v>1386</v>
      </c>
      <c r="AK751" s="37" t="s">
        <v>1386</v>
      </c>
      <c r="AL751" s="43" t="s">
        <v>1386</v>
      </c>
      <c r="AM751" s="60" t="s">
        <v>1386</v>
      </c>
      <c r="AN751" s="60" t="s">
        <v>1386</v>
      </c>
      <c r="AO751" s="60" t="s">
        <v>1386</v>
      </c>
      <c r="AP751" s="60" t="s">
        <v>1386</v>
      </c>
      <c r="AQ751" s="27" t="e">
        <v>#VALUE!</v>
      </c>
      <c r="AR751" s="27" t="e">
        <v>#VALUE!</v>
      </c>
      <c r="AS751" s="60" t="e">
        <v>#VALUE!</v>
      </c>
      <c r="AT751" s="60" t="s">
        <v>1386</v>
      </c>
      <c r="AU751" s="60" t="s">
        <v>1386</v>
      </c>
      <c r="AV751" s="60" t="s">
        <v>1386</v>
      </c>
    </row>
    <row r="752" spans="1:48" hidden="1">
      <c r="A752" s="17" t="s">
        <v>1386</v>
      </c>
      <c r="B752" s="17" t="s">
        <v>1386</v>
      </c>
      <c r="C752" s="17" t="s">
        <v>1386</v>
      </c>
      <c r="D752" s="17" t="s">
        <v>1386</v>
      </c>
      <c r="E752" s="17" t="s">
        <v>1386</v>
      </c>
      <c r="F752" s="17" t="s">
        <v>1386</v>
      </c>
      <c r="G752" s="17" t="s">
        <v>1386</v>
      </c>
      <c r="H752" s="17" t="s">
        <v>1386</v>
      </c>
      <c r="I752" s="17" t="s">
        <v>1386</v>
      </c>
      <c r="J752" s="19" t="s">
        <v>1386</v>
      </c>
      <c r="K752" s="17" t="s">
        <v>1386</v>
      </c>
      <c r="L752" s="17" t="s">
        <v>1386</v>
      </c>
      <c r="M752" s="17" t="s">
        <v>1386</v>
      </c>
      <c r="N752" s="19" t="e">
        <v>#VALUE!</v>
      </c>
      <c r="O752" s="17" t="s">
        <v>1386</v>
      </c>
      <c r="P752" s="17" t="s">
        <v>1386</v>
      </c>
      <c r="Q752" s="19" t="e">
        <v>#VALUE!</v>
      </c>
      <c r="R752" s="17" t="s">
        <v>1386</v>
      </c>
      <c r="S752" s="17" t="s">
        <v>1386</v>
      </c>
      <c r="T752" s="19" t="e">
        <v>#VALUE!</v>
      </c>
      <c r="U752" s="17" t="s">
        <v>1386</v>
      </c>
      <c r="V752" s="17" t="s">
        <v>1386</v>
      </c>
      <c r="W752" s="19" t="e">
        <v>#VALUE!</v>
      </c>
      <c r="X752" s="17" t="s">
        <v>1386</v>
      </c>
      <c r="Y752" s="27" t="s">
        <v>1386</v>
      </c>
      <c r="Z752" s="27" t="s">
        <v>1386</v>
      </c>
      <c r="AA752" s="27" t="s">
        <v>1386</v>
      </c>
      <c r="AB752" s="27" t="s">
        <v>1386</v>
      </c>
      <c r="AC752" s="27" t="s">
        <v>1386</v>
      </c>
      <c r="AD752" s="27" t="s">
        <v>1386</v>
      </c>
      <c r="AE752" s="27" t="s">
        <v>1386</v>
      </c>
      <c r="AF752" s="27" t="s">
        <v>1386</v>
      </c>
      <c r="AG752" s="27" t="s">
        <v>1386</v>
      </c>
      <c r="AH752" s="27" t="s">
        <v>1386</v>
      </c>
      <c r="AI752" s="27" t="s">
        <v>1386</v>
      </c>
      <c r="AJ752" s="27" t="s">
        <v>1386</v>
      </c>
      <c r="AK752" s="37" t="s">
        <v>1386</v>
      </c>
      <c r="AL752" s="43" t="s">
        <v>1386</v>
      </c>
      <c r="AM752" s="60" t="s">
        <v>1386</v>
      </c>
      <c r="AN752" s="60" t="s">
        <v>1386</v>
      </c>
      <c r="AO752" s="60" t="s">
        <v>1386</v>
      </c>
      <c r="AP752" s="60" t="s">
        <v>1386</v>
      </c>
      <c r="AQ752" s="27" t="e">
        <v>#VALUE!</v>
      </c>
      <c r="AR752" s="27" t="e">
        <v>#VALUE!</v>
      </c>
      <c r="AS752" s="60" t="e">
        <v>#VALUE!</v>
      </c>
      <c r="AT752" s="60" t="s">
        <v>1386</v>
      </c>
      <c r="AU752" s="60" t="s">
        <v>1386</v>
      </c>
      <c r="AV752" s="60" t="s">
        <v>1386</v>
      </c>
    </row>
    <row r="753" spans="1:48" hidden="1">
      <c r="A753" s="17" t="s">
        <v>1386</v>
      </c>
      <c r="B753" s="17" t="s">
        <v>1386</v>
      </c>
      <c r="C753" s="17" t="s">
        <v>1386</v>
      </c>
      <c r="D753" s="17" t="s">
        <v>1386</v>
      </c>
      <c r="E753" s="17" t="s">
        <v>1386</v>
      </c>
      <c r="F753" s="17" t="s">
        <v>1386</v>
      </c>
      <c r="G753" s="17" t="s">
        <v>1386</v>
      </c>
      <c r="H753" s="17" t="s">
        <v>1386</v>
      </c>
      <c r="I753" s="17" t="s">
        <v>1386</v>
      </c>
      <c r="J753" s="19" t="s">
        <v>1386</v>
      </c>
      <c r="K753" s="17" t="s">
        <v>1386</v>
      </c>
      <c r="L753" s="17" t="s">
        <v>1386</v>
      </c>
      <c r="M753" s="17" t="s">
        <v>1386</v>
      </c>
      <c r="N753" s="19" t="e">
        <v>#VALUE!</v>
      </c>
      <c r="O753" s="17" t="s">
        <v>1386</v>
      </c>
      <c r="P753" s="17" t="s">
        <v>1386</v>
      </c>
      <c r="Q753" s="19" t="e">
        <v>#VALUE!</v>
      </c>
      <c r="R753" s="17" t="s">
        <v>1386</v>
      </c>
      <c r="S753" s="17" t="s">
        <v>1386</v>
      </c>
      <c r="T753" s="19" t="e">
        <v>#VALUE!</v>
      </c>
      <c r="U753" s="17" t="s">
        <v>1386</v>
      </c>
      <c r="V753" s="17" t="s">
        <v>1386</v>
      </c>
      <c r="W753" s="19" t="e">
        <v>#VALUE!</v>
      </c>
      <c r="X753" s="17" t="s">
        <v>1386</v>
      </c>
      <c r="Y753" s="27" t="s">
        <v>1386</v>
      </c>
      <c r="Z753" s="27" t="s">
        <v>1386</v>
      </c>
      <c r="AA753" s="27" t="s">
        <v>1386</v>
      </c>
      <c r="AB753" s="27" t="s">
        <v>1386</v>
      </c>
      <c r="AC753" s="27" t="s">
        <v>1386</v>
      </c>
      <c r="AD753" s="27" t="s">
        <v>1386</v>
      </c>
      <c r="AE753" s="27" t="s">
        <v>1386</v>
      </c>
      <c r="AF753" s="27" t="s">
        <v>1386</v>
      </c>
      <c r="AG753" s="27" t="s">
        <v>1386</v>
      </c>
      <c r="AH753" s="27" t="s">
        <v>1386</v>
      </c>
      <c r="AI753" s="27" t="s">
        <v>1386</v>
      </c>
      <c r="AJ753" s="27" t="s">
        <v>1386</v>
      </c>
      <c r="AK753" s="37" t="s">
        <v>1386</v>
      </c>
      <c r="AL753" s="43" t="s">
        <v>1386</v>
      </c>
      <c r="AM753" s="60" t="s">
        <v>1386</v>
      </c>
      <c r="AN753" s="60" t="s">
        <v>1386</v>
      </c>
      <c r="AO753" s="60" t="s">
        <v>1386</v>
      </c>
      <c r="AP753" s="60" t="s">
        <v>1386</v>
      </c>
      <c r="AQ753" s="27" t="e">
        <v>#VALUE!</v>
      </c>
      <c r="AR753" s="27" t="e">
        <v>#VALUE!</v>
      </c>
      <c r="AS753" s="60" t="e">
        <v>#VALUE!</v>
      </c>
      <c r="AT753" s="60" t="s">
        <v>1386</v>
      </c>
      <c r="AU753" s="60" t="s">
        <v>1386</v>
      </c>
      <c r="AV753" s="60" t="s">
        <v>1386</v>
      </c>
    </row>
    <row r="754" spans="1:48" hidden="1">
      <c r="A754" s="17" t="s">
        <v>1386</v>
      </c>
      <c r="B754" s="17" t="s">
        <v>1386</v>
      </c>
      <c r="C754" s="17" t="s">
        <v>1386</v>
      </c>
      <c r="D754" s="17" t="s">
        <v>1386</v>
      </c>
      <c r="E754" s="17" t="s">
        <v>1386</v>
      </c>
      <c r="F754" s="17" t="s">
        <v>1386</v>
      </c>
      <c r="G754" s="17" t="s">
        <v>1386</v>
      </c>
      <c r="H754" s="17" t="s">
        <v>1386</v>
      </c>
      <c r="I754" s="17" t="s">
        <v>1386</v>
      </c>
      <c r="J754" s="19" t="s">
        <v>1386</v>
      </c>
      <c r="K754" s="17" t="s">
        <v>1386</v>
      </c>
      <c r="L754" s="17" t="s">
        <v>1386</v>
      </c>
      <c r="M754" s="17" t="s">
        <v>1386</v>
      </c>
      <c r="N754" s="19" t="e">
        <v>#VALUE!</v>
      </c>
      <c r="O754" s="17" t="s">
        <v>1386</v>
      </c>
      <c r="P754" s="17" t="s">
        <v>1386</v>
      </c>
      <c r="Q754" s="19" t="e">
        <v>#VALUE!</v>
      </c>
      <c r="R754" s="17" t="s">
        <v>1386</v>
      </c>
      <c r="S754" s="17" t="s">
        <v>1386</v>
      </c>
      <c r="T754" s="19" t="e">
        <v>#VALUE!</v>
      </c>
      <c r="U754" s="17" t="s">
        <v>1386</v>
      </c>
      <c r="V754" s="17" t="s">
        <v>1386</v>
      </c>
      <c r="W754" s="19" t="e">
        <v>#VALUE!</v>
      </c>
      <c r="X754" s="17" t="s">
        <v>1386</v>
      </c>
      <c r="Y754" s="27" t="s">
        <v>1386</v>
      </c>
      <c r="Z754" s="27" t="s">
        <v>1386</v>
      </c>
      <c r="AA754" s="27" t="s">
        <v>1386</v>
      </c>
      <c r="AB754" s="27" t="s">
        <v>1386</v>
      </c>
      <c r="AC754" s="27" t="s">
        <v>1386</v>
      </c>
      <c r="AD754" s="27" t="s">
        <v>1386</v>
      </c>
      <c r="AE754" s="27" t="s">
        <v>1386</v>
      </c>
      <c r="AF754" s="27" t="s">
        <v>1386</v>
      </c>
      <c r="AG754" s="27" t="s">
        <v>1386</v>
      </c>
      <c r="AH754" s="27" t="s">
        <v>1386</v>
      </c>
      <c r="AI754" s="27" t="s">
        <v>1386</v>
      </c>
      <c r="AJ754" s="27" t="s">
        <v>1386</v>
      </c>
      <c r="AK754" s="37" t="s">
        <v>1386</v>
      </c>
      <c r="AL754" s="43" t="s">
        <v>1386</v>
      </c>
      <c r="AM754" s="60" t="s">
        <v>1386</v>
      </c>
      <c r="AN754" s="60" t="s">
        <v>1386</v>
      </c>
      <c r="AO754" s="60" t="s">
        <v>1386</v>
      </c>
      <c r="AP754" s="60" t="s">
        <v>1386</v>
      </c>
      <c r="AQ754" s="27" t="e">
        <v>#VALUE!</v>
      </c>
      <c r="AR754" s="27" t="e">
        <v>#VALUE!</v>
      </c>
      <c r="AS754" s="60" t="e">
        <v>#VALUE!</v>
      </c>
      <c r="AT754" s="60" t="s">
        <v>1386</v>
      </c>
      <c r="AU754" s="60" t="s">
        <v>1386</v>
      </c>
      <c r="AV754" s="60" t="s">
        <v>1386</v>
      </c>
    </row>
    <row r="755" spans="1:48" hidden="1">
      <c r="A755" s="17" t="s">
        <v>1386</v>
      </c>
      <c r="B755" s="17" t="s">
        <v>1386</v>
      </c>
      <c r="C755" s="17" t="s">
        <v>1386</v>
      </c>
      <c r="D755" s="17" t="s">
        <v>1386</v>
      </c>
      <c r="E755" s="17" t="s">
        <v>1386</v>
      </c>
      <c r="F755" s="17" t="s">
        <v>1386</v>
      </c>
      <c r="G755" s="17" t="s">
        <v>1386</v>
      </c>
      <c r="H755" s="17" t="s">
        <v>1386</v>
      </c>
      <c r="I755" s="17" t="s">
        <v>1386</v>
      </c>
      <c r="J755" s="19" t="s">
        <v>1386</v>
      </c>
      <c r="K755" s="17" t="s">
        <v>1386</v>
      </c>
      <c r="L755" s="17" t="s">
        <v>1386</v>
      </c>
      <c r="M755" s="17" t="s">
        <v>1386</v>
      </c>
      <c r="N755" s="19" t="e">
        <v>#VALUE!</v>
      </c>
      <c r="O755" s="17" t="s">
        <v>1386</v>
      </c>
      <c r="P755" s="17" t="s">
        <v>1386</v>
      </c>
      <c r="Q755" s="19" t="e">
        <v>#VALUE!</v>
      </c>
      <c r="R755" s="17" t="s">
        <v>1386</v>
      </c>
      <c r="S755" s="17" t="s">
        <v>1386</v>
      </c>
      <c r="T755" s="19" t="e">
        <v>#VALUE!</v>
      </c>
      <c r="U755" s="17" t="s">
        <v>1386</v>
      </c>
      <c r="V755" s="17" t="s">
        <v>1386</v>
      </c>
      <c r="W755" s="19" t="e">
        <v>#VALUE!</v>
      </c>
      <c r="X755" s="17" t="s">
        <v>1386</v>
      </c>
      <c r="Y755" s="27" t="s">
        <v>1386</v>
      </c>
      <c r="Z755" s="27" t="s">
        <v>1386</v>
      </c>
      <c r="AA755" s="27" t="s">
        <v>1386</v>
      </c>
      <c r="AB755" s="27" t="s">
        <v>1386</v>
      </c>
      <c r="AC755" s="27" t="s">
        <v>1386</v>
      </c>
      <c r="AD755" s="27" t="s">
        <v>1386</v>
      </c>
      <c r="AE755" s="27" t="s">
        <v>1386</v>
      </c>
      <c r="AF755" s="27" t="s">
        <v>1386</v>
      </c>
      <c r="AG755" s="27" t="s">
        <v>1386</v>
      </c>
      <c r="AH755" s="27" t="s">
        <v>1386</v>
      </c>
      <c r="AI755" s="27" t="s">
        <v>1386</v>
      </c>
      <c r="AJ755" s="27" t="s">
        <v>1386</v>
      </c>
      <c r="AK755" s="37" t="s">
        <v>1386</v>
      </c>
      <c r="AL755" s="43" t="s">
        <v>1386</v>
      </c>
      <c r="AM755" s="60" t="s">
        <v>1386</v>
      </c>
      <c r="AN755" s="60" t="s">
        <v>1386</v>
      </c>
      <c r="AO755" s="60" t="s">
        <v>1386</v>
      </c>
      <c r="AP755" s="60" t="s">
        <v>1386</v>
      </c>
      <c r="AQ755" s="27" t="e">
        <v>#VALUE!</v>
      </c>
      <c r="AR755" s="27" t="e">
        <v>#VALUE!</v>
      </c>
      <c r="AS755" s="60" t="e">
        <v>#VALUE!</v>
      </c>
      <c r="AT755" s="60" t="s">
        <v>1386</v>
      </c>
      <c r="AU755" s="60" t="s">
        <v>1386</v>
      </c>
      <c r="AV755" s="60" t="s">
        <v>1386</v>
      </c>
    </row>
    <row r="756" spans="1:48" hidden="1">
      <c r="A756" s="17" t="s">
        <v>1386</v>
      </c>
      <c r="B756" s="17" t="s">
        <v>1386</v>
      </c>
      <c r="C756" s="17" t="s">
        <v>1386</v>
      </c>
      <c r="D756" s="17" t="s">
        <v>1386</v>
      </c>
      <c r="E756" s="17" t="s">
        <v>1386</v>
      </c>
      <c r="F756" s="17" t="s">
        <v>1386</v>
      </c>
      <c r="G756" s="17" t="s">
        <v>1386</v>
      </c>
      <c r="H756" s="17" t="s">
        <v>1386</v>
      </c>
      <c r="I756" s="17" t="s">
        <v>1386</v>
      </c>
      <c r="J756" s="19" t="s">
        <v>1386</v>
      </c>
      <c r="K756" s="17" t="s">
        <v>1386</v>
      </c>
      <c r="L756" s="17" t="s">
        <v>1386</v>
      </c>
      <c r="M756" s="17" t="s">
        <v>1386</v>
      </c>
      <c r="N756" s="19" t="e">
        <v>#VALUE!</v>
      </c>
      <c r="O756" s="17" t="s">
        <v>1386</v>
      </c>
      <c r="P756" s="17" t="s">
        <v>1386</v>
      </c>
      <c r="Q756" s="19" t="e">
        <v>#VALUE!</v>
      </c>
      <c r="R756" s="17" t="s">
        <v>1386</v>
      </c>
      <c r="S756" s="17" t="s">
        <v>1386</v>
      </c>
      <c r="T756" s="19" t="e">
        <v>#VALUE!</v>
      </c>
      <c r="U756" s="17" t="s">
        <v>1386</v>
      </c>
      <c r="V756" s="17" t="s">
        <v>1386</v>
      </c>
      <c r="W756" s="19" t="e">
        <v>#VALUE!</v>
      </c>
      <c r="X756" s="17" t="s">
        <v>1386</v>
      </c>
      <c r="Y756" s="27" t="s">
        <v>1386</v>
      </c>
      <c r="Z756" s="27" t="s">
        <v>1386</v>
      </c>
      <c r="AA756" s="27" t="s">
        <v>1386</v>
      </c>
      <c r="AB756" s="27" t="s">
        <v>1386</v>
      </c>
      <c r="AC756" s="27" t="s">
        <v>1386</v>
      </c>
      <c r="AD756" s="27" t="s">
        <v>1386</v>
      </c>
      <c r="AE756" s="27" t="s">
        <v>1386</v>
      </c>
      <c r="AF756" s="27" t="s">
        <v>1386</v>
      </c>
      <c r="AG756" s="27" t="s">
        <v>1386</v>
      </c>
      <c r="AH756" s="27" t="s">
        <v>1386</v>
      </c>
      <c r="AI756" s="27" t="s">
        <v>1386</v>
      </c>
      <c r="AJ756" s="27" t="s">
        <v>1386</v>
      </c>
      <c r="AK756" s="37" t="s">
        <v>1386</v>
      </c>
      <c r="AL756" s="43" t="s">
        <v>1386</v>
      </c>
      <c r="AM756" s="60" t="s">
        <v>1386</v>
      </c>
      <c r="AN756" s="60" t="s">
        <v>1386</v>
      </c>
      <c r="AO756" s="60" t="s">
        <v>1386</v>
      </c>
      <c r="AP756" s="60" t="s">
        <v>1386</v>
      </c>
      <c r="AQ756" s="27" t="e">
        <v>#VALUE!</v>
      </c>
      <c r="AR756" s="27" t="e">
        <v>#VALUE!</v>
      </c>
      <c r="AS756" s="60" t="e">
        <v>#VALUE!</v>
      </c>
      <c r="AT756" s="60" t="s">
        <v>1386</v>
      </c>
      <c r="AU756" s="60" t="s">
        <v>1386</v>
      </c>
      <c r="AV756" s="60" t="s">
        <v>1386</v>
      </c>
    </row>
    <row r="757" spans="1:48" hidden="1">
      <c r="A757" s="17" t="s">
        <v>1386</v>
      </c>
      <c r="B757" s="17" t="s">
        <v>1386</v>
      </c>
      <c r="C757" s="17" t="s">
        <v>1386</v>
      </c>
      <c r="D757" s="17" t="s">
        <v>1386</v>
      </c>
      <c r="E757" s="17" t="s">
        <v>1386</v>
      </c>
      <c r="F757" s="17" t="s">
        <v>1386</v>
      </c>
      <c r="G757" s="17" t="s">
        <v>1386</v>
      </c>
      <c r="H757" s="17" t="s">
        <v>1386</v>
      </c>
      <c r="I757" s="17" t="s">
        <v>1386</v>
      </c>
      <c r="J757" s="19" t="s">
        <v>1386</v>
      </c>
      <c r="K757" s="17" t="s">
        <v>1386</v>
      </c>
      <c r="L757" s="17" t="s">
        <v>1386</v>
      </c>
      <c r="M757" s="17" t="s">
        <v>1386</v>
      </c>
      <c r="N757" s="19" t="e">
        <v>#VALUE!</v>
      </c>
      <c r="O757" s="17" t="s">
        <v>1386</v>
      </c>
      <c r="P757" s="17" t="s">
        <v>1386</v>
      </c>
      <c r="Q757" s="19" t="e">
        <v>#VALUE!</v>
      </c>
      <c r="R757" s="17" t="s">
        <v>1386</v>
      </c>
      <c r="S757" s="17" t="s">
        <v>1386</v>
      </c>
      <c r="T757" s="19" t="e">
        <v>#VALUE!</v>
      </c>
      <c r="U757" s="17" t="s">
        <v>1386</v>
      </c>
      <c r="V757" s="17" t="s">
        <v>1386</v>
      </c>
      <c r="W757" s="19" t="e">
        <v>#VALUE!</v>
      </c>
      <c r="X757" s="17" t="s">
        <v>1386</v>
      </c>
      <c r="Y757" s="27" t="s">
        <v>1386</v>
      </c>
      <c r="Z757" s="27" t="s">
        <v>1386</v>
      </c>
      <c r="AA757" s="27" t="s">
        <v>1386</v>
      </c>
      <c r="AB757" s="27" t="s">
        <v>1386</v>
      </c>
      <c r="AC757" s="27" t="s">
        <v>1386</v>
      </c>
      <c r="AD757" s="27" t="s">
        <v>1386</v>
      </c>
      <c r="AE757" s="27" t="s">
        <v>1386</v>
      </c>
      <c r="AF757" s="27" t="s">
        <v>1386</v>
      </c>
      <c r="AG757" s="27" t="s">
        <v>1386</v>
      </c>
      <c r="AH757" s="27" t="s">
        <v>1386</v>
      </c>
      <c r="AI757" s="27" t="s">
        <v>1386</v>
      </c>
      <c r="AJ757" s="27" t="s">
        <v>1386</v>
      </c>
      <c r="AK757" s="37" t="s">
        <v>1386</v>
      </c>
      <c r="AL757" s="43" t="s">
        <v>1386</v>
      </c>
      <c r="AM757" s="60" t="s">
        <v>1386</v>
      </c>
      <c r="AN757" s="60" t="s">
        <v>1386</v>
      </c>
      <c r="AO757" s="60" t="s">
        <v>1386</v>
      </c>
      <c r="AP757" s="60" t="s">
        <v>1386</v>
      </c>
      <c r="AQ757" s="27" t="e">
        <v>#VALUE!</v>
      </c>
      <c r="AR757" s="27" t="e">
        <v>#VALUE!</v>
      </c>
      <c r="AS757" s="60" t="e">
        <v>#VALUE!</v>
      </c>
      <c r="AT757" s="60" t="s">
        <v>1386</v>
      </c>
      <c r="AU757" s="60" t="s">
        <v>1386</v>
      </c>
      <c r="AV757" s="60" t="s">
        <v>1386</v>
      </c>
    </row>
    <row r="758" spans="1:48" hidden="1">
      <c r="A758" s="17" t="s">
        <v>1386</v>
      </c>
      <c r="B758" s="17" t="s">
        <v>1386</v>
      </c>
      <c r="C758" s="17" t="s">
        <v>1386</v>
      </c>
      <c r="D758" s="17" t="s">
        <v>1386</v>
      </c>
      <c r="E758" s="17" t="s">
        <v>1386</v>
      </c>
      <c r="F758" s="17" t="s">
        <v>1386</v>
      </c>
      <c r="G758" s="17" t="s">
        <v>1386</v>
      </c>
      <c r="H758" s="17" t="s">
        <v>1386</v>
      </c>
      <c r="I758" s="17" t="s">
        <v>1386</v>
      </c>
      <c r="J758" s="19" t="s">
        <v>1386</v>
      </c>
      <c r="K758" s="17" t="s">
        <v>1386</v>
      </c>
      <c r="L758" s="17" t="s">
        <v>1386</v>
      </c>
      <c r="M758" s="17" t="s">
        <v>1386</v>
      </c>
      <c r="N758" s="19" t="e">
        <v>#VALUE!</v>
      </c>
      <c r="O758" s="17" t="s">
        <v>1386</v>
      </c>
      <c r="P758" s="17" t="s">
        <v>1386</v>
      </c>
      <c r="Q758" s="19" t="e">
        <v>#VALUE!</v>
      </c>
      <c r="R758" s="17" t="s">
        <v>1386</v>
      </c>
      <c r="S758" s="17" t="s">
        <v>1386</v>
      </c>
      <c r="T758" s="19" t="e">
        <v>#VALUE!</v>
      </c>
      <c r="U758" s="17" t="s">
        <v>1386</v>
      </c>
      <c r="V758" s="17" t="s">
        <v>1386</v>
      </c>
      <c r="W758" s="19" t="e">
        <v>#VALUE!</v>
      </c>
      <c r="X758" s="17" t="s">
        <v>1386</v>
      </c>
      <c r="Y758" s="27" t="s">
        <v>1386</v>
      </c>
      <c r="Z758" s="27" t="s">
        <v>1386</v>
      </c>
      <c r="AA758" s="27" t="s">
        <v>1386</v>
      </c>
      <c r="AB758" s="27" t="s">
        <v>1386</v>
      </c>
      <c r="AC758" s="27" t="s">
        <v>1386</v>
      </c>
      <c r="AD758" s="27" t="s">
        <v>1386</v>
      </c>
      <c r="AE758" s="27" t="s">
        <v>1386</v>
      </c>
      <c r="AF758" s="27" t="s">
        <v>1386</v>
      </c>
      <c r="AG758" s="27" t="s">
        <v>1386</v>
      </c>
      <c r="AH758" s="27" t="s">
        <v>1386</v>
      </c>
      <c r="AI758" s="27" t="s">
        <v>1386</v>
      </c>
      <c r="AJ758" s="27" t="s">
        <v>1386</v>
      </c>
      <c r="AK758" s="37" t="s">
        <v>1386</v>
      </c>
      <c r="AL758" s="43" t="s">
        <v>1386</v>
      </c>
      <c r="AM758" s="60" t="s">
        <v>1386</v>
      </c>
      <c r="AN758" s="60" t="s">
        <v>1386</v>
      </c>
      <c r="AO758" s="60" t="s">
        <v>1386</v>
      </c>
      <c r="AP758" s="60" t="s">
        <v>1386</v>
      </c>
      <c r="AQ758" s="27" t="e">
        <v>#VALUE!</v>
      </c>
      <c r="AR758" s="27" t="e">
        <v>#VALUE!</v>
      </c>
      <c r="AS758" s="60" t="e">
        <v>#VALUE!</v>
      </c>
      <c r="AT758" s="60" t="s">
        <v>1386</v>
      </c>
      <c r="AU758" s="60" t="s">
        <v>1386</v>
      </c>
      <c r="AV758" s="60" t="s">
        <v>1386</v>
      </c>
    </row>
    <row r="759" spans="1:48" hidden="1">
      <c r="A759" s="17" t="s">
        <v>1386</v>
      </c>
      <c r="B759" s="17" t="s">
        <v>1386</v>
      </c>
      <c r="C759" s="17" t="s">
        <v>1386</v>
      </c>
      <c r="D759" s="17" t="s">
        <v>1386</v>
      </c>
      <c r="E759" s="17" t="s">
        <v>1386</v>
      </c>
      <c r="F759" s="17" t="s">
        <v>1386</v>
      </c>
      <c r="G759" s="17" t="s">
        <v>1386</v>
      </c>
      <c r="H759" s="17" t="s">
        <v>1386</v>
      </c>
      <c r="I759" s="17" t="s">
        <v>1386</v>
      </c>
      <c r="J759" s="19" t="s">
        <v>1386</v>
      </c>
      <c r="K759" s="17" t="s">
        <v>1386</v>
      </c>
      <c r="L759" s="17" t="s">
        <v>1386</v>
      </c>
      <c r="M759" s="17" t="s">
        <v>1386</v>
      </c>
      <c r="N759" s="19" t="e">
        <v>#VALUE!</v>
      </c>
      <c r="O759" s="17" t="s">
        <v>1386</v>
      </c>
      <c r="P759" s="17" t="s">
        <v>1386</v>
      </c>
      <c r="Q759" s="19" t="e">
        <v>#VALUE!</v>
      </c>
      <c r="R759" s="17" t="s">
        <v>1386</v>
      </c>
      <c r="S759" s="17" t="s">
        <v>1386</v>
      </c>
      <c r="T759" s="19" t="e">
        <v>#VALUE!</v>
      </c>
      <c r="U759" s="17" t="s">
        <v>1386</v>
      </c>
      <c r="V759" s="17" t="s">
        <v>1386</v>
      </c>
      <c r="W759" s="19" t="e">
        <v>#VALUE!</v>
      </c>
      <c r="X759" s="17" t="s">
        <v>1386</v>
      </c>
      <c r="Y759" s="27" t="s">
        <v>1386</v>
      </c>
      <c r="Z759" s="27" t="s">
        <v>1386</v>
      </c>
      <c r="AA759" s="27" t="s">
        <v>1386</v>
      </c>
      <c r="AB759" s="27" t="s">
        <v>1386</v>
      </c>
      <c r="AC759" s="27" t="s">
        <v>1386</v>
      </c>
      <c r="AD759" s="27" t="s">
        <v>1386</v>
      </c>
      <c r="AE759" s="27" t="s">
        <v>1386</v>
      </c>
      <c r="AF759" s="27" t="s">
        <v>1386</v>
      </c>
      <c r="AG759" s="27" t="s">
        <v>1386</v>
      </c>
      <c r="AH759" s="27" t="s">
        <v>1386</v>
      </c>
      <c r="AI759" s="27" t="s">
        <v>1386</v>
      </c>
      <c r="AJ759" s="27" t="s">
        <v>1386</v>
      </c>
      <c r="AK759" s="37" t="s">
        <v>1386</v>
      </c>
      <c r="AL759" s="43" t="s">
        <v>1386</v>
      </c>
      <c r="AM759" s="60" t="s">
        <v>1386</v>
      </c>
      <c r="AN759" s="60" t="s">
        <v>1386</v>
      </c>
      <c r="AO759" s="60" t="s">
        <v>1386</v>
      </c>
      <c r="AP759" s="60" t="s">
        <v>1386</v>
      </c>
      <c r="AQ759" s="27" t="e">
        <v>#VALUE!</v>
      </c>
      <c r="AR759" s="27" t="e">
        <v>#VALUE!</v>
      </c>
      <c r="AS759" s="60" t="e">
        <v>#VALUE!</v>
      </c>
      <c r="AT759" s="60" t="s">
        <v>1386</v>
      </c>
      <c r="AU759" s="60" t="s">
        <v>1386</v>
      </c>
      <c r="AV759" s="60" t="s">
        <v>1386</v>
      </c>
    </row>
    <row r="760" spans="1:48" hidden="1">
      <c r="A760" s="17" t="s">
        <v>1386</v>
      </c>
      <c r="B760" s="17" t="s">
        <v>1386</v>
      </c>
      <c r="C760" s="17" t="s">
        <v>1386</v>
      </c>
      <c r="D760" s="17" t="s">
        <v>1386</v>
      </c>
      <c r="E760" s="17" t="s">
        <v>1386</v>
      </c>
      <c r="F760" s="17" t="s">
        <v>1386</v>
      </c>
      <c r="G760" s="17" t="s">
        <v>1386</v>
      </c>
      <c r="H760" s="17" t="s">
        <v>1386</v>
      </c>
      <c r="I760" s="17" t="s">
        <v>1386</v>
      </c>
      <c r="J760" s="19" t="s">
        <v>1386</v>
      </c>
      <c r="K760" s="17" t="s">
        <v>1386</v>
      </c>
      <c r="L760" s="17" t="s">
        <v>1386</v>
      </c>
      <c r="M760" s="17" t="s">
        <v>1386</v>
      </c>
      <c r="N760" s="19" t="e">
        <v>#VALUE!</v>
      </c>
      <c r="O760" s="17" t="s">
        <v>1386</v>
      </c>
      <c r="P760" s="17" t="s">
        <v>1386</v>
      </c>
      <c r="Q760" s="19" t="e">
        <v>#VALUE!</v>
      </c>
      <c r="R760" s="17" t="s">
        <v>1386</v>
      </c>
      <c r="S760" s="17" t="s">
        <v>1386</v>
      </c>
      <c r="T760" s="19" t="e">
        <v>#VALUE!</v>
      </c>
      <c r="U760" s="17" t="s">
        <v>1386</v>
      </c>
      <c r="V760" s="17" t="s">
        <v>1386</v>
      </c>
      <c r="W760" s="19" t="e">
        <v>#VALUE!</v>
      </c>
      <c r="X760" s="17" t="s">
        <v>1386</v>
      </c>
      <c r="Y760" s="27" t="s">
        <v>1386</v>
      </c>
      <c r="Z760" s="27" t="s">
        <v>1386</v>
      </c>
      <c r="AA760" s="27" t="s">
        <v>1386</v>
      </c>
      <c r="AB760" s="27" t="s">
        <v>1386</v>
      </c>
      <c r="AC760" s="27" t="s">
        <v>1386</v>
      </c>
      <c r="AD760" s="27" t="s">
        <v>1386</v>
      </c>
      <c r="AE760" s="27" t="s">
        <v>1386</v>
      </c>
      <c r="AF760" s="27" t="s">
        <v>1386</v>
      </c>
      <c r="AG760" s="27" t="s">
        <v>1386</v>
      </c>
      <c r="AH760" s="27" t="s">
        <v>1386</v>
      </c>
      <c r="AI760" s="27" t="s">
        <v>1386</v>
      </c>
      <c r="AJ760" s="27" t="s">
        <v>1386</v>
      </c>
      <c r="AK760" s="37" t="s">
        <v>1386</v>
      </c>
      <c r="AL760" s="43" t="s">
        <v>1386</v>
      </c>
      <c r="AM760" s="60" t="s">
        <v>1386</v>
      </c>
      <c r="AN760" s="60" t="s">
        <v>1386</v>
      </c>
      <c r="AO760" s="60" t="s">
        <v>1386</v>
      </c>
      <c r="AP760" s="60" t="s">
        <v>1386</v>
      </c>
      <c r="AQ760" s="27" t="e">
        <v>#VALUE!</v>
      </c>
      <c r="AR760" s="27" t="e">
        <v>#VALUE!</v>
      </c>
      <c r="AS760" s="60" t="e">
        <v>#VALUE!</v>
      </c>
      <c r="AT760" s="60" t="s">
        <v>1386</v>
      </c>
      <c r="AU760" s="60" t="s">
        <v>1386</v>
      </c>
      <c r="AV760" s="60" t="s">
        <v>1386</v>
      </c>
    </row>
    <row r="761" spans="1:48" hidden="1">
      <c r="A761" s="17" t="s">
        <v>1386</v>
      </c>
      <c r="B761" s="17" t="s">
        <v>1386</v>
      </c>
      <c r="C761" s="17" t="s">
        <v>1386</v>
      </c>
      <c r="D761" s="17" t="s">
        <v>1386</v>
      </c>
      <c r="E761" s="17" t="s">
        <v>1386</v>
      </c>
      <c r="F761" s="17" t="s">
        <v>1386</v>
      </c>
      <c r="G761" s="17" t="s">
        <v>1386</v>
      </c>
      <c r="H761" s="17" t="s">
        <v>1386</v>
      </c>
      <c r="I761" s="17" t="s">
        <v>1386</v>
      </c>
      <c r="J761" s="19" t="s">
        <v>1386</v>
      </c>
      <c r="K761" s="17" t="s">
        <v>1386</v>
      </c>
      <c r="L761" s="17" t="s">
        <v>1386</v>
      </c>
      <c r="M761" s="17" t="s">
        <v>1386</v>
      </c>
      <c r="N761" s="19" t="e">
        <v>#VALUE!</v>
      </c>
      <c r="O761" s="17" t="s">
        <v>1386</v>
      </c>
      <c r="P761" s="17" t="s">
        <v>1386</v>
      </c>
      <c r="Q761" s="19" t="e">
        <v>#VALUE!</v>
      </c>
      <c r="R761" s="17" t="s">
        <v>1386</v>
      </c>
      <c r="S761" s="17" t="s">
        <v>1386</v>
      </c>
      <c r="T761" s="19" t="e">
        <v>#VALUE!</v>
      </c>
      <c r="U761" s="17" t="s">
        <v>1386</v>
      </c>
      <c r="V761" s="17" t="s">
        <v>1386</v>
      </c>
      <c r="W761" s="19" t="e">
        <v>#VALUE!</v>
      </c>
      <c r="X761" s="17" t="s">
        <v>1386</v>
      </c>
      <c r="Y761" s="27" t="s">
        <v>1386</v>
      </c>
      <c r="Z761" s="27" t="s">
        <v>1386</v>
      </c>
      <c r="AA761" s="27" t="s">
        <v>1386</v>
      </c>
      <c r="AB761" s="27" t="s">
        <v>1386</v>
      </c>
      <c r="AC761" s="27" t="s">
        <v>1386</v>
      </c>
      <c r="AD761" s="27" t="s">
        <v>1386</v>
      </c>
      <c r="AE761" s="27" t="s">
        <v>1386</v>
      </c>
      <c r="AF761" s="27" t="s">
        <v>1386</v>
      </c>
      <c r="AG761" s="27" t="s">
        <v>1386</v>
      </c>
      <c r="AH761" s="27" t="s">
        <v>1386</v>
      </c>
      <c r="AI761" s="27" t="s">
        <v>1386</v>
      </c>
      <c r="AJ761" s="27" t="s">
        <v>1386</v>
      </c>
      <c r="AK761" s="37" t="s">
        <v>1386</v>
      </c>
      <c r="AL761" s="43" t="s">
        <v>1386</v>
      </c>
      <c r="AM761" s="60" t="s">
        <v>1386</v>
      </c>
      <c r="AN761" s="60" t="s">
        <v>1386</v>
      </c>
      <c r="AO761" s="60" t="s">
        <v>1386</v>
      </c>
      <c r="AP761" s="60" t="s">
        <v>1386</v>
      </c>
      <c r="AQ761" s="27" t="e">
        <v>#VALUE!</v>
      </c>
      <c r="AR761" s="27" t="e">
        <v>#VALUE!</v>
      </c>
      <c r="AS761" s="60" t="e">
        <v>#VALUE!</v>
      </c>
      <c r="AT761" s="60" t="s">
        <v>1386</v>
      </c>
      <c r="AU761" s="60" t="s">
        <v>1386</v>
      </c>
      <c r="AV761" s="60" t="s">
        <v>1386</v>
      </c>
    </row>
    <row r="762" spans="1:48" hidden="1">
      <c r="A762" s="17" t="s">
        <v>1386</v>
      </c>
      <c r="B762" s="17" t="s">
        <v>1386</v>
      </c>
      <c r="C762" s="17" t="s">
        <v>1386</v>
      </c>
      <c r="D762" s="17" t="s">
        <v>1386</v>
      </c>
      <c r="E762" s="17" t="s">
        <v>1386</v>
      </c>
      <c r="F762" s="17" t="s">
        <v>1386</v>
      </c>
      <c r="G762" s="17" t="s">
        <v>1386</v>
      </c>
      <c r="H762" s="17" t="s">
        <v>1386</v>
      </c>
      <c r="I762" s="17" t="s">
        <v>1386</v>
      </c>
      <c r="J762" s="19" t="s">
        <v>1386</v>
      </c>
      <c r="K762" s="17" t="s">
        <v>1386</v>
      </c>
      <c r="L762" s="17" t="s">
        <v>1386</v>
      </c>
      <c r="M762" s="17" t="s">
        <v>1386</v>
      </c>
      <c r="N762" s="19" t="e">
        <v>#VALUE!</v>
      </c>
      <c r="O762" s="17" t="s">
        <v>1386</v>
      </c>
      <c r="P762" s="17" t="s">
        <v>1386</v>
      </c>
      <c r="Q762" s="19" t="e">
        <v>#VALUE!</v>
      </c>
      <c r="R762" s="17" t="s">
        <v>1386</v>
      </c>
      <c r="S762" s="17" t="s">
        <v>1386</v>
      </c>
      <c r="T762" s="19" t="e">
        <v>#VALUE!</v>
      </c>
      <c r="U762" s="17" t="s">
        <v>1386</v>
      </c>
      <c r="V762" s="17" t="s">
        <v>1386</v>
      </c>
      <c r="W762" s="19" t="e">
        <v>#VALUE!</v>
      </c>
      <c r="X762" s="17" t="s">
        <v>1386</v>
      </c>
      <c r="Y762" s="27" t="s">
        <v>1386</v>
      </c>
      <c r="Z762" s="27" t="s">
        <v>1386</v>
      </c>
      <c r="AA762" s="27" t="s">
        <v>1386</v>
      </c>
      <c r="AB762" s="27" t="s">
        <v>1386</v>
      </c>
      <c r="AC762" s="27" t="s">
        <v>1386</v>
      </c>
      <c r="AD762" s="27" t="s">
        <v>1386</v>
      </c>
      <c r="AE762" s="27" t="s">
        <v>1386</v>
      </c>
      <c r="AF762" s="27" t="s">
        <v>1386</v>
      </c>
      <c r="AG762" s="27" t="s">
        <v>1386</v>
      </c>
      <c r="AH762" s="27" t="s">
        <v>1386</v>
      </c>
      <c r="AI762" s="27" t="s">
        <v>1386</v>
      </c>
      <c r="AJ762" s="27" t="s">
        <v>1386</v>
      </c>
      <c r="AK762" s="37" t="s">
        <v>1386</v>
      </c>
      <c r="AL762" s="43" t="s">
        <v>1386</v>
      </c>
      <c r="AM762" s="60" t="s">
        <v>1386</v>
      </c>
      <c r="AN762" s="60" t="s">
        <v>1386</v>
      </c>
      <c r="AO762" s="60" t="s">
        <v>1386</v>
      </c>
      <c r="AP762" s="60" t="s">
        <v>1386</v>
      </c>
      <c r="AQ762" s="27" t="e">
        <v>#VALUE!</v>
      </c>
      <c r="AR762" s="27" t="e">
        <v>#VALUE!</v>
      </c>
      <c r="AS762" s="60" t="e">
        <v>#VALUE!</v>
      </c>
      <c r="AT762" s="60" t="s">
        <v>1386</v>
      </c>
      <c r="AU762" s="60" t="s">
        <v>1386</v>
      </c>
      <c r="AV762" s="60" t="s">
        <v>1386</v>
      </c>
    </row>
    <row r="763" spans="1:48" hidden="1">
      <c r="A763" s="17" t="s">
        <v>1386</v>
      </c>
      <c r="B763" s="17" t="s">
        <v>1386</v>
      </c>
      <c r="C763" s="17" t="s">
        <v>1386</v>
      </c>
      <c r="D763" s="17" t="s">
        <v>1386</v>
      </c>
      <c r="E763" s="17" t="s">
        <v>1386</v>
      </c>
      <c r="F763" s="17" t="s">
        <v>1386</v>
      </c>
      <c r="G763" s="17" t="s">
        <v>1386</v>
      </c>
      <c r="H763" s="17" t="s">
        <v>1386</v>
      </c>
      <c r="I763" s="17" t="s">
        <v>1386</v>
      </c>
      <c r="J763" s="19" t="s">
        <v>1386</v>
      </c>
      <c r="K763" s="17" t="s">
        <v>1386</v>
      </c>
      <c r="L763" s="17" t="s">
        <v>1386</v>
      </c>
      <c r="M763" s="17" t="s">
        <v>1386</v>
      </c>
      <c r="N763" s="19" t="e">
        <v>#VALUE!</v>
      </c>
      <c r="O763" s="17" t="s">
        <v>1386</v>
      </c>
      <c r="P763" s="17" t="s">
        <v>1386</v>
      </c>
      <c r="Q763" s="19" t="e">
        <v>#VALUE!</v>
      </c>
      <c r="R763" s="17" t="s">
        <v>1386</v>
      </c>
      <c r="S763" s="17" t="s">
        <v>1386</v>
      </c>
      <c r="T763" s="19" t="e">
        <v>#VALUE!</v>
      </c>
      <c r="U763" s="17" t="s">
        <v>1386</v>
      </c>
      <c r="V763" s="17" t="s">
        <v>1386</v>
      </c>
      <c r="W763" s="19" t="e">
        <v>#VALUE!</v>
      </c>
      <c r="X763" s="17" t="s">
        <v>1386</v>
      </c>
      <c r="Y763" s="27" t="s">
        <v>1386</v>
      </c>
      <c r="Z763" s="27" t="s">
        <v>1386</v>
      </c>
      <c r="AA763" s="27" t="s">
        <v>1386</v>
      </c>
      <c r="AB763" s="27" t="s">
        <v>1386</v>
      </c>
      <c r="AC763" s="27" t="s">
        <v>1386</v>
      </c>
      <c r="AD763" s="27" t="s">
        <v>1386</v>
      </c>
      <c r="AE763" s="27" t="s">
        <v>1386</v>
      </c>
      <c r="AF763" s="27" t="s">
        <v>1386</v>
      </c>
      <c r="AG763" s="27" t="s">
        <v>1386</v>
      </c>
      <c r="AH763" s="27" t="s">
        <v>1386</v>
      </c>
      <c r="AI763" s="27" t="s">
        <v>1386</v>
      </c>
      <c r="AJ763" s="27" t="s">
        <v>1386</v>
      </c>
      <c r="AK763" s="37" t="s">
        <v>1386</v>
      </c>
      <c r="AL763" s="43" t="s">
        <v>1386</v>
      </c>
      <c r="AM763" s="60" t="s">
        <v>1386</v>
      </c>
      <c r="AN763" s="60" t="s">
        <v>1386</v>
      </c>
      <c r="AO763" s="60" t="s">
        <v>1386</v>
      </c>
      <c r="AP763" s="60" t="s">
        <v>1386</v>
      </c>
      <c r="AQ763" s="27" t="e">
        <v>#VALUE!</v>
      </c>
      <c r="AR763" s="27" t="e">
        <v>#VALUE!</v>
      </c>
      <c r="AS763" s="60" t="e">
        <v>#VALUE!</v>
      </c>
      <c r="AT763" s="60" t="s">
        <v>1386</v>
      </c>
      <c r="AU763" s="60" t="s">
        <v>1386</v>
      </c>
      <c r="AV763" s="60" t="s">
        <v>1386</v>
      </c>
    </row>
    <row r="764" spans="1:48" hidden="1">
      <c r="A764" s="17" t="s">
        <v>1386</v>
      </c>
      <c r="B764" s="17" t="s">
        <v>1386</v>
      </c>
      <c r="C764" s="17" t="s">
        <v>1386</v>
      </c>
      <c r="D764" s="17" t="s">
        <v>1386</v>
      </c>
      <c r="E764" s="17" t="s">
        <v>1386</v>
      </c>
      <c r="F764" s="17" t="s">
        <v>1386</v>
      </c>
      <c r="G764" s="17" t="s">
        <v>1386</v>
      </c>
      <c r="H764" s="17" t="s">
        <v>1386</v>
      </c>
      <c r="I764" s="17" t="s">
        <v>1386</v>
      </c>
      <c r="J764" s="19" t="s">
        <v>1386</v>
      </c>
      <c r="K764" s="17" t="s">
        <v>1386</v>
      </c>
      <c r="L764" s="17" t="s">
        <v>1386</v>
      </c>
      <c r="M764" s="17" t="s">
        <v>1386</v>
      </c>
      <c r="N764" s="19" t="e">
        <v>#VALUE!</v>
      </c>
      <c r="O764" s="17" t="s">
        <v>1386</v>
      </c>
      <c r="P764" s="17" t="s">
        <v>1386</v>
      </c>
      <c r="Q764" s="19" t="e">
        <v>#VALUE!</v>
      </c>
      <c r="R764" s="17" t="s">
        <v>1386</v>
      </c>
      <c r="S764" s="17" t="s">
        <v>1386</v>
      </c>
      <c r="T764" s="19" t="e">
        <v>#VALUE!</v>
      </c>
      <c r="U764" s="17" t="s">
        <v>1386</v>
      </c>
      <c r="V764" s="17" t="s">
        <v>1386</v>
      </c>
      <c r="W764" s="19" t="e">
        <v>#VALUE!</v>
      </c>
      <c r="X764" s="17" t="s">
        <v>1386</v>
      </c>
      <c r="Y764" s="27" t="s">
        <v>1386</v>
      </c>
      <c r="Z764" s="27" t="s">
        <v>1386</v>
      </c>
      <c r="AA764" s="27" t="s">
        <v>1386</v>
      </c>
      <c r="AB764" s="27" t="s">
        <v>1386</v>
      </c>
      <c r="AC764" s="27" t="s">
        <v>1386</v>
      </c>
      <c r="AD764" s="27" t="s">
        <v>1386</v>
      </c>
      <c r="AE764" s="27" t="s">
        <v>1386</v>
      </c>
      <c r="AF764" s="27" t="s">
        <v>1386</v>
      </c>
      <c r="AG764" s="27" t="s">
        <v>1386</v>
      </c>
      <c r="AH764" s="27" t="s">
        <v>1386</v>
      </c>
      <c r="AI764" s="27" t="s">
        <v>1386</v>
      </c>
      <c r="AJ764" s="27" t="s">
        <v>1386</v>
      </c>
      <c r="AK764" s="37" t="s">
        <v>1386</v>
      </c>
      <c r="AL764" s="43" t="s">
        <v>1386</v>
      </c>
      <c r="AM764" s="60" t="s">
        <v>1386</v>
      </c>
      <c r="AN764" s="60" t="s">
        <v>1386</v>
      </c>
      <c r="AO764" s="60" t="s">
        <v>1386</v>
      </c>
      <c r="AP764" s="60" t="s">
        <v>1386</v>
      </c>
      <c r="AQ764" s="27" t="e">
        <v>#VALUE!</v>
      </c>
      <c r="AR764" s="27" t="e">
        <v>#VALUE!</v>
      </c>
      <c r="AS764" s="60" t="e">
        <v>#VALUE!</v>
      </c>
      <c r="AT764" s="60" t="s">
        <v>1386</v>
      </c>
      <c r="AU764" s="60" t="s">
        <v>1386</v>
      </c>
      <c r="AV764" s="60" t="s">
        <v>1386</v>
      </c>
    </row>
    <row r="765" spans="1:48" hidden="1">
      <c r="A765" s="17" t="s">
        <v>1386</v>
      </c>
      <c r="B765" s="17" t="s">
        <v>1386</v>
      </c>
      <c r="C765" s="17" t="s">
        <v>1386</v>
      </c>
      <c r="D765" s="17" t="s">
        <v>1386</v>
      </c>
      <c r="E765" s="17" t="s">
        <v>1386</v>
      </c>
      <c r="F765" s="17" t="s">
        <v>1386</v>
      </c>
      <c r="G765" s="17" t="s">
        <v>1386</v>
      </c>
      <c r="H765" s="17" t="s">
        <v>1386</v>
      </c>
      <c r="I765" s="17" t="s">
        <v>1386</v>
      </c>
      <c r="J765" s="19" t="s">
        <v>1386</v>
      </c>
      <c r="K765" s="17" t="s">
        <v>1386</v>
      </c>
      <c r="L765" s="17" t="s">
        <v>1386</v>
      </c>
      <c r="M765" s="17" t="s">
        <v>1386</v>
      </c>
      <c r="N765" s="19" t="e">
        <v>#VALUE!</v>
      </c>
      <c r="O765" s="17" t="s">
        <v>1386</v>
      </c>
      <c r="P765" s="17" t="s">
        <v>1386</v>
      </c>
      <c r="Q765" s="19" t="e">
        <v>#VALUE!</v>
      </c>
      <c r="R765" s="17" t="s">
        <v>1386</v>
      </c>
      <c r="S765" s="17" t="s">
        <v>1386</v>
      </c>
      <c r="T765" s="19" t="e">
        <v>#VALUE!</v>
      </c>
      <c r="U765" s="17" t="s">
        <v>1386</v>
      </c>
      <c r="V765" s="17" t="s">
        <v>1386</v>
      </c>
      <c r="W765" s="19" t="e">
        <v>#VALUE!</v>
      </c>
      <c r="X765" s="17" t="s">
        <v>1386</v>
      </c>
      <c r="Y765" s="27" t="s">
        <v>1386</v>
      </c>
      <c r="Z765" s="27" t="s">
        <v>1386</v>
      </c>
      <c r="AA765" s="27" t="s">
        <v>1386</v>
      </c>
      <c r="AB765" s="27" t="s">
        <v>1386</v>
      </c>
      <c r="AC765" s="27" t="s">
        <v>1386</v>
      </c>
      <c r="AD765" s="27" t="s">
        <v>1386</v>
      </c>
      <c r="AE765" s="27" t="s">
        <v>1386</v>
      </c>
      <c r="AF765" s="27" t="s">
        <v>1386</v>
      </c>
      <c r="AG765" s="27" t="s">
        <v>1386</v>
      </c>
      <c r="AH765" s="27" t="s">
        <v>1386</v>
      </c>
      <c r="AI765" s="27" t="s">
        <v>1386</v>
      </c>
      <c r="AJ765" s="27" t="s">
        <v>1386</v>
      </c>
      <c r="AK765" s="37" t="s">
        <v>1386</v>
      </c>
      <c r="AL765" s="43" t="s">
        <v>1386</v>
      </c>
      <c r="AM765" s="60" t="s">
        <v>1386</v>
      </c>
      <c r="AN765" s="60" t="s">
        <v>1386</v>
      </c>
      <c r="AO765" s="60" t="s">
        <v>1386</v>
      </c>
      <c r="AP765" s="60" t="s">
        <v>1386</v>
      </c>
      <c r="AQ765" s="27" t="e">
        <v>#VALUE!</v>
      </c>
      <c r="AR765" s="27" t="e">
        <v>#VALUE!</v>
      </c>
      <c r="AS765" s="60" t="e">
        <v>#VALUE!</v>
      </c>
      <c r="AT765" s="60" t="s">
        <v>1386</v>
      </c>
      <c r="AU765" s="60" t="s">
        <v>1386</v>
      </c>
      <c r="AV765" s="60" t="s">
        <v>1386</v>
      </c>
    </row>
    <row r="766" spans="1:48" hidden="1">
      <c r="A766" s="17" t="s">
        <v>1386</v>
      </c>
      <c r="B766" s="17" t="s">
        <v>1386</v>
      </c>
      <c r="C766" s="17" t="s">
        <v>1386</v>
      </c>
      <c r="D766" s="17" t="s">
        <v>1386</v>
      </c>
      <c r="E766" s="17" t="s">
        <v>1386</v>
      </c>
      <c r="F766" s="17" t="s">
        <v>1386</v>
      </c>
      <c r="G766" s="17" t="s">
        <v>1386</v>
      </c>
      <c r="H766" s="17" t="s">
        <v>1386</v>
      </c>
      <c r="I766" s="17" t="s">
        <v>1386</v>
      </c>
      <c r="J766" s="19" t="s">
        <v>1386</v>
      </c>
      <c r="K766" s="17" t="s">
        <v>1386</v>
      </c>
      <c r="L766" s="17" t="s">
        <v>1386</v>
      </c>
      <c r="M766" s="17" t="s">
        <v>1386</v>
      </c>
      <c r="N766" s="19" t="e">
        <v>#VALUE!</v>
      </c>
      <c r="O766" s="17" t="s">
        <v>1386</v>
      </c>
      <c r="P766" s="17" t="s">
        <v>1386</v>
      </c>
      <c r="Q766" s="19" t="e">
        <v>#VALUE!</v>
      </c>
      <c r="R766" s="17" t="s">
        <v>1386</v>
      </c>
      <c r="S766" s="17" t="s">
        <v>1386</v>
      </c>
      <c r="T766" s="19" t="e">
        <v>#VALUE!</v>
      </c>
      <c r="U766" s="17" t="s">
        <v>1386</v>
      </c>
      <c r="V766" s="17" t="s">
        <v>1386</v>
      </c>
      <c r="W766" s="19" t="e">
        <v>#VALUE!</v>
      </c>
      <c r="X766" s="17" t="s">
        <v>1386</v>
      </c>
      <c r="Y766" s="27" t="s">
        <v>1386</v>
      </c>
      <c r="Z766" s="27" t="s">
        <v>1386</v>
      </c>
      <c r="AA766" s="27" t="s">
        <v>1386</v>
      </c>
      <c r="AB766" s="27" t="s">
        <v>1386</v>
      </c>
      <c r="AC766" s="27" t="s">
        <v>1386</v>
      </c>
      <c r="AD766" s="27" t="s">
        <v>1386</v>
      </c>
      <c r="AE766" s="27" t="s">
        <v>1386</v>
      </c>
      <c r="AF766" s="27" t="s">
        <v>1386</v>
      </c>
      <c r="AG766" s="27" t="s">
        <v>1386</v>
      </c>
      <c r="AH766" s="27" t="s">
        <v>1386</v>
      </c>
      <c r="AI766" s="27" t="s">
        <v>1386</v>
      </c>
      <c r="AJ766" s="27" t="s">
        <v>1386</v>
      </c>
      <c r="AK766" s="37" t="s">
        <v>1386</v>
      </c>
      <c r="AL766" s="43" t="s">
        <v>1386</v>
      </c>
      <c r="AM766" s="60" t="s">
        <v>1386</v>
      </c>
      <c r="AN766" s="60" t="s">
        <v>1386</v>
      </c>
      <c r="AO766" s="60" t="s">
        <v>1386</v>
      </c>
      <c r="AP766" s="60" t="s">
        <v>1386</v>
      </c>
      <c r="AQ766" s="27" t="e">
        <v>#VALUE!</v>
      </c>
      <c r="AR766" s="27" t="e">
        <v>#VALUE!</v>
      </c>
      <c r="AS766" s="60" t="e">
        <v>#VALUE!</v>
      </c>
      <c r="AT766" s="60" t="s">
        <v>1386</v>
      </c>
      <c r="AU766" s="60" t="s">
        <v>1386</v>
      </c>
      <c r="AV766" s="60" t="s">
        <v>1386</v>
      </c>
    </row>
    <row r="767" spans="1:48" hidden="1">
      <c r="A767" s="17" t="s">
        <v>1386</v>
      </c>
      <c r="B767" s="17" t="s">
        <v>1386</v>
      </c>
      <c r="C767" s="17" t="s">
        <v>1386</v>
      </c>
      <c r="D767" s="17" t="s">
        <v>1386</v>
      </c>
      <c r="E767" s="17" t="s">
        <v>1386</v>
      </c>
      <c r="F767" s="17" t="s">
        <v>1386</v>
      </c>
      <c r="G767" s="17" t="s">
        <v>1386</v>
      </c>
      <c r="H767" s="17" t="s">
        <v>1386</v>
      </c>
      <c r="I767" s="17" t="s">
        <v>1386</v>
      </c>
      <c r="J767" s="19" t="s">
        <v>1386</v>
      </c>
      <c r="K767" s="17" t="s">
        <v>1386</v>
      </c>
      <c r="L767" s="17" t="s">
        <v>1386</v>
      </c>
      <c r="M767" s="17" t="s">
        <v>1386</v>
      </c>
      <c r="N767" s="19" t="e">
        <v>#VALUE!</v>
      </c>
      <c r="O767" s="17" t="s">
        <v>1386</v>
      </c>
      <c r="P767" s="17" t="s">
        <v>1386</v>
      </c>
      <c r="Q767" s="19" t="e">
        <v>#VALUE!</v>
      </c>
      <c r="R767" s="17" t="s">
        <v>1386</v>
      </c>
      <c r="S767" s="17" t="s">
        <v>1386</v>
      </c>
      <c r="T767" s="19" t="e">
        <v>#VALUE!</v>
      </c>
      <c r="U767" s="17" t="s">
        <v>1386</v>
      </c>
      <c r="V767" s="17" t="s">
        <v>1386</v>
      </c>
      <c r="W767" s="19" t="e">
        <v>#VALUE!</v>
      </c>
      <c r="X767" s="17" t="s">
        <v>1386</v>
      </c>
      <c r="Y767" s="27" t="s">
        <v>1386</v>
      </c>
      <c r="Z767" s="27" t="s">
        <v>1386</v>
      </c>
      <c r="AA767" s="27" t="s">
        <v>1386</v>
      </c>
      <c r="AB767" s="27" t="s">
        <v>1386</v>
      </c>
      <c r="AC767" s="27" t="s">
        <v>1386</v>
      </c>
      <c r="AD767" s="27" t="s">
        <v>1386</v>
      </c>
      <c r="AE767" s="27" t="s">
        <v>1386</v>
      </c>
      <c r="AF767" s="27" t="s">
        <v>1386</v>
      </c>
      <c r="AG767" s="27" t="s">
        <v>1386</v>
      </c>
      <c r="AH767" s="27" t="s">
        <v>1386</v>
      </c>
      <c r="AI767" s="27" t="s">
        <v>1386</v>
      </c>
      <c r="AJ767" s="27" t="s">
        <v>1386</v>
      </c>
      <c r="AK767" s="37" t="s">
        <v>1386</v>
      </c>
      <c r="AL767" s="43" t="s">
        <v>1386</v>
      </c>
      <c r="AM767" s="60" t="s">
        <v>1386</v>
      </c>
      <c r="AN767" s="60" t="s">
        <v>1386</v>
      </c>
      <c r="AO767" s="60" t="s">
        <v>1386</v>
      </c>
      <c r="AP767" s="60" t="s">
        <v>1386</v>
      </c>
      <c r="AQ767" s="27" t="e">
        <v>#VALUE!</v>
      </c>
      <c r="AR767" s="27" t="e">
        <v>#VALUE!</v>
      </c>
      <c r="AS767" s="60" t="e">
        <v>#VALUE!</v>
      </c>
      <c r="AT767" s="60" t="s">
        <v>1386</v>
      </c>
      <c r="AU767" s="60" t="s">
        <v>1386</v>
      </c>
      <c r="AV767" s="60" t="s">
        <v>1386</v>
      </c>
    </row>
    <row r="768" spans="1:48" hidden="1">
      <c r="A768" s="17" t="s">
        <v>1386</v>
      </c>
      <c r="B768" s="17" t="s">
        <v>1386</v>
      </c>
      <c r="C768" s="17" t="s">
        <v>1386</v>
      </c>
      <c r="D768" s="17" t="s">
        <v>1386</v>
      </c>
      <c r="E768" s="17" t="s">
        <v>1386</v>
      </c>
      <c r="F768" s="17" t="s">
        <v>1386</v>
      </c>
      <c r="G768" s="17" t="s">
        <v>1386</v>
      </c>
      <c r="H768" s="17" t="s">
        <v>1386</v>
      </c>
      <c r="I768" s="17" t="s">
        <v>1386</v>
      </c>
      <c r="J768" s="19" t="s">
        <v>1386</v>
      </c>
      <c r="K768" s="17" t="s">
        <v>1386</v>
      </c>
      <c r="L768" s="17" t="s">
        <v>1386</v>
      </c>
      <c r="M768" s="17" t="s">
        <v>1386</v>
      </c>
      <c r="N768" s="19" t="e">
        <v>#VALUE!</v>
      </c>
      <c r="O768" s="17" t="s">
        <v>1386</v>
      </c>
      <c r="P768" s="17" t="s">
        <v>1386</v>
      </c>
      <c r="Q768" s="19" t="e">
        <v>#VALUE!</v>
      </c>
      <c r="R768" s="17" t="s">
        <v>1386</v>
      </c>
      <c r="S768" s="17" t="s">
        <v>1386</v>
      </c>
      <c r="T768" s="19" t="e">
        <v>#VALUE!</v>
      </c>
      <c r="U768" s="17" t="s">
        <v>1386</v>
      </c>
      <c r="V768" s="17" t="s">
        <v>1386</v>
      </c>
      <c r="W768" s="19" t="e">
        <v>#VALUE!</v>
      </c>
      <c r="X768" s="17" t="s">
        <v>1386</v>
      </c>
      <c r="Y768" s="27" t="s">
        <v>1386</v>
      </c>
      <c r="Z768" s="27" t="s">
        <v>1386</v>
      </c>
      <c r="AA768" s="27" t="s">
        <v>1386</v>
      </c>
      <c r="AB768" s="27" t="s">
        <v>1386</v>
      </c>
      <c r="AC768" s="27" t="s">
        <v>1386</v>
      </c>
      <c r="AD768" s="27" t="s">
        <v>1386</v>
      </c>
      <c r="AE768" s="27" t="s">
        <v>1386</v>
      </c>
      <c r="AF768" s="27" t="s">
        <v>1386</v>
      </c>
      <c r="AG768" s="27" t="s">
        <v>1386</v>
      </c>
      <c r="AH768" s="27" t="s">
        <v>1386</v>
      </c>
      <c r="AI768" s="27" t="s">
        <v>1386</v>
      </c>
      <c r="AJ768" s="27" t="s">
        <v>1386</v>
      </c>
      <c r="AK768" s="37" t="s">
        <v>1386</v>
      </c>
      <c r="AL768" s="43" t="s">
        <v>1386</v>
      </c>
      <c r="AM768" s="60" t="s">
        <v>1386</v>
      </c>
      <c r="AN768" s="60" t="s">
        <v>1386</v>
      </c>
      <c r="AO768" s="60" t="s">
        <v>1386</v>
      </c>
      <c r="AP768" s="60" t="s">
        <v>1386</v>
      </c>
      <c r="AQ768" s="27" t="e">
        <v>#VALUE!</v>
      </c>
      <c r="AR768" s="27" t="e">
        <v>#VALUE!</v>
      </c>
      <c r="AS768" s="60" t="e">
        <v>#VALUE!</v>
      </c>
      <c r="AT768" s="60" t="s">
        <v>1386</v>
      </c>
      <c r="AU768" s="60" t="s">
        <v>1386</v>
      </c>
      <c r="AV768" s="60" t="s">
        <v>1386</v>
      </c>
    </row>
    <row r="769" spans="1:48" hidden="1">
      <c r="A769" s="17" t="s">
        <v>1386</v>
      </c>
      <c r="B769" s="17" t="s">
        <v>1386</v>
      </c>
      <c r="C769" s="17" t="s">
        <v>1386</v>
      </c>
      <c r="D769" s="17" t="s">
        <v>1386</v>
      </c>
      <c r="E769" s="17" t="s">
        <v>1386</v>
      </c>
      <c r="F769" s="17" t="s">
        <v>1386</v>
      </c>
      <c r="G769" s="17" t="s">
        <v>1386</v>
      </c>
      <c r="H769" s="17" t="s">
        <v>1386</v>
      </c>
      <c r="I769" s="17" t="s">
        <v>1386</v>
      </c>
      <c r="J769" s="19" t="s">
        <v>1386</v>
      </c>
      <c r="K769" s="17" t="s">
        <v>1386</v>
      </c>
      <c r="L769" s="17" t="s">
        <v>1386</v>
      </c>
      <c r="M769" s="17" t="s">
        <v>1386</v>
      </c>
      <c r="N769" s="19" t="e">
        <v>#VALUE!</v>
      </c>
      <c r="O769" s="17" t="s">
        <v>1386</v>
      </c>
      <c r="P769" s="17" t="s">
        <v>1386</v>
      </c>
      <c r="Q769" s="19" t="e">
        <v>#VALUE!</v>
      </c>
      <c r="R769" s="17" t="s">
        <v>1386</v>
      </c>
      <c r="S769" s="17" t="s">
        <v>1386</v>
      </c>
      <c r="T769" s="19" t="e">
        <v>#VALUE!</v>
      </c>
      <c r="U769" s="17" t="s">
        <v>1386</v>
      </c>
      <c r="V769" s="17" t="s">
        <v>1386</v>
      </c>
      <c r="W769" s="19" t="e">
        <v>#VALUE!</v>
      </c>
      <c r="X769" s="17" t="s">
        <v>1386</v>
      </c>
      <c r="Y769" s="27" t="s">
        <v>1386</v>
      </c>
      <c r="Z769" s="27" t="s">
        <v>1386</v>
      </c>
      <c r="AA769" s="27" t="s">
        <v>1386</v>
      </c>
      <c r="AB769" s="27" t="s">
        <v>1386</v>
      </c>
      <c r="AC769" s="27" t="s">
        <v>1386</v>
      </c>
      <c r="AD769" s="27" t="s">
        <v>1386</v>
      </c>
      <c r="AE769" s="27" t="s">
        <v>1386</v>
      </c>
      <c r="AF769" s="27" t="s">
        <v>1386</v>
      </c>
      <c r="AG769" s="27" t="s">
        <v>1386</v>
      </c>
      <c r="AH769" s="27" t="s">
        <v>1386</v>
      </c>
      <c r="AI769" s="27" t="s">
        <v>1386</v>
      </c>
      <c r="AJ769" s="27" t="s">
        <v>1386</v>
      </c>
      <c r="AK769" s="37" t="s">
        <v>1386</v>
      </c>
      <c r="AL769" s="43" t="s">
        <v>1386</v>
      </c>
      <c r="AM769" s="60" t="s">
        <v>1386</v>
      </c>
      <c r="AN769" s="60" t="s">
        <v>1386</v>
      </c>
      <c r="AO769" s="60" t="s">
        <v>1386</v>
      </c>
      <c r="AP769" s="60" t="s">
        <v>1386</v>
      </c>
      <c r="AQ769" s="27" t="e">
        <v>#VALUE!</v>
      </c>
      <c r="AR769" s="27" t="e">
        <v>#VALUE!</v>
      </c>
      <c r="AS769" s="60" t="e">
        <v>#VALUE!</v>
      </c>
      <c r="AT769" s="60" t="s">
        <v>1386</v>
      </c>
      <c r="AU769" s="60" t="s">
        <v>1386</v>
      </c>
      <c r="AV769" s="60" t="s">
        <v>1386</v>
      </c>
    </row>
    <row r="770" spans="1:48" hidden="1">
      <c r="A770" s="17" t="s">
        <v>1386</v>
      </c>
      <c r="B770" s="17" t="s">
        <v>1386</v>
      </c>
      <c r="C770" s="17" t="s">
        <v>1386</v>
      </c>
      <c r="D770" s="17" t="s">
        <v>1386</v>
      </c>
      <c r="E770" s="17" t="s">
        <v>1386</v>
      </c>
      <c r="F770" s="17" t="s">
        <v>1386</v>
      </c>
      <c r="G770" s="17" t="s">
        <v>1386</v>
      </c>
      <c r="H770" s="17" t="s">
        <v>1386</v>
      </c>
      <c r="I770" s="17" t="s">
        <v>1386</v>
      </c>
      <c r="J770" s="19" t="s">
        <v>1386</v>
      </c>
      <c r="K770" s="17" t="s">
        <v>1386</v>
      </c>
      <c r="L770" s="17" t="s">
        <v>1386</v>
      </c>
      <c r="M770" s="17" t="s">
        <v>1386</v>
      </c>
      <c r="N770" s="19" t="e">
        <v>#VALUE!</v>
      </c>
      <c r="O770" s="17" t="s">
        <v>1386</v>
      </c>
      <c r="P770" s="17" t="s">
        <v>1386</v>
      </c>
      <c r="Q770" s="19" t="e">
        <v>#VALUE!</v>
      </c>
      <c r="R770" s="17" t="s">
        <v>1386</v>
      </c>
      <c r="S770" s="17" t="s">
        <v>1386</v>
      </c>
      <c r="T770" s="19" t="e">
        <v>#VALUE!</v>
      </c>
      <c r="U770" s="17" t="s">
        <v>1386</v>
      </c>
      <c r="V770" s="17" t="s">
        <v>1386</v>
      </c>
      <c r="W770" s="19" t="e">
        <v>#VALUE!</v>
      </c>
      <c r="X770" s="17" t="s">
        <v>1386</v>
      </c>
      <c r="Y770" s="27" t="s">
        <v>1386</v>
      </c>
      <c r="Z770" s="27" t="s">
        <v>1386</v>
      </c>
      <c r="AA770" s="27" t="s">
        <v>1386</v>
      </c>
      <c r="AB770" s="27" t="s">
        <v>1386</v>
      </c>
      <c r="AC770" s="27" t="s">
        <v>1386</v>
      </c>
      <c r="AD770" s="27" t="s">
        <v>1386</v>
      </c>
      <c r="AE770" s="27" t="s">
        <v>1386</v>
      </c>
      <c r="AF770" s="27" t="s">
        <v>1386</v>
      </c>
      <c r="AG770" s="27" t="s">
        <v>1386</v>
      </c>
      <c r="AH770" s="27" t="s">
        <v>1386</v>
      </c>
      <c r="AI770" s="27" t="s">
        <v>1386</v>
      </c>
      <c r="AJ770" s="27" t="s">
        <v>1386</v>
      </c>
      <c r="AK770" s="37" t="s">
        <v>1386</v>
      </c>
      <c r="AL770" s="43" t="s">
        <v>1386</v>
      </c>
      <c r="AM770" s="60" t="s">
        <v>1386</v>
      </c>
      <c r="AN770" s="60" t="s">
        <v>1386</v>
      </c>
      <c r="AO770" s="60" t="s">
        <v>1386</v>
      </c>
      <c r="AP770" s="60" t="s">
        <v>1386</v>
      </c>
      <c r="AQ770" s="27" t="e">
        <v>#VALUE!</v>
      </c>
      <c r="AR770" s="27" t="e">
        <v>#VALUE!</v>
      </c>
      <c r="AS770" s="60" t="e">
        <v>#VALUE!</v>
      </c>
      <c r="AT770" s="60" t="s">
        <v>1386</v>
      </c>
      <c r="AU770" s="60" t="s">
        <v>1386</v>
      </c>
      <c r="AV770" s="60" t="s">
        <v>1386</v>
      </c>
    </row>
    <row r="771" spans="1:48" ht="33.75">
      <c r="A771" s="17" t="s">
        <v>99</v>
      </c>
      <c r="B771" s="17" t="s">
        <v>22</v>
      </c>
      <c r="C771" s="17" t="s">
        <v>99</v>
      </c>
      <c r="D771" s="17" t="s">
        <v>562</v>
      </c>
      <c r="E771" s="17" t="s">
        <v>2004</v>
      </c>
      <c r="F771" s="17" t="s">
        <v>860</v>
      </c>
      <c r="G771" s="17" t="s">
        <v>861</v>
      </c>
      <c r="H771" s="17">
        <v>1</v>
      </c>
      <c r="I771" s="17">
        <v>0.99999999999999989</v>
      </c>
      <c r="J771" s="19">
        <v>0</v>
      </c>
      <c r="K771" s="17">
        <v>0</v>
      </c>
      <c r="L771" s="17">
        <v>0</v>
      </c>
      <c r="M771" s="17">
        <v>0</v>
      </c>
      <c r="N771" s="19">
        <v>0</v>
      </c>
      <c r="O771" s="17">
        <v>0.3</v>
      </c>
      <c r="P771" s="17" t="s">
        <v>862</v>
      </c>
      <c r="Q771" s="19">
        <v>0</v>
      </c>
      <c r="R771" s="17">
        <v>0.5</v>
      </c>
      <c r="S771" s="17" t="s">
        <v>862</v>
      </c>
      <c r="T771" s="19">
        <v>0</v>
      </c>
      <c r="U771" s="17">
        <v>0.2</v>
      </c>
      <c r="V771" s="17" t="s">
        <v>862</v>
      </c>
      <c r="W771" s="19">
        <v>0</v>
      </c>
      <c r="X771" s="17">
        <v>0</v>
      </c>
      <c r="Y771" s="27">
        <v>0</v>
      </c>
      <c r="Z771" s="27">
        <v>0</v>
      </c>
      <c r="AA771" s="27">
        <v>0</v>
      </c>
      <c r="AB771" s="27">
        <v>0.3</v>
      </c>
      <c r="AC771" s="27">
        <v>0</v>
      </c>
      <c r="AD771" s="27">
        <v>0</v>
      </c>
      <c r="AE771" s="27">
        <v>0.5</v>
      </c>
      <c r="AF771" s="27">
        <v>0</v>
      </c>
      <c r="AG771" s="27">
        <v>0</v>
      </c>
      <c r="AH771" s="27">
        <v>0.2</v>
      </c>
      <c r="AI771" s="27">
        <v>0</v>
      </c>
      <c r="AJ771" s="27">
        <v>0</v>
      </c>
      <c r="AK771" s="37">
        <v>2.5000000000000001E-2</v>
      </c>
      <c r="AL771" s="43">
        <v>0</v>
      </c>
      <c r="AM771" s="60">
        <v>2.5000000000000001E-2</v>
      </c>
      <c r="AN771" s="60">
        <v>2.5000000000000001E-2</v>
      </c>
      <c r="AO771" s="60">
        <v>2.5000000000000001E-2</v>
      </c>
      <c r="AP771" s="60">
        <v>2.5000000000000001E-2</v>
      </c>
      <c r="AQ771" s="27">
        <v>1</v>
      </c>
      <c r="AR771" s="27">
        <v>0</v>
      </c>
      <c r="AS771" s="60">
        <v>1</v>
      </c>
      <c r="AT771" s="60" t="e">
        <v>#DIV/0!</v>
      </c>
      <c r="AU771" s="60">
        <v>2.5000000000000001E-2</v>
      </c>
      <c r="AV771" s="60" t="e">
        <v>#DIV/0!</v>
      </c>
    </row>
    <row r="772" spans="1:48" ht="22.5">
      <c r="A772" s="17" t="s">
        <v>100</v>
      </c>
      <c r="B772" s="17" t="s">
        <v>22</v>
      </c>
      <c r="C772" s="17" t="s">
        <v>99</v>
      </c>
      <c r="D772" s="17" t="s">
        <v>563</v>
      </c>
      <c r="E772" s="17" t="s">
        <v>2005</v>
      </c>
      <c r="F772" s="17" t="s">
        <v>864</v>
      </c>
      <c r="G772" s="17" t="s">
        <v>2982</v>
      </c>
      <c r="H772" s="17">
        <v>1</v>
      </c>
      <c r="I772" s="17">
        <v>5</v>
      </c>
      <c r="J772" s="19">
        <v>0</v>
      </c>
      <c r="K772" s="17">
        <v>0</v>
      </c>
      <c r="L772" s="17">
        <v>0</v>
      </c>
      <c r="M772" s="17">
        <v>0</v>
      </c>
      <c r="N772" s="19">
        <v>0</v>
      </c>
      <c r="O772" s="17">
        <v>0</v>
      </c>
      <c r="P772" s="17">
        <v>0</v>
      </c>
      <c r="Q772" s="19">
        <v>0</v>
      </c>
      <c r="R772" s="17">
        <v>2</v>
      </c>
      <c r="S772" s="17" t="s">
        <v>866</v>
      </c>
      <c r="T772" s="19">
        <v>0</v>
      </c>
      <c r="U772" s="17">
        <v>3</v>
      </c>
      <c r="V772" s="17" t="s">
        <v>866</v>
      </c>
      <c r="W772" s="19">
        <v>0</v>
      </c>
      <c r="X772" s="17">
        <v>0</v>
      </c>
      <c r="Y772" s="27">
        <v>0</v>
      </c>
      <c r="Z772" s="27">
        <v>0</v>
      </c>
      <c r="AA772" s="27">
        <v>0</v>
      </c>
      <c r="AB772" s="27">
        <v>0</v>
      </c>
      <c r="AC772" s="27">
        <v>0</v>
      </c>
      <c r="AD772" s="27">
        <v>0</v>
      </c>
      <c r="AE772" s="27">
        <v>2</v>
      </c>
      <c r="AF772" s="27">
        <v>0</v>
      </c>
      <c r="AG772" s="27">
        <v>0</v>
      </c>
      <c r="AH772" s="27">
        <v>3</v>
      </c>
      <c r="AI772" s="27">
        <v>0</v>
      </c>
      <c r="AJ772" s="27">
        <v>0</v>
      </c>
      <c r="AK772" s="37">
        <v>2.5000000000000001E-2</v>
      </c>
      <c r="AL772" s="43">
        <v>0</v>
      </c>
      <c r="AM772" s="60">
        <v>2.5000000000000001E-2</v>
      </c>
      <c r="AN772" s="60">
        <v>2.5000000000000001E-2</v>
      </c>
      <c r="AO772" s="60">
        <v>2.5000000000000001E-2</v>
      </c>
      <c r="AP772" s="60">
        <v>2.5000000000000001E-2</v>
      </c>
      <c r="AQ772" s="27">
        <v>5</v>
      </c>
      <c r="AR772" s="27">
        <v>0</v>
      </c>
      <c r="AS772" s="60">
        <v>1</v>
      </c>
      <c r="AT772" s="60" t="e">
        <v>#DIV/0!</v>
      </c>
      <c r="AU772" s="60">
        <v>2.5000000000000001E-2</v>
      </c>
      <c r="AV772" s="60" t="e">
        <v>#DIV/0!</v>
      </c>
    </row>
    <row r="773" spans="1:48" ht="33.75">
      <c r="A773" s="17" t="s">
        <v>102</v>
      </c>
      <c r="B773" s="17" t="s">
        <v>22</v>
      </c>
      <c r="C773" s="17" t="s">
        <v>100</v>
      </c>
      <c r="D773" s="17" t="s">
        <v>564</v>
      </c>
      <c r="E773" s="17" t="s">
        <v>2006</v>
      </c>
      <c r="F773" s="17" t="s">
        <v>2007</v>
      </c>
      <c r="G773" s="17" t="s">
        <v>2029</v>
      </c>
      <c r="H773" s="17">
        <v>0.4</v>
      </c>
      <c r="I773" s="17">
        <v>4</v>
      </c>
      <c r="J773" s="19">
        <v>332379856</v>
      </c>
      <c r="K773" s="17">
        <v>332379856</v>
      </c>
      <c r="L773" s="17">
        <v>1</v>
      </c>
      <c r="M773" s="17" t="s">
        <v>1187</v>
      </c>
      <c r="N773" s="19">
        <v>0</v>
      </c>
      <c r="O773" s="17">
        <v>1</v>
      </c>
      <c r="P773" s="17" t="s">
        <v>1318</v>
      </c>
      <c r="Q773" s="19">
        <v>0</v>
      </c>
      <c r="R773" s="17">
        <v>1</v>
      </c>
      <c r="S773" s="17" t="s">
        <v>1318</v>
      </c>
      <c r="T773" s="19">
        <v>170300000</v>
      </c>
      <c r="U773" s="17">
        <v>1</v>
      </c>
      <c r="V773" s="17" t="s">
        <v>1318</v>
      </c>
      <c r="W773" s="19">
        <v>162079856</v>
      </c>
      <c r="X773" s="17">
        <v>0</v>
      </c>
      <c r="Y773" s="27">
        <v>1</v>
      </c>
      <c r="Z773" s="27">
        <v>0</v>
      </c>
      <c r="AA773" s="27">
        <v>0</v>
      </c>
      <c r="AB773" s="27">
        <v>1</v>
      </c>
      <c r="AC773" s="27">
        <v>0</v>
      </c>
      <c r="AD773" s="27" t="s">
        <v>3230</v>
      </c>
      <c r="AE773" s="27">
        <v>1</v>
      </c>
      <c r="AF773" s="27">
        <v>0</v>
      </c>
      <c r="AG773" s="27">
        <v>0</v>
      </c>
      <c r="AH773" s="27">
        <v>1</v>
      </c>
      <c r="AI773" s="27">
        <v>329501000</v>
      </c>
      <c r="AJ773" s="27" t="s">
        <v>3636</v>
      </c>
      <c r="AK773" s="37">
        <v>2.24E-2</v>
      </c>
      <c r="AL773" s="43">
        <v>0</v>
      </c>
      <c r="AM773" s="60">
        <v>2.24E-2</v>
      </c>
      <c r="AN773" s="60">
        <v>2.24E-2</v>
      </c>
      <c r="AO773" s="60">
        <v>2.24E-2</v>
      </c>
      <c r="AP773" s="60">
        <v>2.24E-2</v>
      </c>
      <c r="AQ773" s="27">
        <v>4</v>
      </c>
      <c r="AR773" s="27">
        <v>329501000</v>
      </c>
      <c r="AS773" s="60">
        <v>1</v>
      </c>
      <c r="AT773" s="60">
        <v>0.99133865681679578</v>
      </c>
      <c r="AU773" s="60">
        <v>2.24E-2</v>
      </c>
      <c r="AV773" s="60">
        <v>2.2205985912696225E-2</v>
      </c>
    </row>
    <row r="774" spans="1:48" ht="45">
      <c r="A774" s="17" t="s">
        <v>2465</v>
      </c>
      <c r="B774" s="17" t="s">
        <v>22</v>
      </c>
      <c r="C774" s="17" t="s">
        <v>100</v>
      </c>
      <c r="D774" s="17" t="s">
        <v>564</v>
      </c>
      <c r="E774" s="17" t="s">
        <v>2008</v>
      </c>
      <c r="F774" s="17" t="s">
        <v>2009</v>
      </c>
      <c r="G774" s="17" t="s">
        <v>861</v>
      </c>
      <c r="H774" s="17">
        <v>0.6</v>
      </c>
      <c r="I774" s="17">
        <v>1</v>
      </c>
      <c r="J774" s="19">
        <v>1400000000</v>
      </c>
      <c r="K774" s="17">
        <v>1400000000</v>
      </c>
      <c r="L774" s="17">
        <v>0.1</v>
      </c>
      <c r="M774" s="17" t="s">
        <v>2032</v>
      </c>
      <c r="N774" s="19">
        <v>30000000</v>
      </c>
      <c r="O774" s="17">
        <v>0.1</v>
      </c>
      <c r="P774" s="17" t="s">
        <v>2032</v>
      </c>
      <c r="Q774" s="19">
        <v>230000000</v>
      </c>
      <c r="R774" s="17">
        <v>0.4</v>
      </c>
      <c r="S774" s="17" t="s">
        <v>2032</v>
      </c>
      <c r="T774" s="19">
        <v>430000000</v>
      </c>
      <c r="U774" s="17">
        <v>0.4</v>
      </c>
      <c r="V774" s="17" t="s">
        <v>2032</v>
      </c>
      <c r="W774" s="19">
        <v>710000000</v>
      </c>
      <c r="X774" s="17">
        <v>0</v>
      </c>
      <c r="Y774" s="27">
        <v>0.1</v>
      </c>
      <c r="Z774" s="27">
        <v>29796088</v>
      </c>
      <c r="AA774" s="27">
        <v>0</v>
      </c>
      <c r="AB774" s="27">
        <v>0.1</v>
      </c>
      <c r="AC774" s="27">
        <v>226681175</v>
      </c>
      <c r="AD774" s="27" t="s">
        <v>3231</v>
      </c>
      <c r="AE774" s="27">
        <v>0.4</v>
      </c>
      <c r="AF774" s="27">
        <v>290423930</v>
      </c>
      <c r="AG774" s="27">
        <v>0</v>
      </c>
      <c r="AH774" s="27">
        <v>0.2</v>
      </c>
      <c r="AI774" s="27">
        <v>317464250</v>
      </c>
      <c r="AJ774" s="27" t="s">
        <v>3637</v>
      </c>
      <c r="AK774" s="37">
        <v>3.3599999999999998E-2</v>
      </c>
      <c r="AL774" s="43">
        <v>0</v>
      </c>
      <c r="AM774" s="60">
        <v>3.3599999999999998E-2</v>
      </c>
      <c r="AN774" s="60">
        <v>3.3599999999999998E-2</v>
      </c>
      <c r="AO774" s="60">
        <v>3.3599999999999998E-2</v>
      </c>
      <c r="AP774" s="60">
        <v>1.6799999999999999E-2</v>
      </c>
      <c r="AQ774" s="27">
        <v>0.8</v>
      </c>
      <c r="AR774" s="27">
        <v>864365443</v>
      </c>
      <c r="AS774" s="60">
        <v>0.8</v>
      </c>
      <c r="AT774" s="60">
        <v>0.61740388785714284</v>
      </c>
      <c r="AU774" s="60">
        <v>2.6880000000000001E-2</v>
      </c>
      <c r="AV774" s="60">
        <v>2.0744770631999997E-2</v>
      </c>
    </row>
    <row r="775" spans="1:48" ht="56.25">
      <c r="A775" s="17" t="s">
        <v>2466</v>
      </c>
      <c r="B775" s="17" t="s">
        <v>22</v>
      </c>
      <c r="C775" s="17" t="s">
        <v>100</v>
      </c>
      <c r="D775" s="17" t="s">
        <v>566</v>
      </c>
      <c r="E775" s="17" t="s">
        <v>2010</v>
      </c>
      <c r="F775" s="17" t="s">
        <v>2011</v>
      </c>
      <c r="G775" s="17" t="s">
        <v>2030</v>
      </c>
      <c r="H775" s="17">
        <v>1</v>
      </c>
      <c r="I775" s="17">
        <v>1</v>
      </c>
      <c r="J775" s="19">
        <v>700000000</v>
      </c>
      <c r="K775" s="17">
        <v>700000000</v>
      </c>
      <c r="L775" s="17">
        <v>0.1</v>
      </c>
      <c r="M775" s="17" t="s">
        <v>2033</v>
      </c>
      <c r="N775" s="19">
        <v>30000000</v>
      </c>
      <c r="O775" s="17">
        <v>0.1</v>
      </c>
      <c r="P775" s="17" t="s">
        <v>2033</v>
      </c>
      <c r="Q775" s="19">
        <v>60000000</v>
      </c>
      <c r="R775" s="17">
        <v>0.4</v>
      </c>
      <c r="S775" s="17" t="s">
        <v>2033</v>
      </c>
      <c r="T775" s="19">
        <v>200000000</v>
      </c>
      <c r="U775" s="17">
        <v>0.4</v>
      </c>
      <c r="V775" s="17" t="s">
        <v>2033</v>
      </c>
      <c r="W775" s="19">
        <v>410000000</v>
      </c>
      <c r="X775" s="17">
        <v>0</v>
      </c>
      <c r="Y775" s="27">
        <v>0.1</v>
      </c>
      <c r="Z775" s="27">
        <v>27541333</v>
      </c>
      <c r="AA775" s="27">
        <v>0</v>
      </c>
      <c r="AB775" s="27">
        <v>0.1</v>
      </c>
      <c r="AC775" s="27">
        <v>60124000</v>
      </c>
      <c r="AD775" s="27" t="s">
        <v>3232</v>
      </c>
      <c r="AE775" s="27">
        <v>0.4</v>
      </c>
      <c r="AF775" s="27">
        <v>85124000</v>
      </c>
      <c r="AG775" s="27">
        <v>0</v>
      </c>
      <c r="AH775" s="27">
        <v>0.2</v>
      </c>
      <c r="AI775" s="27">
        <v>135978821</v>
      </c>
      <c r="AJ775" s="27" t="s">
        <v>3638</v>
      </c>
      <c r="AK775" s="37">
        <v>5.5999999999999994E-2</v>
      </c>
      <c r="AL775" s="43">
        <v>0</v>
      </c>
      <c r="AM775" s="60">
        <v>5.5999999999999994E-2</v>
      </c>
      <c r="AN775" s="60">
        <v>5.5999999999999994E-2</v>
      </c>
      <c r="AO775" s="60">
        <v>5.5999999999999994E-2</v>
      </c>
      <c r="AP775" s="60">
        <v>2.7999999999999997E-2</v>
      </c>
      <c r="AQ775" s="27">
        <v>0.8</v>
      </c>
      <c r="AR775" s="27">
        <v>308768154</v>
      </c>
      <c r="AS775" s="60">
        <v>0.8</v>
      </c>
      <c r="AT775" s="60">
        <v>0.44109736285714285</v>
      </c>
      <c r="AU775" s="60">
        <v>4.48E-2</v>
      </c>
      <c r="AV775" s="60">
        <v>2.4701452319999997E-2</v>
      </c>
    </row>
    <row r="776" spans="1:48" ht="56.25">
      <c r="A776" s="17" t="s">
        <v>2467</v>
      </c>
      <c r="B776" s="17" t="s">
        <v>22</v>
      </c>
      <c r="C776" s="17" t="s">
        <v>100</v>
      </c>
      <c r="D776" s="17" t="s">
        <v>568</v>
      </c>
      <c r="E776" s="17" t="s">
        <v>2012</v>
      </c>
      <c r="F776" s="17" t="s">
        <v>2013</v>
      </c>
      <c r="G776" s="17" t="s">
        <v>2031</v>
      </c>
      <c r="H776" s="17">
        <v>0.3</v>
      </c>
      <c r="I776" s="17">
        <v>4</v>
      </c>
      <c r="J776" s="19">
        <v>178000000000</v>
      </c>
      <c r="K776" s="17">
        <v>178000000000</v>
      </c>
      <c r="L776" s="17">
        <v>1</v>
      </c>
      <c r="M776" s="17" t="s">
        <v>2034</v>
      </c>
      <c r="N776" s="19">
        <v>0</v>
      </c>
      <c r="O776" s="17">
        <v>1</v>
      </c>
      <c r="P776" s="17" t="s">
        <v>2035</v>
      </c>
      <c r="Q776" s="19">
        <v>0</v>
      </c>
      <c r="R776" s="17">
        <v>1</v>
      </c>
      <c r="S776" s="17" t="s">
        <v>2035</v>
      </c>
      <c r="T776" s="19">
        <v>0</v>
      </c>
      <c r="U776" s="17">
        <v>1</v>
      </c>
      <c r="V776" s="17" t="s">
        <v>2035</v>
      </c>
      <c r="W776" s="19">
        <v>178000000000</v>
      </c>
      <c r="X776" s="17">
        <v>0</v>
      </c>
      <c r="Y776" s="27">
        <v>1</v>
      </c>
      <c r="Z776" s="27">
        <v>0</v>
      </c>
      <c r="AA776" s="27">
        <v>0</v>
      </c>
      <c r="AB776" s="27">
        <v>1</v>
      </c>
      <c r="AC776" s="27">
        <v>0</v>
      </c>
      <c r="AD776" s="27" t="s">
        <v>3233</v>
      </c>
      <c r="AE776" s="27">
        <v>1</v>
      </c>
      <c r="AF776" s="27">
        <v>0</v>
      </c>
      <c r="AG776" s="27">
        <v>0</v>
      </c>
      <c r="AH776" s="27">
        <v>1</v>
      </c>
      <c r="AI776" s="27">
        <v>0</v>
      </c>
      <c r="AJ776" s="27" t="s">
        <v>3639</v>
      </c>
      <c r="AK776" s="37">
        <v>0.13649999999999998</v>
      </c>
      <c r="AL776" s="43">
        <v>0</v>
      </c>
      <c r="AM776" s="60">
        <v>0.13649999999999998</v>
      </c>
      <c r="AN776" s="60">
        <v>0.13649999999999998</v>
      </c>
      <c r="AO776" s="60">
        <v>0.13649999999999998</v>
      </c>
      <c r="AP776" s="60">
        <v>0.13649999999999998</v>
      </c>
      <c r="AQ776" s="27">
        <v>4</v>
      </c>
      <c r="AR776" s="27">
        <v>0</v>
      </c>
      <c r="AS776" s="60">
        <v>1</v>
      </c>
      <c r="AT776" s="60">
        <v>0</v>
      </c>
      <c r="AU776" s="60">
        <v>0.13649999999999998</v>
      </c>
      <c r="AV776" s="60">
        <v>0</v>
      </c>
    </row>
    <row r="777" spans="1:48" ht="22.5">
      <c r="A777" s="17" t="s">
        <v>2468</v>
      </c>
      <c r="B777" s="17" t="s">
        <v>22</v>
      </c>
      <c r="C777" s="17" t="s">
        <v>100</v>
      </c>
      <c r="D777" s="17" t="s">
        <v>568</v>
      </c>
      <c r="E777" s="17" t="s">
        <v>2014</v>
      </c>
      <c r="F777" s="17" t="s">
        <v>2015</v>
      </c>
      <c r="G777" s="17" t="s">
        <v>2031</v>
      </c>
      <c r="H777" s="17">
        <v>0.5</v>
      </c>
      <c r="I777" s="17">
        <v>4</v>
      </c>
      <c r="J777" s="19">
        <v>0</v>
      </c>
      <c r="K777" s="17">
        <v>0</v>
      </c>
      <c r="L777" s="17">
        <v>1</v>
      </c>
      <c r="M777" s="17" t="s">
        <v>2034</v>
      </c>
      <c r="N777" s="19">
        <v>0</v>
      </c>
      <c r="O777" s="17">
        <v>1</v>
      </c>
      <c r="P777" s="17" t="s">
        <v>2035</v>
      </c>
      <c r="Q777" s="19">
        <v>0</v>
      </c>
      <c r="R777" s="17">
        <v>1</v>
      </c>
      <c r="S777" s="17" t="s">
        <v>2035</v>
      </c>
      <c r="T777" s="19">
        <v>0</v>
      </c>
      <c r="U777" s="17">
        <v>1</v>
      </c>
      <c r="V777" s="17" t="s">
        <v>2035</v>
      </c>
      <c r="W777" s="19">
        <v>0</v>
      </c>
      <c r="X777" s="17">
        <v>0</v>
      </c>
      <c r="Y777" s="27">
        <v>1</v>
      </c>
      <c r="Z777" s="27">
        <v>0</v>
      </c>
      <c r="AA777" s="27" t="s">
        <v>2808</v>
      </c>
      <c r="AB777" s="27">
        <v>1</v>
      </c>
      <c r="AC777" s="27">
        <v>0</v>
      </c>
      <c r="AD777" s="27" t="s">
        <v>3234</v>
      </c>
      <c r="AE777" s="27">
        <v>1</v>
      </c>
      <c r="AF777" s="27">
        <v>0</v>
      </c>
      <c r="AG777" s="27">
        <v>0</v>
      </c>
      <c r="AH777" s="27">
        <v>1</v>
      </c>
      <c r="AI777" s="27">
        <v>0</v>
      </c>
      <c r="AJ777" s="27" t="s">
        <v>3640</v>
      </c>
      <c r="AK777" s="37">
        <v>0.22749999999999998</v>
      </c>
      <c r="AL777" s="43">
        <v>0</v>
      </c>
      <c r="AM777" s="60">
        <v>0.22749999999999998</v>
      </c>
      <c r="AN777" s="60">
        <v>0.22749999999999998</v>
      </c>
      <c r="AO777" s="60">
        <v>0.22749999999999998</v>
      </c>
      <c r="AP777" s="60">
        <v>0.22749999999999998</v>
      </c>
      <c r="AQ777" s="27">
        <v>4</v>
      </c>
      <c r="AR777" s="27">
        <v>0</v>
      </c>
      <c r="AS777" s="60">
        <v>1</v>
      </c>
      <c r="AT777" s="60" t="e">
        <v>#DIV/0!</v>
      </c>
      <c r="AU777" s="60">
        <v>0.22749999999999998</v>
      </c>
      <c r="AV777" s="60" t="e">
        <v>#DIV/0!</v>
      </c>
    </row>
    <row r="778" spans="1:48" ht="45">
      <c r="A778" s="17" t="s">
        <v>2469</v>
      </c>
      <c r="B778" s="17" t="s">
        <v>22</v>
      </c>
      <c r="C778" s="17" t="s">
        <v>100</v>
      </c>
      <c r="D778" s="17" t="s">
        <v>568</v>
      </c>
      <c r="E778" s="17" t="s">
        <v>2016</v>
      </c>
      <c r="F778" s="17" t="s">
        <v>2017</v>
      </c>
      <c r="G778" s="17" t="s">
        <v>2031</v>
      </c>
      <c r="H778" s="17">
        <v>0.2</v>
      </c>
      <c r="I778" s="17">
        <v>4</v>
      </c>
      <c r="J778" s="19">
        <v>1980000000</v>
      </c>
      <c r="K778" s="17">
        <v>1980000000</v>
      </c>
      <c r="L778" s="17">
        <v>1</v>
      </c>
      <c r="M778" s="17" t="s">
        <v>1318</v>
      </c>
      <c r="N778" s="19">
        <v>140000000</v>
      </c>
      <c r="O778" s="17">
        <v>1</v>
      </c>
      <c r="P778" s="17" t="s">
        <v>1318</v>
      </c>
      <c r="Q778" s="19">
        <v>390000000</v>
      </c>
      <c r="R778" s="17">
        <v>1</v>
      </c>
      <c r="S778" s="17" t="s">
        <v>1318</v>
      </c>
      <c r="T778" s="19">
        <v>320000000</v>
      </c>
      <c r="U778" s="17">
        <v>1</v>
      </c>
      <c r="V778" s="17" t="s">
        <v>1318</v>
      </c>
      <c r="W778" s="19">
        <v>1130000000</v>
      </c>
      <c r="X778" s="17">
        <v>0</v>
      </c>
      <c r="Y778" s="27">
        <v>1</v>
      </c>
      <c r="Z778" s="27">
        <v>137199791.59999999</v>
      </c>
      <c r="AA778" s="27">
        <v>0</v>
      </c>
      <c r="AB778" s="27">
        <v>1</v>
      </c>
      <c r="AC778" s="27">
        <v>392199686</v>
      </c>
      <c r="AD778" s="27" t="s">
        <v>3235</v>
      </c>
      <c r="AE778" s="27">
        <v>1</v>
      </c>
      <c r="AF778" s="27">
        <v>298892277.39999998</v>
      </c>
      <c r="AG778" s="27">
        <v>0</v>
      </c>
      <c r="AH778" s="27">
        <v>1</v>
      </c>
      <c r="AI778" s="27">
        <v>461225941.00000012</v>
      </c>
      <c r="AJ778" s="27" t="s">
        <v>3641</v>
      </c>
      <c r="AK778" s="37">
        <v>9.0999999999999998E-2</v>
      </c>
      <c r="AL778" s="43">
        <v>0</v>
      </c>
      <c r="AM778" s="60">
        <v>9.0999999999999998E-2</v>
      </c>
      <c r="AN778" s="60">
        <v>9.0999999999999998E-2</v>
      </c>
      <c r="AO778" s="60">
        <v>9.0999999999999998E-2</v>
      </c>
      <c r="AP778" s="60">
        <v>9.0999999999999998E-2</v>
      </c>
      <c r="AQ778" s="27">
        <v>4</v>
      </c>
      <c r="AR778" s="27">
        <v>1289517696</v>
      </c>
      <c r="AS778" s="60">
        <v>1</v>
      </c>
      <c r="AT778" s="60">
        <v>0.65127156363636363</v>
      </c>
      <c r="AU778" s="60">
        <v>9.0999999999999998E-2</v>
      </c>
      <c r="AV778" s="60">
        <v>5.9265712290909087E-2</v>
      </c>
    </row>
    <row r="779" spans="1:48" ht="45">
      <c r="A779" s="17" t="s">
        <v>2470</v>
      </c>
      <c r="B779" s="17" t="s">
        <v>22</v>
      </c>
      <c r="C779" s="17" t="s">
        <v>100</v>
      </c>
      <c r="D779" s="17" t="s">
        <v>570</v>
      </c>
      <c r="E779" s="17" t="s">
        <v>2018</v>
      </c>
      <c r="F779" s="17" t="s">
        <v>2019</v>
      </c>
      <c r="G779" s="17" t="s">
        <v>2031</v>
      </c>
      <c r="H779" s="17">
        <v>1</v>
      </c>
      <c r="I779" s="17">
        <v>4</v>
      </c>
      <c r="J779" s="19">
        <v>120000000</v>
      </c>
      <c r="K779" s="17">
        <v>120000000</v>
      </c>
      <c r="L779" s="17">
        <v>1</v>
      </c>
      <c r="M779" s="17" t="s">
        <v>1318</v>
      </c>
      <c r="N779" s="19">
        <v>0</v>
      </c>
      <c r="O779" s="17">
        <v>1</v>
      </c>
      <c r="P779" s="17" t="s">
        <v>1318</v>
      </c>
      <c r="Q779" s="19">
        <v>31000000</v>
      </c>
      <c r="R779" s="17">
        <v>1</v>
      </c>
      <c r="S779" s="17" t="s">
        <v>1318</v>
      </c>
      <c r="T779" s="19">
        <v>30000000</v>
      </c>
      <c r="U779" s="17">
        <v>1</v>
      </c>
      <c r="V779" s="17" t="s">
        <v>1318</v>
      </c>
      <c r="W779" s="19">
        <v>59000000</v>
      </c>
      <c r="X779" s="17">
        <v>0</v>
      </c>
      <c r="Y779" s="27">
        <v>1</v>
      </c>
      <c r="Z779" s="27">
        <v>0</v>
      </c>
      <c r="AA779" s="27">
        <v>0</v>
      </c>
      <c r="AB779" s="27">
        <v>1</v>
      </c>
      <c r="AC779" s="27">
        <v>30759000</v>
      </c>
      <c r="AD779" s="27">
        <v>0</v>
      </c>
      <c r="AE779" s="27">
        <v>1</v>
      </c>
      <c r="AF779" s="27">
        <v>30759000</v>
      </c>
      <c r="AG779" s="27">
        <v>0</v>
      </c>
      <c r="AH779" s="27">
        <v>1</v>
      </c>
      <c r="AI779" s="27">
        <v>9152511</v>
      </c>
      <c r="AJ779" s="27" t="s">
        <v>3642</v>
      </c>
      <c r="AK779" s="37">
        <v>3.4999999999999996E-2</v>
      </c>
      <c r="AL779" s="43">
        <v>0</v>
      </c>
      <c r="AM779" s="60">
        <v>3.4999999999999996E-2</v>
      </c>
      <c r="AN779" s="60">
        <v>3.4999999999999996E-2</v>
      </c>
      <c r="AO779" s="60">
        <v>3.4999999999999996E-2</v>
      </c>
      <c r="AP779" s="60">
        <v>3.4999999999999996E-2</v>
      </c>
      <c r="AQ779" s="27">
        <v>4</v>
      </c>
      <c r="AR779" s="27">
        <v>70670511</v>
      </c>
      <c r="AS779" s="60">
        <v>1</v>
      </c>
      <c r="AT779" s="60">
        <v>0.58892092500000004</v>
      </c>
      <c r="AU779" s="60">
        <v>3.4999999999999996E-2</v>
      </c>
      <c r="AV779" s="60">
        <v>2.0612232375000001E-2</v>
      </c>
    </row>
    <row r="780" spans="1:48" ht="56.25">
      <c r="A780" s="17" t="s">
        <v>2471</v>
      </c>
      <c r="B780" s="17" t="s">
        <v>22</v>
      </c>
      <c r="C780" s="17" t="s">
        <v>100</v>
      </c>
      <c r="D780" s="17" t="s">
        <v>572</v>
      </c>
      <c r="E780" s="17" t="s">
        <v>2020</v>
      </c>
      <c r="F780" s="17" t="s">
        <v>2021</v>
      </c>
      <c r="G780" s="17" t="s">
        <v>2031</v>
      </c>
      <c r="H780" s="17">
        <v>1</v>
      </c>
      <c r="I780" s="17">
        <v>4</v>
      </c>
      <c r="J780" s="19">
        <v>1650000000</v>
      </c>
      <c r="K780" s="17">
        <v>1650000000</v>
      </c>
      <c r="L780" s="17">
        <v>1</v>
      </c>
      <c r="M780" s="17" t="s">
        <v>1318</v>
      </c>
      <c r="N780" s="19">
        <v>86000000</v>
      </c>
      <c r="O780" s="17">
        <v>1</v>
      </c>
      <c r="P780" s="17" t="s">
        <v>1318</v>
      </c>
      <c r="Q780" s="19">
        <v>290000000</v>
      </c>
      <c r="R780" s="17">
        <v>1</v>
      </c>
      <c r="S780" s="17" t="s">
        <v>1318</v>
      </c>
      <c r="T780" s="19">
        <v>410000000</v>
      </c>
      <c r="U780" s="17">
        <v>1</v>
      </c>
      <c r="V780" s="17" t="s">
        <v>1318</v>
      </c>
      <c r="W780" s="19">
        <v>864000000</v>
      </c>
      <c r="X780" s="17">
        <v>0</v>
      </c>
      <c r="Y780" s="27">
        <v>1</v>
      </c>
      <c r="Z780" s="27">
        <v>85548325.266666666</v>
      </c>
      <c r="AA780" s="27">
        <v>0</v>
      </c>
      <c r="AB780" s="27">
        <v>1</v>
      </c>
      <c r="AC780" s="27">
        <v>290874298</v>
      </c>
      <c r="AD780" s="27" t="s">
        <v>3236</v>
      </c>
      <c r="AE780" s="27">
        <v>1</v>
      </c>
      <c r="AF780" s="27">
        <v>401527183.73333335</v>
      </c>
      <c r="AG780" s="27">
        <v>0</v>
      </c>
      <c r="AH780" s="27">
        <v>1</v>
      </c>
      <c r="AI780" s="27">
        <v>459826113</v>
      </c>
      <c r="AJ780" s="27" t="s">
        <v>3643</v>
      </c>
      <c r="AK780" s="37">
        <v>4.9000000000000002E-2</v>
      </c>
      <c r="AL780" s="43">
        <v>0</v>
      </c>
      <c r="AM780" s="60">
        <v>4.9000000000000002E-2</v>
      </c>
      <c r="AN780" s="60">
        <v>4.9000000000000002E-2</v>
      </c>
      <c r="AO780" s="60">
        <v>4.9000000000000002E-2</v>
      </c>
      <c r="AP780" s="60">
        <v>4.9000000000000002E-2</v>
      </c>
      <c r="AQ780" s="27">
        <v>4</v>
      </c>
      <c r="AR780" s="27">
        <v>1237775920</v>
      </c>
      <c r="AS780" s="60">
        <v>1</v>
      </c>
      <c r="AT780" s="60">
        <v>0.75016722424242421</v>
      </c>
      <c r="AU780" s="60">
        <v>4.9000000000000002E-2</v>
      </c>
      <c r="AV780" s="60">
        <v>3.6758193987878787E-2</v>
      </c>
    </row>
    <row r="781" spans="1:48" ht="90">
      <c r="A781" s="17" t="s">
        <v>2472</v>
      </c>
      <c r="B781" s="17" t="s">
        <v>22</v>
      </c>
      <c r="C781" s="17" t="s">
        <v>100</v>
      </c>
      <c r="D781" s="17" t="s">
        <v>574</v>
      </c>
      <c r="E781" s="17" t="s">
        <v>2022</v>
      </c>
      <c r="F781" s="17" t="s">
        <v>2023</v>
      </c>
      <c r="G781" s="17" t="s">
        <v>2031</v>
      </c>
      <c r="H781" s="17">
        <v>1</v>
      </c>
      <c r="I781" s="17">
        <v>4</v>
      </c>
      <c r="J781" s="19">
        <v>3150000000</v>
      </c>
      <c r="K781" s="17">
        <v>3150000000</v>
      </c>
      <c r="L781" s="17">
        <v>1</v>
      </c>
      <c r="M781" s="17" t="s">
        <v>1318</v>
      </c>
      <c r="N781" s="19">
        <v>82500000</v>
      </c>
      <c r="O781" s="17">
        <v>1</v>
      </c>
      <c r="P781" s="17" t="s">
        <v>1318</v>
      </c>
      <c r="Q781" s="19">
        <v>188500000</v>
      </c>
      <c r="R781" s="17">
        <v>1</v>
      </c>
      <c r="S781" s="17" t="s">
        <v>1318</v>
      </c>
      <c r="T781" s="19">
        <v>450000000</v>
      </c>
      <c r="U781" s="17">
        <v>1</v>
      </c>
      <c r="V781" s="17" t="s">
        <v>1318</v>
      </c>
      <c r="W781" s="19">
        <v>2429000000</v>
      </c>
      <c r="X781" s="17">
        <v>0</v>
      </c>
      <c r="Y781" s="27">
        <v>1</v>
      </c>
      <c r="Z781" s="27">
        <v>82700256</v>
      </c>
      <c r="AA781" s="27">
        <v>0</v>
      </c>
      <c r="AB781" s="27">
        <v>1</v>
      </c>
      <c r="AC781" s="27">
        <v>188445376</v>
      </c>
      <c r="AD781" s="27" t="s">
        <v>3237</v>
      </c>
      <c r="AE781" s="27">
        <v>1</v>
      </c>
      <c r="AF781" s="27">
        <v>241485011</v>
      </c>
      <c r="AG781" s="27">
        <v>0</v>
      </c>
      <c r="AH781" s="27">
        <v>1</v>
      </c>
      <c r="AI781" s="27">
        <v>259319730</v>
      </c>
      <c r="AJ781" s="27" t="s">
        <v>3644</v>
      </c>
      <c r="AK781" s="37">
        <v>4.9000000000000002E-2</v>
      </c>
      <c r="AL781" s="43">
        <v>0</v>
      </c>
      <c r="AM781" s="60">
        <v>4.9000000000000002E-2</v>
      </c>
      <c r="AN781" s="60">
        <v>4.9000000000000002E-2</v>
      </c>
      <c r="AO781" s="60">
        <v>4.9000000000000002E-2</v>
      </c>
      <c r="AP781" s="60">
        <v>4.9000000000000002E-2</v>
      </c>
      <c r="AQ781" s="27">
        <v>4</v>
      </c>
      <c r="AR781" s="27">
        <v>771950373</v>
      </c>
      <c r="AS781" s="60">
        <v>1</v>
      </c>
      <c r="AT781" s="60">
        <v>0.24506361047619046</v>
      </c>
      <c r="AU781" s="60">
        <v>4.9000000000000002E-2</v>
      </c>
      <c r="AV781" s="60">
        <v>1.2008116913333334E-2</v>
      </c>
    </row>
    <row r="782" spans="1:48" ht="45">
      <c r="A782" s="17" t="s">
        <v>2473</v>
      </c>
      <c r="B782" s="17" t="s">
        <v>22</v>
      </c>
      <c r="C782" s="17" t="s">
        <v>102</v>
      </c>
      <c r="D782" s="17" t="s">
        <v>576</v>
      </c>
      <c r="E782" s="17" t="s">
        <v>2024</v>
      </c>
      <c r="F782" s="17" t="s">
        <v>2025</v>
      </c>
      <c r="G782" s="17" t="s">
        <v>2031</v>
      </c>
      <c r="H782" s="17">
        <v>1</v>
      </c>
      <c r="I782" s="17">
        <v>4</v>
      </c>
      <c r="J782" s="19">
        <v>15000000000</v>
      </c>
      <c r="K782" s="17">
        <v>15000000000</v>
      </c>
      <c r="L782" s="17">
        <v>1</v>
      </c>
      <c r="M782" s="17" t="s">
        <v>2034</v>
      </c>
      <c r="N782" s="19">
        <v>4701115</v>
      </c>
      <c r="O782" s="17">
        <v>1</v>
      </c>
      <c r="P782" s="17" t="s">
        <v>2035</v>
      </c>
      <c r="Q782" s="19">
        <v>0</v>
      </c>
      <c r="R782" s="17">
        <v>1</v>
      </c>
      <c r="S782" s="17" t="s">
        <v>2035</v>
      </c>
      <c r="T782" s="19">
        <v>6752000000</v>
      </c>
      <c r="U782" s="17">
        <v>1</v>
      </c>
      <c r="V782" s="17" t="s">
        <v>2035</v>
      </c>
      <c r="W782" s="19">
        <v>8243298885</v>
      </c>
      <c r="X782" s="17">
        <v>0</v>
      </c>
      <c r="Y782" s="27">
        <v>1</v>
      </c>
      <c r="Z782" s="27">
        <v>4501715</v>
      </c>
      <c r="AA782" s="27">
        <v>0</v>
      </c>
      <c r="AB782" s="27">
        <v>1</v>
      </c>
      <c r="AC782" s="27">
        <v>0</v>
      </c>
      <c r="AD782" s="27" t="s">
        <v>3238</v>
      </c>
      <c r="AE782" s="27">
        <v>1</v>
      </c>
      <c r="AF782" s="27">
        <v>6752000000</v>
      </c>
      <c r="AG782" s="27">
        <v>0</v>
      </c>
      <c r="AH782" s="27">
        <v>1</v>
      </c>
      <c r="AI782" s="27">
        <v>6922321704</v>
      </c>
      <c r="AJ782" s="27" t="s">
        <v>3645</v>
      </c>
      <c r="AK782" s="37">
        <v>0.1</v>
      </c>
      <c r="AL782" s="43">
        <v>0</v>
      </c>
      <c r="AM782" s="60">
        <v>0.1</v>
      </c>
      <c r="AN782" s="60">
        <v>0.1</v>
      </c>
      <c r="AO782" s="60">
        <v>0.1</v>
      </c>
      <c r="AP782" s="60">
        <v>0.1</v>
      </c>
      <c r="AQ782" s="27">
        <v>4</v>
      </c>
      <c r="AR782" s="27">
        <v>13678823419</v>
      </c>
      <c r="AS782" s="60">
        <v>1</v>
      </c>
      <c r="AT782" s="60">
        <v>0.91192156126666668</v>
      </c>
      <c r="AU782" s="60">
        <v>0.1</v>
      </c>
      <c r="AV782" s="60">
        <v>9.1192156126666674E-2</v>
      </c>
    </row>
    <row r="783" spans="1:48" ht="33.75">
      <c r="A783" s="17" t="s">
        <v>2474</v>
      </c>
      <c r="B783" s="17" t="s">
        <v>22</v>
      </c>
      <c r="C783" s="17" t="s">
        <v>102</v>
      </c>
      <c r="D783" s="17" t="s">
        <v>578</v>
      </c>
      <c r="E783" s="17" t="s">
        <v>2026</v>
      </c>
      <c r="F783" s="17" t="s">
        <v>2027</v>
      </c>
      <c r="G783" s="17" t="s">
        <v>2031</v>
      </c>
      <c r="H783" s="17">
        <v>1</v>
      </c>
      <c r="I783" s="17">
        <v>4</v>
      </c>
      <c r="J783" s="19">
        <v>14947940000</v>
      </c>
      <c r="K783" s="17">
        <v>14947940000</v>
      </c>
      <c r="L783" s="17">
        <v>1</v>
      </c>
      <c r="M783" s="17" t="s">
        <v>1318</v>
      </c>
      <c r="N783" s="19">
        <v>0</v>
      </c>
      <c r="O783" s="17">
        <v>1</v>
      </c>
      <c r="P783" s="17" t="s">
        <v>1318</v>
      </c>
      <c r="Q783" s="19">
        <v>0</v>
      </c>
      <c r="R783" s="17">
        <v>1</v>
      </c>
      <c r="S783" s="17" t="s">
        <v>1318</v>
      </c>
      <c r="T783" s="19">
        <v>0</v>
      </c>
      <c r="U783" s="17">
        <v>1</v>
      </c>
      <c r="V783" s="17" t="s">
        <v>1318</v>
      </c>
      <c r="W783" s="19">
        <v>14947940000</v>
      </c>
      <c r="X783" s="17">
        <v>0</v>
      </c>
      <c r="Y783" s="27">
        <v>1</v>
      </c>
      <c r="Z783" s="27">
        <v>0</v>
      </c>
      <c r="AA783" s="27">
        <v>0</v>
      </c>
      <c r="AB783" s="27">
        <v>1</v>
      </c>
      <c r="AC783" s="27">
        <v>0</v>
      </c>
      <c r="AD783" s="27" t="s">
        <v>3239</v>
      </c>
      <c r="AE783" s="27">
        <v>1</v>
      </c>
      <c r="AF783" s="27">
        <v>0</v>
      </c>
      <c r="AG783" s="27">
        <v>0</v>
      </c>
      <c r="AH783" s="27">
        <v>1</v>
      </c>
      <c r="AI783" s="27">
        <v>14354200000</v>
      </c>
      <c r="AJ783" s="27" t="s">
        <v>3646</v>
      </c>
      <c r="AK783" s="37">
        <v>7.4999999999999997E-2</v>
      </c>
      <c r="AL783" s="43">
        <v>0</v>
      </c>
      <c r="AM783" s="60">
        <v>7.4999999999999997E-2</v>
      </c>
      <c r="AN783" s="60">
        <v>7.4999999999999997E-2</v>
      </c>
      <c r="AO783" s="60">
        <v>7.4999999999999997E-2</v>
      </c>
      <c r="AP783" s="60">
        <v>7.4999999999999997E-2</v>
      </c>
      <c r="AQ783" s="27">
        <v>4</v>
      </c>
      <c r="AR783" s="27">
        <v>14354200000</v>
      </c>
      <c r="AS783" s="60">
        <v>1</v>
      </c>
      <c r="AT783" s="60">
        <v>0.96027947663691449</v>
      </c>
      <c r="AU783" s="60">
        <v>7.4999999999999997E-2</v>
      </c>
      <c r="AV783" s="60">
        <v>7.2020960747768578E-2</v>
      </c>
    </row>
    <row r="784" spans="1:48" ht="45">
      <c r="A784" s="17" t="s">
        <v>2475</v>
      </c>
      <c r="B784" s="17" t="s">
        <v>22</v>
      </c>
      <c r="C784" s="17" t="s">
        <v>102</v>
      </c>
      <c r="D784" s="17" t="s">
        <v>580</v>
      </c>
      <c r="E784" s="17" t="s">
        <v>2028</v>
      </c>
      <c r="F784" s="17" t="s">
        <v>2941</v>
      </c>
      <c r="G784" s="17" t="s">
        <v>2031</v>
      </c>
      <c r="H784" s="17">
        <v>1</v>
      </c>
      <c r="I784" s="17">
        <v>4</v>
      </c>
      <c r="J784" s="19">
        <v>6406260000</v>
      </c>
      <c r="K784" s="17">
        <v>6406260000</v>
      </c>
      <c r="L784" s="17">
        <v>1</v>
      </c>
      <c r="M784" s="17" t="s">
        <v>1318</v>
      </c>
      <c r="N784" s="19">
        <v>0</v>
      </c>
      <c r="O784" s="17">
        <v>1</v>
      </c>
      <c r="P784" s="17" t="s">
        <v>1318</v>
      </c>
      <c r="Q784" s="19">
        <v>0</v>
      </c>
      <c r="R784" s="17">
        <v>1</v>
      </c>
      <c r="S784" s="17" t="s">
        <v>1318</v>
      </c>
      <c r="T784" s="19">
        <v>0</v>
      </c>
      <c r="U784" s="17">
        <v>1</v>
      </c>
      <c r="V784" s="17" t="s">
        <v>1318</v>
      </c>
      <c r="W784" s="19">
        <v>6406260000</v>
      </c>
      <c r="X784" s="17">
        <v>0</v>
      </c>
      <c r="Y784" s="27">
        <v>1</v>
      </c>
      <c r="Z784" s="27">
        <v>0</v>
      </c>
      <c r="AA784" s="27">
        <v>0</v>
      </c>
      <c r="AB784" s="27">
        <v>1</v>
      </c>
      <c r="AC784" s="27">
        <v>0</v>
      </c>
      <c r="AD784" s="27">
        <v>0</v>
      </c>
      <c r="AE784" s="27">
        <v>1</v>
      </c>
      <c r="AF784" s="27">
        <v>0</v>
      </c>
      <c r="AG784" s="27">
        <v>0</v>
      </c>
      <c r="AH784" s="27">
        <v>1</v>
      </c>
      <c r="AI784" s="27">
        <v>7000000000</v>
      </c>
      <c r="AJ784" s="27" t="s">
        <v>3647</v>
      </c>
      <c r="AK784" s="37">
        <v>7.4999999999999997E-2</v>
      </c>
      <c r="AL784" s="43">
        <v>0</v>
      </c>
      <c r="AM784" s="60">
        <v>7.4999999999999997E-2</v>
      </c>
      <c r="AN784" s="60">
        <v>7.4999999999999997E-2</v>
      </c>
      <c r="AO784" s="60">
        <v>7.4999999999999997E-2</v>
      </c>
      <c r="AP784" s="60">
        <v>7.4999999999999997E-2</v>
      </c>
      <c r="AQ784" s="27">
        <v>4</v>
      </c>
      <c r="AR784" s="27">
        <v>7000000000</v>
      </c>
      <c r="AS784" s="60">
        <v>1</v>
      </c>
      <c r="AT784" s="60">
        <v>1.0926812211805328</v>
      </c>
      <c r="AU784" s="60">
        <v>7.4999999999999997E-2</v>
      </c>
      <c r="AV784" s="60">
        <v>8.1951091588539957E-2</v>
      </c>
    </row>
    <row r="785" spans="1:48" hidden="1">
      <c r="A785" s="17" t="s">
        <v>1386</v>
      </c>
      <c r="B785" s="17" t="s">
        <v>1386</v>
      </c>
      <c r="C785" s="17" t="s">
        <v>1386</v>
      </c>
      <c r="D785" s="17" t="s">
        <v>1386</v>
      </c>
      <c r="E785" s="17" t="s">
        <v>1386</v>
      </c>
      <c r="F785" s="17" t="s">
        <v>1386</v>
      </c>
      <c r="G785" s="17" t="s">
        <v>1386</v>
      </c>
      <c r="H785" s="17" t="s">
        <v>1386</v>
      </c>
      <c r="I785" s="17" t="s">
        <v>1386</v>
      </c>
      <c r="J785" s="19" t="s">
        <v>1386</v>
      </c>
      <c r="K785" s="17" t="s">
        <v>1386</v>
      </c>
      <c r="L785" s="17" t="s">
        <v>1386</v>
      </c>
      <c r="M785" s="17" t="s">
        <v>1386</v>
      </c>
      <c r="N785" s="19" t="e">
        <v>#VALUE!</v>
      </c>
      <c r="O785" s="17" t="s">
        <v>1386</v>
      </c>
      <c r="P785" s="17" t="s">
        <v>1386</v>
      </c>
      <c r="Q785" s="19" t="e">
        <v>#VALUE!</v>
      </c>
      <c r="R785" s="17" t="s">
        <v>1386</v>
      </c>
      <c r="S785" s="17" t="s">
        <v>1386</v>
      </c>
      <c r="T785" s="19" t="e">
        <v>#VALUE!</v>
      </c>
      <c r="U785" s="17" t="s">
        <v>1386</v>
      </c>
      <c r="V785" s="17" t="s">
        <v>1386</v>
      </c>
      <c r="W785" s="19" t="e">
        <v>#VALUE!</v>
      </c>
      <c r="X785" s="17" t="s">
        <v>1386</v>
      </c>
      <c r="Y785" s="27" t="s">
        <v>1386</v>
      </c>
      <c r="Z785" s="27" t="s">
        <v>1386</v>
      </c>
      <c r="AA785" s="27" t="s">
        <v>1386</v>
      </c>
      <c r="AB785" s="27" t="s">
        <v>1386</v>
      </c>
      <c r="AC785" s="27" t="s">
        <v>1386</v>
      </c>
      <c r="AD785" s="27" t="s">
        <v>1386</v>
      </c>
      <c r="AE785" s="27" t="s">
        <v>1386</v>
      </c>
      <c r="AF785" s="27" t="s">
        <v>1386</v>
      </c>
      <c r="AG785" s="27" t="s">
        <v>1386</v>
      </c>
      <c r="AH785" s="27" t="s">
        <v>1386</v>
      </c>
      <c r="AI785" s="27" t="s">
        <v>1386</v>
      </c>
      <c r="AJ785" s="27" t="s">
        <v>1386</v>
      </c>
      <c r="AK785" s="37" t="s">
        <v>1386</v>
      </c>
      <c r="AL785" s="43" t="s">
        <v>1386</v>
      </c>
      <c r="AM785" s="60" t="s">
        <v>1386</v>
      </c>
      <c r="AN785" s="60" t="s">
        <v>1386</v>
      </c>
      <c r="AO785" s="60" t="s">
        <v>1386</v>
      </c>
      <c r="AP785" s="60" t="s">
        <v>1386</v>
      </c>
      <c r="AQ785" s="27" t="e">
        <v>#VALUE!</v>
      </c>
      <c r="AR785" s="27" t="e">
        <v>#VALUE!</v>
      </c>
      <c r="AS785" s="60" t="e">
        <v>#VALUE!</v>
      </c>
      <c r="AT785" s="60" t="s">
        <v>1386</v>
      </c>
      <c r="AU785" s="60" t="s">
        <v>1386</v>
      </c>
      <c r="AV785" s="60" t="s">
        <v>1386</v>
      </c>
    </row>
    <row r="786" spans="1:48" hidden="1">
      <c r="A786" s="17" t="s">
        <v>1386</v>
      </c>
      <c r="B786" s="17" t="s">
        <v>1386</v>
      </c>
      <c r="C786" s="17" t="s">
        <v>1386</v>
      </c>
      <c r="D786" s="17" t="s">
        <v>1386</v>
      </c>
      <c r="E786" s="17" t="s">
        <v>1386</v>
      </c>
      <c r="F786" s="17" t="s">
        <v>1386</v>
      </c>
      <c r="G786" s="17" t="s">
        <v>1386</v>
      </c>
      <c r="H786" s="17" t="s">
        <v>1386</v>
      </c>
      <c r="I786" s="17" t="s">
        <v>1386</v>
      </c>
      <c r="J786" s="19" t="s">
        <v>1386</v>
      </c>
      <c r="K786" s="17" t="s">
        <v>1386</v>
      </c>
      <c r="L786" s="17" t="s">
        <v>1386</v>
      </c>
      <c r="M786" s="17" t="s">
        <v>1386</v>
      </c>
      <c r="N786" s="19" t="e">
        <v>#VALUE!</v>
      </c>
      <c r="O786" s="17" t="s">
        <v>1386</v>
      </c>
      <c r="P786" s="17" t="s">
        <v>1386</v>
      </c>
      <c r="Q786" s="19" t="e">
        <v>#VALUE!</v>
      </c>
      <c r="R786" s="17" t="s">
        <v>1386</v>
      </c>
      <c r="S786" s="17" t="s">
        <v>1386</v>
      </c>
      <c r="T786" s="19" t="e">
        <v>#VALUE!</v>
      </c>
      <c r="U786" s="17" t="s">
        <v>1386</v>
      </c>
      <c r="V786" s="17" t="s">
        <v>1386</v>
      </c>
      <c r="W786" s="19" t="e">
        <v>#VALUE!</v>
      </c>
      <c r="X786" s="17" t="s">
        <v>1386</v>
      </c>
      <c r="Y786" s="27" t="s">
        <v>1386</v>
      </c>
      <c r="Z786" s="27" t="s">
        <v>1386</v>
      </c>
      <c r="AA786" s="27" t="s">
        <v>1386</v>
      </c>
      <c r="AB786" s="27" t="s">
        <v>1386</v>
      </c>
      <c r="AC786" s="27" t="s">
        <v>1386</v>
      </c>
      <c r="AD786" s="27" t="s">
        <v>1386</v>
      </c>
      <c r="AE786" s="27" t="s">
        <v>1386</v>
      </c>
      <c r="AF786" s="27" t="s">
        <v>1386</v>
      </c>
      <c r="AG786" s="27" t="s">
        <v>1386</v>
      </c>
      <c r="AH786" s="27" t="s">
        <v>1386</v>
      </c>
      <c r="AI786" s="27" t="s">
        <v>1386</v>
      </c>
      <c r="AJ786" s="27" t="s">
        <v>1386</v>
      </c>
      <c r="AK786" s="37" t="s">
        <v>1386</v>
      </c>
      <c r="AL786" s="43" t="s">
        <v>1386</v>
      </c>
      <c r="AM786" s="60" t="s">
        <v>1386</v>
      </c>
      <c r="AN786" s="60" t="s">
        <v>1386</v>
      </c>
      <c r="AO786" s="60" t="s">
        <v>1386</v>
      </c>
      <c r="AP786" s="60" t="s">
        <v>1386</v>
      </c>
      <c r="AQ786" s="27" t="e">
        <v>#VALUE!</v>
      </c>
      <c r="AR786" s="27" t="e">
        <v>#VALUE!</v>
      </c>
      <c r="AS786" s="60" t="e">
        <v>#VALUE!</v>
      </c>
      <c r="AT786" s="60" t="s">
        <v>1386</v>
      </c>
      <c r="AU786" s="60" t="s">
        <v>1386</v>
      </c>
      <c r="AV786" s="60" t="s">
        <v>1386</v>
      </c>
    </row>
    <row r="787" spans="1:48" hidden="1">
      <c r="A787" s="17" t="s">
        <v>1386</v>
      </c>
      <c r="B787" s="17" t="s">
        <v>1386</v>
      </c>
      <c r="C787" s="17" t="s">
        <v>1386</v>
      </c>
      <c r="D787" s="17" t="s">
        <v>1386</v>
      </c>
      <c r="E787" s="17" t="s">
        <v>1386</v>
      </c>
      <c r="F787" s="17" t="s">
        <v>1386</v>
      </c>
      <c r="G787" s="17" t="s">
        <v>1386</v>
      </c>
      <c r="H787" s="17" t="s">
        <v>1386</v>
      </c>
      <c r="I787" s="17" t="s">
        <v>1386</v>
      </c>
      <c r="J787" s="19" t="s">
        <v>1386</v>
      </c>
      <c r="K787" s="17" t="s">
        <v>1386</v>
      </c>
      <c r="L787" s="17" t="s">
        <v>1386</v>
      </c>
      <c r="M787" s="17" t="s">
        <v>1386</v>
      </c>
      <c r="N787" s="19" t="e">
        <v>#VALUE!</v>
      </c>
      <c r="O787" s="17" t="s">
        <v>1386</v>
      </c>
      <c r="P787" s="17" t="s">
        <v>1386</v>
      </c>
      <c r="Q787" s="19" t="e">
        <v>#VALUE!</v>
      </c>
      <c r="R787" s="17" t="s">
        <v>1386</v>
      </c>
      <c r="S787" s="17" t="s">
        <v>1386</v>
      </c>
      <c r="T787" s="19" t="e">
        <v>#VALUE!</v>
      </c>
      <c r="U787" s="17" t="s">
        <v>1386</v>
      </c>
      <c r="V787" s="17" t="s">
        <v>1386</v>
      </c>
      <c r="W787" s="19" t="e">
        <v>#VALUE!</v>
      </c>
      <c r="X787" s="17" t="s">
        <v>1386</v>
      </c>
      <c r="Y787" s="27" t="s">
        <v>1386</v>
      </c>
      <c r="Z787" s="27" t="s">
        <v>1386</v>
      </c>
      <c r="AA787" s="27" t="s">
        <v>1386</v>
      </c>
      <c r="AB787" s="27" t="s">
        <v>1386</v>
      </c>
      <c r="AC787" s="27" t="s">
        <v>1386</v>
      </c>
      <c r="AD787" s="27" t="s">
        <v>1386</v>
      </c>
      <c r="AE787" s="27" t="s">
        <v>1386</v>
      </c>
      <c r="AF787" s="27" t="s">
        <v>1386</v>
      </c>
      <c r="AG787" s="27" t="s">
        <v>1386</v>
      </c>
      <c r="AH787" s="27" t="s">
        <v>1386</v>
      </c>
      <c r="AI787" s="27" t="s">
        <v>1386</v>
      </c>
      <c r="AJ787" s="27" t="s">
        <v>1386</v>
      </c>
      <c r="AK787" s="37" t="s">
        <v>1386</v>
      </c>
      <c r="AL787" s="43" t="s">
        <v>1386</v>
      </c>
      <c r="AM787" s="60" t="s">
        <v>1386</v>
      </c>
      <c r="AN787" s="60" t="s">
        <v>1386</v>
      </c>
      <c r="AO787" s="60" t="s">
        <v>1386</v>
      </c>
      <c r="AP787" s="60" t="s">
        <v>1386</v>
      </c>
      <c r="AQ787" s="27" t="e">
        <v>#VALUE!</v>
      </c>
      <c r="AR787" s="27" t="e">
        <v>#VALUE!</v>
      </c>
      <c r="AS787" s="60" t="e">
        <v>#VALUE!</v>
      </c>
      <c r="AT787" s="60" t="s">
        <v>1386</v>
      </c>
      <c r="AU787" s="60" t="s">
        <v>1386</v>
      </c>
      <c r="AV787" s="60" t="s">
        <v>1386</v>
      </c>
    </row>
    <row r="788" spans="1:48" hidden="1">
      <c r="A788" s="17" t="s">
        <v>1386</v>
      </c>
      <c r="B788" s="17" t="s">
        <v>1386</v>
      </c>
      <c r="C788" s="17" t="s">
        <v>1386</v>
      </c>
      <c r="D788" s="17" t="s">
        <v>1386</v>
      </c>
      <c r="E788" s="17" t="s">
        <v>1386</v>
      </c>
      <c r="F788" s="17" t="s">
        <v>1386</v>
      </c>
      <c r="G788" s="17" t="s">
        <v>1386</v>
      </c>
      <c r="H788" s="17" t="s">
        <v>1386</v>
      </c>
      <c r="I788" s="17" t="s">
        <v>1386</v>
      </c>
      <c r="J788" s="19" t="s">
        <v>1386</v>
      </c>
      <c r="K788" s="17" t="s">
        <v>1386</v>
      </c>
      <c r="L788" s="17" t="s">
        <v>1386</v>
      </c>
      <c r="M788" s="17" t="s">
        <v>1386</v>
      </c>
      <c r="N788" s="19" t="e">
        <v>#VALUE!</v>
      </c>
      <c r="O788" s="17" t="s">
        <v>1386</v>
      </c>
      <c r="P788" s="17" t="s">
        <v>1386</v>
      </c>
      <c r="Q788" s="19" t="e">
        <v>#VALUE!</v>
      </c>
      <c r="R788" s="17" t="s">
        <v>1386</v>
      </c>
      <c r="S788" s="17" t="s">
        <v>1386</v>
      </c>
      <c r="T788" s="19" t="e">
        <v>#VALUE!</v>
      </c>
      <c r="U788" s="17" t="s">
        <v>1386</v>
      </c>
      <c r="V788" s="17" t="s">
        <v>1386</v>
      </c>
      <c r="W788" s="19" t="e">
        <v>#VALUE!</v>
      </c>
      <c r="X788" s="17" t="s">
        <v>1386</v>
      </c>
      <c r="Y788" s="27" t="s">
        <v>1386</v>
      </c>
      <c r="Z788" s="27" t="s">
        <v>1386</v>
      </c>
      <c r="AA788" s="27" t="s">
        <v>1386</v>
      </c>
      <c r="AB788" s="27" t="s">
        <v>1386</v>
      </c>
      <c r="AC788" s="27" t="s">
        <v>1386</v>
      </c>
      <c r="AD788" s="27" t="s">
        <v>1386</v>
      </c>
      <c r="AE788" s="27" t="s">
        <v>1386</v>
      </c>
      <c r="AF788" s="27" t="s">
        <v>1386</v>
      </c>
      <c r="AG788" s="27" t="s">
        <v>1386</v>
      </c>
      <c r="AH788" s="27" t="s">
        <v>1386</v>
      </c>
      <c r="AI788" s="27" t="s">
        <v>1386</v>
      </c>
      <c r="AJ788" s="27" t="s">
        <v>1386</v>
      </c>
      <c r="AK788" s="37" t="s">
        <v>1386</v>
      </c>
      <c r="AL788" s="43" t="s">
        <v>1386</v>
      </c>
      <c r="AM788" s="60" t="s">
        <v>1386</v>
      </c>
      <c r="AN788" s="60" t="s">
        <v>1386</v>
      </c>
      <c r="AO788" s="60" t="s">
        <v>1386</v>
      </c>
      <c r="AP788" s="60" t="s">
        <v>1386</v>
      </c>
      <c r="AQ788" s="27" t="e">
        <v>#VALUE!</v>
      </c>
      <c r="AR788" s="27" t="e">
        <v>#VALUE!</v>
      </c>
      <c r="AS788" s="60" t="e">
        <v>#VALUE!</v>
      </c>
      <c r="AT788" s="60" t="s">
        <v>1386</v>
      </c>
      <c r="AU788" s="60" t="s">
        <v>1386</v>
      </c>
      <c r="AV788" s="60" t="s">
        <v>1386</v>
      </c>
    </row>
    <row r="789" spans="1:48" hidden="1">
      <c r="A789" s="17" t="s">
        <v>1386</v>
      </c>
      <c r="B789" s="17" t="s">
        <v>1386</v>
      </c>
      <c r="C789" s="17" t="s">
        <v>1386</v>
      </c>
      <c r="D789" s="17" t="s">
        <v>1386</v>
      </c>
      <c r="E789" s="17" t="s">
        <v>1386</v>
      </c>
      <c r="F789" s="17" t="s">
        <v>1386</v>
      </c>
      <c r="G789" s="17" t="s">
        <v>1386</v>
      </c>
      <c r="H789" s="17" t="s">
        <v>1386</v>
      </c>
      <c r="I789" s="17" t="s">
        <v>1386</v>
      </c>
      <c r="J789" s="19" t="s">
        <v>1386</v>
      </c>
      <c r="K789" s="17" t="s">
        <v>1386</v>
      </c>
      <c r="L789" s="17" t="s">
        <v>1386</v>
      </c>
      <c r="M789" s="17" t="s">
        <v>1386</v>
      </c>
      <c r="N789" s="19" t="e">
        <v>#VALUE!</v>
      </c>
      <c r="O789" s="17" t="s">
        <v>1386</v>
      </c>
      <c r="P789" s="17" t="s">
        <v>1386</v>
      </c>
      <c r="Q789" s="19" t="e">
        <v>#VALUE!</v>
      </c>
      <c r="R789" s="17" t="s">
        <v>1386</v>
      </c>
      <c r="S789" s="17" t="s">
        <v>1386</v>
      </c>
      <c r="T789" s="19" t="e">
        <v>#VALUE!</v>
      </c>
      <c r="U789" s="17" t="s">
        <v>1386</v>
      </c>
      <c r="V789" s="17" t="s">
        <v>1386</v>
      </c>
      <c r="W789" s="19" t="e">
        <v>#VALUE!</v>
      </c>
      <c r="X789" s="17" t="s">
        <v>1386</v>
      </c>
      <c r="Y789" s="27" t="s">
        <v>1386</v>
      </c>
      <c r="Z789" s="27" t="s">
        <v>1386</v>
      </c>
      <c r="AA789" s="27" t="s">
        <v>1386</v>
      </c>
      <c r="AB789" s="27" t="s">
        <v>1386</v>
      </c>
      <c r="AC789" s="27" t="s">
        <v>1386</v>
      </c>
      <c r="AD789" s="27" t="s">
        <v>1386</v>
      </c>
      <c r="AE789" s="27" t="s">
        <v>1386</v>
      </c>
      <c r="AF789" s="27" t="s">
        <v>1386</v>
      </c>
      <c r="AG789" s="27" t="s">
        <v>1386</v>
      </c>
      <c r="AH789" s="27" t="s">
        <v>1386</v>
      </c>
      <c r="AI789" s="27" t="s">
        <v>1386</v>
      </c>
      <c r="AJ789" s="27" t="s">
        <v>1386</v>
      </c>
      <c r="AK789" s="37" t="s">
        <v>1386</v>
      </c>
      <c r="AL789" s="43" t="s">
        <v>1386</v>
      </c>
      <c r="AM789" s="60" t="s">
        <v>1386</v>
      </c>
      <c r="AN789" s="60" t="s">
        <v>1386</v>
      </c>
      <c r="AO789" s="60" t="s">
        <v>1386</v>
      </c>
      <c r="AP789" s="60" t="s">
        <v>1386</v>
      </c>
      <c r="AQ789" s="27" t="e">
        <v>#VALUE!</v>
      </c>
      <c r="AR789" s="27" t="e">
        <v>#VALUE!</v>
      </c>
      <c r="AS789" s="60" t="e">
        <v>#VALUE!</v>
      </c>
      <c r="AT789" s="60" t="s">
        <v>1386</v>
      </c>
      <c r="AU789" s="60" t="s">
        <v>1386</v>
      </c>
      <c r="AV789" s="60" t="s">
        <v>1386</v>
      </c>
    </row>
    <row r="790" spans="1:48" hidden="1">
      <c r="A790" s="17" t="s">
        <v>1386</v>
      </c>
      <c r="B790" s="17" t="s">
        <v>1386</v>
      </c>
      <c r="C790" s="17" t="s">
        <v>1386</v>
      </c>
      <c r="D790" s="17" t="s">
        <v>1386</v>
      </c>
      <c r="E790" s="17" t="s">
        <v>1386</v>
      </c>
      <c r="F790" s="17" t="s">
        <v>1386</v>
      </c>
      <c r="G790" s="17" t="s">
        <v>1386</v>
      </c>
      <c r="H790" s="17" t="s">
        <v>1386</v>
      </c>
      <c r="I790" s="17" t="s">
        <v>1386</v>
      </c>
      <c r="J790" s="19" t="s">
        <v>1386</v>
      </c>
      <c r="K790" s="17" t="s">
        <v>1386</v>
      </c>
      <c r="L790" s="17" t="s">
        <v>1386</v>
      </c>
      <c r="M790" s="17" t="s">
        <v>1386</v>
      </c>
      <c r="N790" s="19" t="e">
        <v>#VALUE!</v>
      </c>
      <c r="O790" s="17" t="s">
        <v>1386</v>
      </c>
      <c r="P790" s="17" t="s">
        <v>1386</v>
      </c>
      <c r="Q790" s="19" t="e">
        <v>#VALUE!</v>
      </c>
      <c r="R790" s="17" t="s">
        <v>1386</v>
      </c>
      <c r="S790" s="17" t="s">
        <v>1386</v>
      </c>
      <c r="T790" s="19" t="e">
        <v>#VALUE!</v>
      </c>
      <c r="U790" s="17" t="s">
        <v>1386</v>
      </c>
      <c r="V790" s="17" t="s">
        <v>1386</v>
      </c>
      <c r="W790" s="19" t="e">
        <v>#VALUE!</v>
      </c>
      <c r="X790" s="17" t="s">
        <v>1386</v>
      </c>
      <c r="Y790" s="27" t="s">
        <v>1386</v>
      </c>
      <c r="Z790" s="27" t="s">
        <v>1386</v>
      </c>
      <c r="AA790" s="27" t="s">
        <v>1386</v>
      </c>
      <c r="AB790" s="27" t="s">
        <v>1386</v>
      </c>
      <c r="AC790" s="27" t="s">
        <v>1386</v>
      </c>
      <c r="AD790" s="27" t="s">
        <v>1386</v>
      </c>
      <c r="AE790" s="27" t="s">
        <v>1386</v>
      </c>
      <c r="AF790" s="27" t="s">
        <v>1386</v>
      </c>
      <c r="AG790" s="27" t="s">
        <v>1386</v>
      </c>
      <c r="AH790" s="27" t="s">
        <v>1386</v>
      </c>
      <c r="AI790" s="27" t="s">
        <v>1386</v>
      </c>
      <c r="AJ790" s="27" t="s">
        <v>1386</v>
      </c>
      <c r="AK790" s="37" t="s">
        <v>1386</v>
      </c>
      <c r="AL790" s="43" t="s">
        <v>1386</v>
      </c>
      <c r="AM790" s="60" t="s">
        <v>1386</v>
      </c>
      <c r="AN790" s="60" t="s">
        <v>1386</v>
      </c>
      <c r="AO790" s="60" t="s">
        <v>1386</v>
      </c>
      <c r="AP790" s="60" t="s">
        <v>1386</v>
      </c>
      <c r="AQ790" s="27" t="e">
        <v>#VALUE!</v>
      </c>
      <c r="AR790" s="27" t="e">
        <v>#VALUE!</v>
      </c>
      <c r="AS790" s="60" t="e">
        <v>#VALUE!</v>
      </c>
      <c r="AT790" s="60" t="s">
        <v>1386</v>
      </c>
      <c r="AU790" s="60" t="s">
        <v>1386</v>
      </c>
      <c r="AV790" s="60" t="s">
        <v>1386</v>
      </c>
    </row>
    <row r="791" spans="1:48" hidden="1">
      <c r="A791" s="17" t="s">
        <v>1386</v>
      </c>
      <c r="B791" s="17" t="s">
        <v>1386</v>
      </c>
      <c r="C791" s="17" t="s">
        <v>1386</v>
      </c>
      <c r="D791" s="17" t="s">
        <v>1386</v>
      </c>
      <c r="E791" s="17" t="s">
        <v>1386</v>
      </c>
      <c r="F791" s="17" t="s">
        <v>1386</v>
      </c>
      <c r="G791" s="17" t="s">
        <v>1386</v>
      </c>
      <c r="H791" s="17" t="s">
        <v>1386</v>
      </c>
      <c r="I791" s="17" t="s">
        <v>1386</v>
      </c>
      <c r="J791" s="19" t="s">
        <v>1386</v>
      </c>
      <c r="K791" s="17" t="s">
        <v>1386</v>
      </c>
      <c r="L791" s="17" t="s">
        <v>1386</v>
      </c>
      <c r="M791" s="17" t="s">
        <v>1386</v>
      </c>
      <c r="N791" s="19" t="e">
        <v>#VALUE!</v>
      </c>
      <c r="O791" s="17" t="s">
        <v>1386</v>
      </c>
      <c r="P791" s="17" t="s">
        <v>1386</v>
      </c>
      <c r="Q791" s="19" t="e">
        <v>#VALUE!</v>
      </c>
      <c r="R791" s="17" t="s">
        <v>1386</v>
      </c>
      <c r="S791" s="17" t="s">
        <v>1386</v>
      </c>
      <c r="T791" s="19" t="e">
        <v>#VALUE!</v>
      </c>
      <c r="U791" s="17" t="s">
        <v>1386</v>
      </c>
      <c r="V791" s="17" t="s">
        <v>1386</v>
      </c>
      <c r="W791" s="19" t="e">
        <v>#VALUE!</v>
      </c>
      <c r="X791" s="17" t="s">
        <v>1386</v>
      </c>
      <c r="Y791" s="27" t="s">
        <v>1386</v>
      </c>
      <c r="Z791" s="27" t="s">
        <v>1386</v>
      </c>
      <c r="AA791" s="27" t="s">
        <v>1386</v>
      </c>
      <c r="AB791" s="27" t="s">
        <v>1386</v>
      </c>
      <c r="AC791" s="27" t="s">
        <v>1386</v>
      </c>
      <c r="AD791" s="27" t="s">
        <v>1386</v>
      </c>
      <c r="AE791" s="27" t="s">
        <v>1386</v>
      </c>
      <c r="AF791" s="27" t="s">
        <v>1386</v>
      </c>
      <c r="AG791" s="27" t="s">
        <v>1386</v>
      </c>
      <c r="AH791" s="27" t="s">
        <v>1386</v>
      </c>
      <c r="AI791" s="27" t="s">
        <v>1386</v>
      </c>
      <c r="AJ791" s="27" t="s">
        <v>1386</v>
      </c>
      <c r="AK791" s="37" t="s">
        <v>1386</v>
      </c>
      <c r="AL791" s="43" t="s">
        <v>1386</v>
      </c>
      <c r="AM791" s="60" t="s">
        <v>1386</v>
      </c>
      <c r="AN791" s="60" t="s">
        <v>1386</v>
      </c>
      <c r="AO791" s="60" t="s">
        <v>1386</v>
      </c>
      <c r="AP791" s="60" t="s">
        <v>1386</v>
      </c>
      <c r="AQ791" s="27" t="e">
        <v>#VALUE!</v>
      </c>
      <c r="AR791" s="27" t="e">
        <v>#VALUE!</v>
      </c>
      <c r="AS791" s="60" t="e">
        <v>#VALUE!</v>
      </c>
      <c r="AT791" s="60" t="s">
        <v>1386</v>
      </c>
      <c r="AU791" s="60" t="s">
        <v>1386</v>
      </c>
      <c r="AV791" s="60" t="s">
        <v>1386</v>
      </c>
    </row>
    <row r="792" spans="1:48" hidden="1">
      <c r="A792" s="17" t="s">
        <v>1386</v>
      </c>
      <c r="B792" s="17" t="s">
        <v>1386</v>
      </c>
      <c r="C792" s="17" t="s">
        <v>1386</v>
      </c>
      <c r="D792" s="17" t="s">
        <v>1386</v>
      </c>
      <c r="E792" s="17" t="s">
        <v>1386</v>
      </c>
      <c r="F792" s="17" t="s">
        <v>1386</v>
      </c>
      <c r="G792" s="17" t="s">
        <v>1386</v>
      </c>
      <c r="H792" s="17" t="s">
        <v>1386</v>
      </c>
      <c r="I792" s="17" t="s">
        <v>1386</v>
      </c>
      <c r="J792" s="19" t="s">
        <v>1386</v>
      </c>
      <c r="K792" s="17" t="s">
        <v>1386</v>
      </c>
      <c r="L792" s="17" t="s">
        <v>1386</v>
      </c>
      <c r="M792" s="17" t="s">
        <v>1386</v>
      </c>
      <c r="N792" s="19" t="e">
        <v>#VALUE!</v>
      </c>
      <c r="O792" s="17" t="s">
        <v>1386</v>
      </c>
      <c r="P792" s="17" t="s">
        <v>1386</v>
      </c>
      <c r="Q792" s="19" t="e">
        <v>#VALUE!</v>
      </c>
      <c r="R792" s="17" t="s">
        <v>1386</v>
      </c>
      <c r="S792" s="17" t="s">
        <v>1386</v>
      </c>
      <c r="T792" s="19" t="e">
        <v>#VALUE!</v>
      </c>
      <c r="U792" s="17" t="s">
        <v>1386</v>
      </c>
      <c r="V792" s="17" t="s">
        <v>1386</v>
      </c>
      <c r="W792" s="19" t="e">
        <v>#VALUE!</v>
      </c>
      <c r="X792" s="17" t="s">
        <v>1386</v>
      </c>
      <c r="Y792" s="27" t="s">
        <v>1386</v>
      </c>
      <c r="Z792" s="27" t="s">
        <v>1386</v>
      </c>
      <c r="AA792" s="27" t="s">
        <v>1386</v>
      </c>
      <c r="AB792" s="27" t="s">
        <v>1386</v>
      </c>
      <c r="AC792" s="27" t="s">
        <v>1386</v>
      </c>
      <c r="AD792" s="27" t="s">
        <v>1386</v>
      </c>
      <c r="AE792" s="27" t="s">
        <v>1386</v>
      </c>
      <c r="AF792" s="27" t="s">
        <v>1386</v>
      </c>
      <c r="AG792" s="27" t="s">
        <v>1386</v>
      </c>
      <c r="AH792" s="27" t="s">
        <v>1386</v>
      </c>
      <c r="AI792" s="27" t="s">
        <v>1386</v>
      </c>
      <c r="AJ792" s="27" t="s">
        <v>1386</v>
      </c>
      <c r="AK792" s="37" t="s">
        <v>1386</v>
      </c>
      <c r="AL792" s="43" t="s">
        <v>1386</v>
      </c>
      <c r="AM792" s="60" t="s">
        <v>1386</v>
      </c>
      <c r="AN792" s="60" t="s">
        <v>1386</v>
      </c>
      <c r="AO792" s="60" t="s">
        <v>1386</v>
      </c>
      <c r="AP792" s="60" t="s">
        <v>1386</v>
      </c>
      <c r="AQ792" s="27" t="e">
        <v>#VALUE!</v>
      </c>
      <c r="AR792" s="27" t="e">
        <v>#VALUE!</v>
      </c>
      <c r="AS792" s="60" t="e">
        <v>#VALUE!</v>
      </c>
      <c r="AT792" s="60" t="s">
        <v>1386</v>
      </c>
      <c r="AU792" s="60" t="s">
        <v>1386</v>
      </c>
      <c r="AV792" s="60" t="s">
        <v>1386</v>
      </c>
    </row>
    <row r="793" spans="1:48" hidden="1">
      <c r="A793" s="17" t="s">
        <v>1386</v>
      </c>
      <c r="B793" s="17" t="s">
        <v>1386</v>
      </c>
      <c r="C793" s="17" t="s">
        <v>1386</v>
      </c>
      <c r="D793" s="17" t="s">
        <v>1386</v>
      </c>
      <c r="E793" s="17" t="s">
        <v>1386</v>
      </c>
      <c r="F793" s="17" t="s">
        <v>1386</v>
      </c>
      <c r="G793" s="17" t="s">
        <v>1386</v>
      </c>
      <c r="H793" s="17" t="s">
        <v>1386</v>
      </c>
      <c r="I793" s="17" t="s">
        <v>1386</v>
      </c>
      <c r="J793" s="19" t="s">
        <v>1386</v>
      </c>
      <c r="K793" s="17" t="s">
        <v>1386</v>
      </c>
      <c r="L793" s="17" t="s">
        <v>1386</v>
      </c>
      <c r="M793" s="17" t="s">
        <v>1386</v>
      </c>
      <c r="N793" s="19" t="e">
        <v>#VALUE!</v>
      </c>
      <c r="O793" s="17" t="s">
        <v>1386</v>
      </c>
      <c r="P793" s="17" t="s">
        <v>1386</v>
      </c>
      <c r="Q793" s="19" t="e">
        <v>#VALUE!</v>
      </c>
      <c r="R793" s="17" t="s">
        <v>1386</v>
      </c>
      <c r="S793" s="17" t="s">
        <v>1386</v>
      </c>
      <c r="T793" s="19" t="e">
        <v>#VALUE!</v>
      </c>
      <c r="U793" s="17" t="s">
        <v>1386</v>
      </c>
      <c r="V793" s="17" t="s">
        <v>1386</v>
      </c>
      <c r="W793" s="19" t="e">
        <v>#VALUE!</v>
      </c>
      <c r="X793" s="17" t="s">
        <v>1386</v>
      </c>
      <c r="Y793" s="27" t="s">
        <v>1386</v>
      </c>
      <c r="Z793" s="27" t="s">
        <v>1386</v>
      </c>
      <c r="AA793" s="27" t="s">
        <v>1386</v>
      </c>
      <c r="AB793" s="27" t="s">
        <v>1386</v>
      </c>
      <c r="AC793" s="27" t="s">
        <v>1386</v>
      </c>
      <c r="AD793" s="27" t="s">
        <v>1386</v>
      </c>
      <c r="AE793" s="27" t="s">
        <v>1386</v>
      </c>
      <c r="AF793" s="27" t="s">
        <v>1386</v>
      </c>
      <c r="AG793" s="27" t="s">
        <v>1386</v>
      </c>
      <c r="AH793" s="27" t="s">
        <v>1386</v>
      </c>
      <c r="AI793" s="27" t="s">
        <v>1386</v>
      </c>
      <c r="AJ793" s="27" t="s">
        <v>1386</v>
      </c>
      <c r="AK793" s="37" t="s">
        <v>1386</v>
      </c>
      <c r="AL793" s="43" t="s">
        <v>1386</v>
      </c>
      <c r="AM793" s="60" t="s">
        <v>1386</v>
      </c>
      <c r="AN793" s="60" t="s">
        <v>1386</v>
      </c>
      <c r="AO793" s="60" t="s">
        <v>1386</v>
      </c>
      <c r="AP793" s="60" t="s">
        <v>1386</v>
      </c>
      <c r="AQ793" s="27" t="e">
        <v>#VALUE!</v>
      </c>
      <c r="AR793" s="27" t="e">
        <v>#VALUE!</v>
      </c>
      <c r="AS793" s="60" t="e">
        <v>#VALUE!</v>
      </c>
      <c r="AT793" s="60" t="s">
        <v>1386</v>
      </c>
      <c r="AU793" s="60" t="s">
        <v>1386</v>
      </c>
      <c r="AV793" s="60" t="s">
        <v>1386</v>
      </c>
    </row>
    <row r="794" spans="1:48" hidden="1">
      <c r="A794" s="17" t="s">
        <v>1386</v>
      </c>
      <c r="B794" s="17" t="s">
        <v>1386</v>
      </c>
      <c r="C794" s="17" t="s">
        <v>1386</v>
      </c>
      <c r="D794" s="17" t="s">
        <v>1386</v>
      </c>
      <c r="E794" s="17" t="s">
        <v>1386</v>
      </c>
      <c r="F794" s="17" t="s">
        <v>1386</v>
      </c>
      <c r="G794" s="17" t="s">
        <v>1386</v>
      </c>
      <c r="H794" s="17" t="s">
        <v>1386</v>
      </c>
      <c r="I794" s="17" t="s">
        <v>1386</v>
      </c>
      <c r="J794" s="19" t="s">
        <v>1386</v>
      </c>
      <c r="K794" s="17" t="s">
        <v>1386</v>
      </c>
      <c r="L794" s="17" t="s">
        <v>1386</v>
      </c>
      <c r="M794" s="17" t="s">
        <v>1386</v>
      </c>
      <c r="N794" s="19" t="e">
        <v>#VALUE!</v>
      </c>
      <c r="O794" s="17" t="s">
        <v>1386</v>
      </c>
      <c r="P794" s="17" t="s">
        <v>1386</v>
      </c>
      <c r="Q794" s="19" t="e">
        <v>#VALUE!</v>
      </c>
      <c r="R794" s="17" t="s">
        <v>1386</v>
      </c>
      <c r="S794" s="17" t="s">
        <v>1386</v>
      </c>
      <c r="T794" s="19" t="e">
        <v>#VALUE!</v>
      </c>
      <c r="U794" s="17" t="s">
        <v>1386</v>
      </c>
      <c r="V794" s="17" t="s">
        <v>1386</v>
      </c>
      <c r="W794" s="19" t="e">
        <v>#VALUE!</v>
      </c>
      <c r="X794" s="17" t="s">
        <v>1386</v>
      </c>
      <c r="Y794" s="27" t="s">
        <v>1386</v>
      </c>
      <c r="Z794" s="27" t="s">
        <v>1386</v>
      </c>
      <c r="AA794" s="27" t="s">
        <v>1386</v>
      </c>
      <c r="AB794" s="27" t="s">
        <v>1386</v>
      </c>
      <c r="AC794" s="27" t="s">
        <v>1386</v>
      </c>
      <c r="AD794" s="27" t="s">
        <v>1386</v>
      </c>
      <c r="AE794" s="27" t="s">
        <v>1386</v>
      </c>
      <c r="AF794" s="27" t="s">
        <v>1386</v>
      </c>
      <c r="AG794" s="27" t="s">
        <v>1386</v>
      </c>
      <c r="AH794" s="27" t="s">
        <v>1386</v>
      </c>
      <c r="AI794" s="27" t="s">
        <v>1386</v>
      </c>
      <c r="AJ794" s="27" t="s">
        <v>1386</v>
      </c>
      <c r="AK794" s="37" t="s">
        <v>1386</v>
      </c>
      <c r="AL794" s="43" t="s">
        <v>1386</v>
      </c>
      <c r="AM794" s="60" t="s">
        <v>1386</v>
      </c>
      <c r="AN794" s="60" t="s">
        <v>1386</v>
      </c>
      <c r="AO794" s="60" t="s">
        <v>1386</v>
      </c>
      <c r="AP794" s="60" t="s">
        <v>1386</v>
      </c>
      <c r="AQ794" s="27" t="e">
        <v>#VALUE!</v>
      </c>
      <c r="AR794" s="27" t="e">
        <v>#VALUE!</v>
      </c>
      <c r="AS794" s="60" t="e">
        <v>#VALUE!</v>
      </c>
      <c r="AT794" s="60" t="s">
        <v>1386</v>
      </c>
      <c r="AU794" s="60" t="s">
        <v>1386</v>
      </c>
      <c r="AV794" s="60" t="s">
        <v>1386</v>
      </c>
    </row>
    <row r="795" spans="1:48" hidden="1">
      <c r="A795" s="17" t="s">
        <v>1386</v>
      </c>
      <c r="B795" s="17" t="s">
        <v>1386</v>
      </c>
      <c r="C795" s="17" t="s">
        <v>1386</v>
      </c>
      <c r="D795" s="17" t="s">
        <v>1386</v>
      </c>
      <c r="E795" s="17" t="s">
        <v>1386</v>
      </c>
      <c r="F795" s="17" t="s">
        <v>1386</v>
      </c>
      <c r="G795" s="17" t="s">
        <v>1386</v>
      </c>
      <c r="H795" s="17" t="s">
        <v>1386</v>
      </c>
      <c r="I795" s="17" t="s">
        <v>1386</v>
      </c>
      <c r="J795" s="19" t="s">
        <v>1386</v>
      </c>
      <c r="K795" s="17" t="s">
        <v>1386</v>
      </c>
      <c r="L795" s="17" t="s">
        <v>1386</v>
      </c>
      <c r="M795" s="17" t="s">
        <v>1386</v>
      </c>
      <c r="N795" s="19" t="e">
        <v>#VALUE!</v>
      </c>
      <c r="O795" s="17" t="s">
        <v>1386</v>
      </c>
      <c r="P795" s="17" t="s">
        <v>1386</v>
      </c>
      <c r="Q795" s="19" t="e">
        <v>#VALUE!</v>
      </c>
      <c r="R795" s="17" t="s">
        <v>1386</v>
      </c>
      <c r="S795" s="17" t="s">
        <v>1386</v>
      </c>
      <c r="T795" s="19" t="e">
        <v>#VALUE!</v>
      </c>
      <c r="U795" s="17" t="s">
        <v>1386</v>
      </c>
      <c r="V795" s="17" t="s">
        <v>1386</v>
      </c>
      <c r="W795" s="19" t="e">
        <v>#VALUE!</v>
      </c>
      <c r="X795" s="17" t="s">
        <v>1386</v>
      </c>
      <c r="Y795" s="27" t="s">
        <v>1386</v>
      </c>
      <c r="Z795" s="27" t="s">
        <v>1386</v>
      </c>
      <c r="AA795" s="27" t="s">
        <v>1386</v>
      </c>
      <c r="AB795" s="27" t="s">
        <v>1386</v>
      </c>
      <c r="AC795" s="27" t="s">
        <v>1386</v>
      </c>
      <c r="AD795" s="27" t="s">
        <v>1386</v>
      </c>
      <c r="AE795" s="27" t="s">
        <v>1386</v>
      </c>
      <c r="AF795" s="27" t="s">
        <v>1386</v>
      </c>
      <c r="AG795" s="27" t="s">
        <v>1386</v>
      </c>
      <c r="AH795" s="27" t="s">
        <v>1386</v>
      </c>
      <c r="AI795" s="27" t="s">
        <v>1386</v>
      </c>
      <c r="AJ795" s="27" t="s">
        <v>1386</v>
      </c>
      <c r="AK795" s="37" t="s">
        <v>1386</v>
      </c>
      <c r="AL795" s="43" t="s">
        <v>1386</v>
      </c>
      <c r="AM795" s="60" t="s">
        <v>1386</v>
      </c>
      <c r="AN795" s="60" t="s">
        <v>1386</v>
      </c>
      <c r="AO795" s="60" t="s">
        <v>1386</v>
      </c>
      <c r="AP795" s="60" t="s">
        <v>1386</v>
      </c>
      <c r="AQ795" s="27" t="e">
        <v>#VALUE!</v>
      </c>
      <c r="AR795" s="27" t="e">
        <v>#VALUE!</v>
      </c>
      <c r="AS795" s="60" t="e">
        <v>#VALUE!</v>
      </c>
      <c r="AT795" s="60" t="s">
        <v>1386</v>
      </c>
      <c r="AU795" s="60" t="s">
        <v>1386</v>
      </c>
      <c r="AV795" s="60" t="s">
        <v>1386</v>
      </c>
    </row>
    <row r="796" spans="1:48" hidden="1">
      <c r="A796" s="17" t="s">
        <v>1386</v>
      </c>
      <c r="B796" s="17" t="s">
        <v>1386</v>
      </c>
      <c r="C796" s="17" t="s">
        <v>1386</v>
      </c>
      <c r="D796" s="17" t="s">
        <v>1386</v>
      </c>
      <c r="E796" s="17" t="s">
        <v>1386</v>
      </c>
      <c r="F796" s="17" t="s">
        <v>1386</v>
      </c>
      <c r="G796" s="17" t="s">
        <v>1386</v>
      </c>
      <c r="H796" s="17" t="s">
        <v>1386</v>
      </c>
      <c r="I796" s="17" t="s">
        <v>1386</v>
      </c>
      <c r="J796" s="19" t="s">
        <v>1386</v>
      </c>
      <c r="K796" s="17" t="s">
        <v>1386</v>
      </c>
      <c r="L796" s="17" t="s">
        <v>1386</v>
      </c>
      <c r="M796" s="17" t="s">
        <v>1386</v>
      </c>
      <c r="N796" s="19" t="e">
        <v>#VALUE!</v>
      </c>
      <c r="O796" s="17" t="s">
        <v>1386</v>
      </c>
      <c r="P796" s="17" t="s">
        <v>1386</v>
      </c>
      <c r="Q796" s="19" t="e">
        <v>#VALUE!</v>
      </c>
      <c r="R796" s="17" t="s">
        <v>1386</v>
      </c>
      <c r="S796" s="17" t="s">
        <v>1386</v>
      </c>
      <c r="T796" s="19" t="e">
        <v>#VALUE!</v>
      </c>
      <c r="U796" s="17" t="s">
        <v>1386</v>
      </c>
      <c r="V796" s="17" t="s">
        <v>1386</v>
      </c>
      <c r="W796" s="19" t="e">
        <v>#VALUE!</v>
      </c>
      <c r="X796" s="17" t="s">
        <v>1386</v>
      </c>
      <c r="Y796" s="27" t="s">
        <v>1386</v>
      </c>
      <c r="Z796" s="27" t="s">
        <v>1386</v>
      </c>
      <c r="AA796" s="27" t="s">
        <v>1386</v>
      </c>
      <c r="AB796" s="27" t="s">
        <v>1386</v>
      </c>
      <c r="AC796" s="27" t="s">
        <v>1386</v>
      </c>
      <c r="AD796" s="27" t="s">
        <v>1386</v>
      </c>
      <c r="AE796" s="27" t="s">
        <v>1386</v>
      </c>
      <c r="AF796" s="27" t="s">
        <v>1386</v>
      </c>
      <c r="AG796" s="27" t="s">
        <v>1386</v>
      </c>
      <c r="AH796" s="27" t="s">
        <v>1386</v>
      </c>
      <c r="AI796" s="27" t="s">
        <v>1386</v>
      </c>
      <c r="AJ796" s="27" t="s">
        <v>1386</v>
      </c>
      <c r="AK796" s="37" t="s">
        <v>1386</v>
      </c>
      <c r="AL796" s="43" t="s">
        <v>1386</v>
      </c>
      <c r="AM796" s="60" t="s">
        <v>1386</v>
      </c>
      <c r="AN796" s="60" t="s">
        <v>1386</v>
      </c>
      <c r="AO796" s="60" t="s">
        <v>1386</v>
      </c>
      <c r="AP796" s="60" t="s">
        <v>1386</v>
      </c>
      <c r="AQ796" s="27" t="e">
        <v>#VALUE!</v>
      </c>
      <c r="AR796" s="27" t="e">
        <v>#VALUE!</v>
      </c>
      <c r="AS796" s="60" t="e">
        <v>#VALUE!</v>
      </c>
      <c r="AT796" s="60" t="s">
        <v>1386</v>
      </c>
      <c r="AU796" s="60" t="s">
        <v>1386</v>
      </c>
      <c r="AV796" s="60" t="s">
        <v>1386</v>
      </c>
    </row>
    <row r="797" spans="1:48" hidden="1">
      <c r="A797" s="17" t="s">
        <v>1386</v>
      </c>
      <c r="B797" s="17" t="s">
        <v>1386</v>
      </c>
      <c r="C797" s="17" t="s">
        <v>1386</v>
      </c>
      <c r="D797" s="17" t="s">
        <v>1386</v>
      </c>
      <c r="E797" s="17" t="s">
        <v>1386</v>
      </c>
      <c r="F797" s="17" t="s">
        <v>1386</v>
      </c>
      <c r="G797" s="17" t="s">
        <v>1386</v>
      </c>
      <c r="H797" s="17" t="s">
        <v>1386</v>
      </c>
      <c r="I797" s="17" t="s">
        <v>1386</v>
      </c>
      <c r="J797" s="19" t="s">
        <v>1386</v>
      </c>
      <c r="K797" s="17" t="s">
        <v>1386</v>
      </c>
      <c r="L797" s="17" t="s">
        <v>1386</v>
      </c>
      <c r="M797" s="17" t="s">
        <v>1386</v>
      </c>
      <c r="N797" s="19" t="e">
        <v>#VALUE!</v>
      </c>
      <c r="O797" s="17" t="s">
        <v>1386</v>
      </c>
      <c r="P797" s="17" t="s">
        <v>1386</v>
      </c>
      <c r="Q797" s="19" t="e">
        <v>#VALUE!</v>
      </c>
      <c r="R797" s="17" t="s">
        <v>1386</v>
      </c>
      <c r="S797" s="17" t="s">
        <v>1386</v>
      </c>
      <c r="T797" s="19" t="e">
        <v>#VALUE!</v>
      </c>
      <c r="U797" s="17" t="s">
        <v>1386</v>
      </c>
      <c r="V797" s="17" t="s">
        <v>1386</v>
      </c>
      <c r="W797" s="19" t="e">
        <v>#VALUE!</v>
      </c>
      <c r="X797" s="17" t="s">
        <v>1386</v>
      </c>
      <c r="Y797" s="27" t="s">
        <v>1386</v>
      </c>
      <c r="Z797" s="27" t="s">
        <v>1386</v>
      </c>
      <c r="AA797" s="27" t="s">
        <v>1386</v>
      </c>
      <c r="AB797" s="27" t="s">
        <v>1386</v>
      </c>
      <c r="AC797" s="27" t="s">
        <v>1386</v>
      </c>
      <c r="AD797" s="27" t="s">
        <v>1386</v>
      </c>
      <c r="AE797" s="27" t="s">
        <v>1386</v>
      </c>
      <c r="AF797" s="27" t="s">
        <v>1386</v>
      </c>
      <c r="AG797" s="27" t="s">
        <v>1386</v>
      </c>
      <c r="AH797" s="27" t="s">
        <v>1386</v>
      </c>
      <c r="AI797" s="27" t="s">
        <v>1386</v>
      </c>
      <c r="AJ797" s="27" t="s">
        <v>1386</v>
      </c>
      <c r="AK797" s="37" t="s">
        <v>1386</v>
      </c>
      <c r="AL797" s="43" t="s">
        <v>1386</v>
      </c>
      <c r="AM797" s="60" t="s">
        <v>1386</v>
      </c>
      <c r="AN797" s="60" t="s">
        <v>1386</v>
      </c>
      <c r="AO797" s="60" t="s">
        <v>1386</v>
      </c>
      <c r="AP797" s="60" t="s">
        <v>1386</v>
      </c>
      <c r="AQ797" s="27" t="e">
        <v>#VALUE!</v>
      </c>
      <c r="AR797" s="27" t="e">
        <v>#VALUE!</v>
      </c>
      <c r="AS797" s="60" t="e">
        <v>#VALUE!</v>
      </c>
      <c r="AT797" s="60" t="s">
        <v>1386</v>
      </c>
      <c r="AU797" s="60" t="s">
        <v>1386</v>
      </c>
      <c r="AV797" s="60" t="s">
        <v>1386</v>
      </c>
    </row>
    <row r="798" spans="1:48" hidden="1">
      <c r="A798" s="17" t="s">
        <v>1386</v>
      </c>
      <c r="B798" s="17" t="s">
        <v>1386</v>
      </c>
      <c r="C798" s="17" t="s">
        <v>1386</v>
      </c>
      <c r="D798" s="17" t="s">
        <v>1386</v>
      </c>
      <c r="E798" s="17" t="s">
        <v>1386</v>
      </c>
      <c r="F798" s="17" t="s">
        <v>1386</v>
      </c>
      <c r="G798" s="17" t="s">
        <v>1386</v>
      </c>
      <c r="H798" s="17" t="s">
        <v>1386</v>
      </c>
      <c r="I798" s="17" t="s">
        <v>1386</v>
      </c>
      <c r="J798" s="19" t="s">
        <v>1386</v>
      </c>
      <c r="K798" s="17" t="s">
        <v>1386</v>
      </c>
      <c r="L798" s="17" t="s">
        <v>1386</v>
      </c>
      <c r="M798" s="17" t="s">
        <v>1386</v>
      </c>
      <c r="N798" s="19" t="e">
        <v>#VALUE!</v>
      </c>
      <c r="O798" s="17" t="s">
        <v>1386</v>
      </c>
      <c r="P798" s="17" t="s">
        <v>1386</v>
      </c>
      <c r="Q798" s="19" t="e">
        <v>#VALUE!</v>
      </c>
      <c r="R798" s="17" t="s">
        <v>1386</v>
      </c>
      <c r="S798" s="17" t="s">
        <v>1386</v>
      </c>
      <c r="T798" s="19" t="e">
        <v>#VALUE!</v>
      </c>
      <c r="U798" s="17" t="s">
        <v>1386</v>
      </c>
      <c r="V798" s="17" t="s">
        <v>1386</v>
      </c>
      <c r="W798" s="19" t="e">
        <v>#VALUE!</v>
      </c>
      <c r="X798" s="17" t="s">
        <v>1386</v>
      </c>
      <c r="Y798" s="27" t="s">
        <v>1386</v>
      </c>
      <c r="Z798" s="27" t="s">
        <v>1386</v>
      </c>
      <c r="AA798" s="27" t="s">
        <v>1386</v>
      </c>
      <c r="AB798" s="27" t="s">
        <v>1386</v>
      </c>
      <c r="AC798" s="27" t="s">
        <v>1386</v>
      </c>
      <c r="AD798" s="27" t="s">
        <v>1386</v>
      </c>
      <c r="AE798" s="27" t="s">
        <v>1386</v>
      </c>
      <c r="AF798" s="27" t="s">
        <v>1386</v>
      </c>
      <c r="AG798" s="27" t="s">
        <v>1386</v>
      </c>
      <c r="AH798" s="27" t="s">
        <v>1386</v>
      </c>
      <c r="AI798" s="27" t="s">
        <v>1386</v>
      </c>
      <c r="AJ798" s="27" t="s">
        <v>1386</v>
      </c>
      <c r="AK798" s="37" t="s">
        <v>1386</v>
      </c>
      <c r="AL798" s="43" t="s">
        <v>1386</v>
      </c>
      <c r="AM798" s="60" t="s">
        <v>1386</v>
      </c>
      <c r="AN798" s="60" t="s">
        <v>1386</v>
      </c>
      <c r="AO798" s="60" t="s">
        <v>1386</v>
      </c>
      <c r="AP798" s="60" t="s">
        <v>1386</v>
      </c>
      <c r="AQ798" s="27" t="e">
        <v>#VALUE!</v>
      </c>
      <c r="AR798" s="27" t="e">
        <v>#VALUE!</v>
      </c>
      <c r="AS798" s="60" t="e">
        <v>#VALUE!</v>
      </c>
      <c r="AT798" s="60" t="s">
        <v>1386</v>
      </c>
      <c r="AU798" s="60" t="s">
        <v>1386</v>
      </c>
      <c r="AV798" s="60" t="s">
        <v>1386</v>
      </c>
    </row>
    <row r="799" spans="1:48" hidden="1">
      <c r="A799" s="17" t="s">
        <v>1386</v>
      </c>
      <c r="B799" s="17" t="s">
        <v>1386</v>
      </c>
      <c r="C799" s="17" t="s">
        <v>1386</v>
      </c>
      <c r="D799" s="17" t="s">
        <v>1386</v>
      </c>
      <c r="E799" s="17" t="s">
        <v>1386</v>
      </c>
      <c r="F799" s="17" t="s">
        <v>1386</v>
      </c>
      <c r="G799" s="17" t="s">
        <v>1386</v>
      </c>
      <c r="H799" s="17" t="s">
        <v>1386</v>
      </c>
      <c r="I799" s="17" t="s">
        <v>1386</v>
      </c>
      <c r="J799" s="19" t="s">
        <v>1386</v>
      </c>
      <c r="K799" s="17" t="s">
        <v>1386</v>
      </c>
      <c r="L799" s="17" t="s">
        <v>1386</v>
      </c>
      <c r="M799" s="17" t="s">
        <v>1386</v>
      </c>
      <c r="N799" s="19" t="e">
        <v>#VALUE!</v>
      </c>
      <c r="O799" s="17" t="s">
        <v>1386</v>
      </c>
      <c r="P799" s="17" t="s">
        <v>1386</v>
      </c>
      <c r="Q799" s="19" t="e">
        <v>#VALUE!</v>
      </c>
      <c r="R799" s="17" t="s">
        <v>1386</v>
      </c>
      <c r="S799" s="17" t="s">
        <v>1386</v>
      </c>
      <c r="T799" s="19" t="e">
        <v>#VALUE!</v>
      </c>
      <c r="U799" s="17" t="s">
        <v>1386</v>
      </c>
      <c r="V799" s="17" t="s">
        <v>1386</v>
      </c>
      <c r="W799" s="19" t="e">
        <v>#VALUE!</v>
      </c>
      <c r="X799" s="17" t="s">
        <v>1386</v>
      </c>
      <c r="Y799" s="27" t="s">
        <v>1386</v>
      </c>
      <c r="Z799" s="27" t="s">
        <v>1386</v>
      </c>
      <c r="AA799" s="27" t="s">
        <v>1386</v>
      </c>
      <c r="AB799" s="27" t="s">
        <v>1386</v>
      </c>
      <c r="AC799" s="27" t="s">
        <v>1386</v>
      </c>
      <c r="AD799" s="27" t="s">
        <v>1386</v>
      </c>
      <c r="AE799" s="27" t="s">
        <v>1386</v>
      </c>
      <c r="AF799" s="27" t="s">
        <v>1386</v>
      </c>
      <c r="AG799" s="27" t="s">
        <v>1386</v>
      </c>
      <c r="AH799" s="27" t="s">
        <v>1386</v>
      </c>
      <c r="AI799" s="27" t="s">
        <v>1386</v>
      </c>
      <c r="AJ799" s="27" t="s">
        <v>1386</v>
      </c>
      <c r="AK799" s="37" t="s">
        <v>1386</v>
      </c>
      <c r="AL799" s="43" t="s">
        <v>1386</v>
      </c>
      <c r="AM799" s="60" t="s">
        <v>1386</v>
      </c>
      <c r="AN799" s="60" t="s">
        <v>1386</v>
      </c>
      <c r="AO799" s="60" t="s">
        <v>1386</v>
      </c>
      <c r="AP799" s="60" t="s">
        <v>1386</v>
      </c>
      <c r="AQ799" s="27" t="e">
        <v>#VALUE!</v>
      </c>
      <c r="AR799" s="27" t="e">
        <v>#VALUE!</v>
      </c>
      <c r="AS799" s="60" t="e">
        <v>#VALUE!</v>
      </c>
      <c r="AT799" s="60" t="s">
        <v>1386</v>
      </c>
      <c r="AU799" s="60" t="s">
        <v>1386</v>
      </c>
      <c r="AV799" s="60" t="s">
        <v>1386</v>
      </c>
    </row>
    <row r="800" spans="1:48" hidden="1">
      <c r="A800" s="17" t="s">
        <v>1386</v>
      </c>
      <c r="B800" s="17" t="s">
        <v>1386</v>
      </c>
      <c r="C800" s="17" t="s">
        <v>1386</v>
      </c>
      <c r="D800" s="17" t="s">
        <v>1386</v>
      </c>
      <c r="E800" s="17" t="s">
        <v>1386</v>
      </c>
      <c r="F800" s="17" t="s">
        <v>1386</v>
      </c>
      <c r="G800" s="17" t="s">
        <v>1386</v>
      </c>
      <c r="H800" s="17" t="s">
        <v>1386</v>
      </c>
      <c r="I800" s="17" t="s">
        <v>1386</v>
      </c>
      <c r="J800" s="19" t="s">
        <v>1386</v>
      </c>
      <c r="K800" s="17" t="s">
        <v>1386</v>
      </c>
      <c r="L800" s="17" t="s">
        <v>1386</v>
      </c>
      <c r="M800" s="17" t="s">
        <v>1386</v>
      </c>
      <c r="N800" s="19" t="e">
        <v>#VALUE!</v>
      </c>
      <c r="O800" s="17" t="s">
        <v>1386</v>
      </c>
      <c r="P800" s="17" t="s">
        <v>1386</v>
      </c>
      <c r="Q800" s="19" t="e">
        <v>#VALUE!</v>
      </c>
      <c r="R800" s="17" t="s">
        <v>1386</v>
      </c>
      <c r="S800" s="17" t="s">
        <v>1386</v>
      </c>
      <c r="T800" s="19" t="e">
        <v>#VALUE!</v>
      </c>
      <c r="U800" s="17" t="s">
        <v>1386</v>
      </c>
      <c r="V800" s="17" t="s">
        <v>1386</v>
      </c>
      <c r="W800" s="19" t="e">
        <v>#VALUE!</v>
      </c>
      <c r="X800" s="17" t="s">
        <v>1386</v>
      </c>
      <c r="Y800" s="27" t="s">
        <v>1386</v>
      </c>
      <c r="Z800" s="27" t="s">
        <v>1386</v>
      </c>
      <c r="AA800" s="27" t="s">
        <v>1386</v>
      </c>
      <c r="AB800" s="27" t="s">
        <v>1386</v>
      </c>
      <c r="AC800" s="27" t="s">
        <v>1386</v>
      </c>
      <c r="AD800" s="27" t="s">
        <v>1386</v>
      </c>
      <c r="AE800" s="27" t="s">
        <v>1386</v>
      </c>
      <c r="AF800" s="27" t="s">
        <v>1386</v>
      </c>
      <c r="AG800" s="27" t="s">
        <v>1386</v>
      </c>
      <c r="AH800" s="27" t="s">
        <v>1386</v>
      </c>
      <c r="AI800" s="27" t="s">
        <v>1386</v>
      </c>
      <c r="AJ800" s="27" t="s">
        <v>1386</v>
      </c>
      <c r="AK800" s="37" t="s">
        <v>1386</v>
      </c>
      <c r="AL800" s="43" t="s">
        <v>1386</v>
      </c>
      <c r="AM800" s="60" t="s">
        <v>1386</v>
      </c>
      <c r="AN800" s="60" t="s">
        <v>1386</v>
      </c>
      <c r="AO800" s="60" t="s">
        <v>1386</v>
      </c>
      <c r="AP800" s="60" t="s">
        <v>1386</v>
      </c>
      <c r="AQ800" s="27" t="e">
        <v>#VALUE!</v>
      </c>
      <c r="AR800" s="27" t="e">
        <v>#VALUE!</v>
      </c>
      <c r="AS800" s="60" t="e">
        <v>#VALUE!</v>
      </c>
      <c r="AT800" s="60" t="s">
        <v>1386</v>
      </c>
      <c r="AU800" s="60" t="s">
        <v>1386</v>
      </c>
      <c r="AV800" s="60" t="s">
        <v>1386</v>
      </c>
    </row>
    <row r="801" spans="1:48" hidden="1">
      <c r="A801" s="17" t="s">
        <v>1386</v>
      </c>
      <c r="B801" s="17" t="s">
        <v>1386</v>
      </c>
      <c r="C801" s="17" t="s">
        <v>1386</v>
      </c>
      <c r="D801" s="17" t="s">
        <v>1386</v>
      </c>
      <c r="E801" s="17" t="s">
        <v>1386</v>
      </c>
      <c r="F801" s="17" t="s">
        <v>1386</v>
      </c>
      <c r="G801" s="17" t="s">
        <v>1386</v>
      </c>
      <c r="H801" s="17" t="s">
        <v>1386</v>
      </c>
      <c r="I801" s="17" t="s">
        <v>1386</v>
      </c>
      <c r="J801" s="19" t="s">
        <v>1386</v>
      </c>
      <c r="K801" s="17" t="s">
        <v>1386</v>
      </c>
      <c r="L801" s="17" t="s">
        <v>1386</v>
      </c>
      <c r="M801" s="17" t="s">
        <v>1386</v>
      </c>
      <c r="N801" s="19" t="e">
        <v>#VALUE!</v>
      </c>
      <c r="O801" s="17" t="s">
        <v>1386</v>
      </c>
      <c r="P801" s="17" t="s">
        <v>1386</v>
      </c>
      <c r="Q801" s="19" t="e">
        <v>#VALUE!</v>
      </c>
      <c r="R801" s="17" t="s">
        <v>1386</v>
      </c>
      <c r="S801" s="17" t="s">
        <v>1386</v>
      </c>
      <c r="T801" s="19" t="e">
        <v>#VALUE!</v>
      </c>
      <c r="U801" s="17" t="s">
        <v>1386</v>
      </c>
      <c r="V801" s="17" t="s">
        <v>1386</v>
      </c>
      <c r="W801" s="19" t="e">
        <v>#VALUE!</v>
      </c>
      <c r="X801" s="17" t="s">
        <v>1386</v>
      </c>
      <c r="Y801" s="27" t="s">
        <v>1386</v>
      </c>
      <c r="Z801" s="27" t="s">
        <v>1386</v>
      </c>
      <c r="AA801" s="27" t="s">
        <v>1386</v>
      </c>
      <c r="AB801" s="27" t="s">
        <v>1386</v>
      </c>
      <c r="AC801" s="27" t="s">
        <v>1386</v>
      </c>
      <c r="AD801" s="27" t="s">
        <v>1386</v>
      </c>
      <c r="AE801" s="27" t="s">
        <v>1386</v>
      </c>
      <c r="AF801" s="27" t="s">
        <v>1386</v>
      </c>
      <c r="AG801" s="27" t="s">
        <v>1386</v>
      </c>
      <c r="AH801" s="27" t="s">
        <v>1386</v>
      </c>
      <c r="AI801" s="27" t="s">
        <v>1386</v>
      </c>
      <c r="AJ801" s="27" t="s">
        <v>1386</v>
      </c>
      <c r="AK801" s="37" t="s">
        <v>1386</v>
      </c>
      <c r="AL801" s="43" t="s">
        <v>1386</v>
      </c>
      <c r="AM801" s="60" t="s">
        <v>1386</v>
      </c>
      <c r="AN801" s="60" t="s">
        <v>1386</v>
      </c>
      <c r="AO801" s="60" t="s">
        <v>1386</v>
      </c>
      <c r="AP801" s="60" t="s">
        <v>1386</v>
      </c>
      <c r="AQ801" s="27" t="e">
        <v>#VALUE!</v>
      </c>
      <c r="AR801" s="27" t="e">
        <v>#VALUE!</v>
      </c>
      <c r="AS801" s="60" t="e">
        <v>#VALUE!</v>
      </c>
      <c r="AT801" s="60" t="s">
        <v>1386</v>
      </c>
      <c r="AU801" s="60" t="s">
        <v>1386</v>
      </c>
      <c r="AV801" s="60" t="s">
        <v>1386</v>
      </c>
    </row>
    <row r="802" spans="1:48" hidden="1">
      <c r="A802" s="17" t="s">
        <v>1386</v>
      </c>
      <c r="B802" s="17" t="s">
        <v>1386</v>
      </c>
      <c r="C802" s="17" t="s">
        <v>1386</v>
      </c>
      <c r="D802" s="17" t="s">
        <v>1386</v>
      </c>
      <c r="E802" s="17" t="s">
        <v>1386</v>
      </c>
      <c r="F802" s="17" t="s">
        <v>1386</v>
      </c>
      <c r="G802" s="17" t="s">
        <v>1386</v>
      </c>
      <c r="H802" s="17" t="s">
        <v>1386</v>
      </c>
      <c r="I802" s="17" t="s">
        <v>1386</v>
      </c>
      <c r="J802" s="19" t="s">
        <v>1386</v>
      </c>
      <c r="K802" s="17" t="s">
        <v>1386</v>
      </c>
      <c r="L802" s="17" t="s">
        <v>1386</v>
      </c>
      <c r="M802" s="17" t="s">
        <v>1386</v>
      </c>
      <c r="N802" s="19" t="e">
        <v>#VALUE!</v>
      </c>
      <c r="O802" s="17" t="s">
        <v>1386</v>
      </c>
      <c r="P802" s="17" t="s">
        <v>1386</v>
      </c>
      <c r="Q802" s="19" t="e">
        <v>#VALUE!</v>
      </c>
      <c r="R802" s="17" t="s">
        <v>1386</v>
      </c>
      <c r="S802" s="17" t="s">
        <v>1386</v>
      </c>
      <c r="T802" s="19" t="e">
        <v>#VALUE!</v>
      </c>
      <c r="U802" s="17" t="s">
        <v>1386</v>
      </c>
      <c r="V802" s="17" t="s">
        <v>1386</v>
      </c>
      <c r="W802" s="19" t="e">
        <v>#VALUE!</v>
      </c>
      <c r="X802" s="17" t="s">
        <v>1386</v>
      </c>
      <c r="Y802" s="27" t="s">
        <v>1386</v>
      </c>
      <c r="Z802" s="27" t="s">
        <v>1386</v>
      </c>
      <c r="AA802" s="27" t="s">
        <v>1386</v>
      </c>
      <c r="AB802" s="27" t="s">
        <v>1386</v>
      </c>
      <c r="AC802" s="27" t="s">
        <v>1386</v>
      </c>
      <c r="AD802" s="27" t="s">
        <v>1386</v>
      </c>
      <c r="AE802" s="27" t="s">
        <v>1386</v>
      </c>
      <c r="AF802" s="27" t="s">
        <v>1386</v>
      </c>
      <c r="AG802" s="27" t="s">
        <v>1386</v>
      </c>
      <c r="AH802" s="27" t="s">
        <v>1386</v>
      </c>
      <c r="AI802" s="27" t="s">
        <v>1386</v>
      </c>
      <c r="AJ802" s="27" t="s">
        <v>1386</v>
      </c>
      <c r="AK802" s="37" t="s">
        <v>1386</v>
      </c>
      <c r="AL802" s="43" t="s">
        <v>1386</v>
      </c>
      <c r="AM802" s="60" t="s">
        <v>1386</v>
      </c>
      <c r="AN802" s="60" t="s">
        <v>1386</v>
      </c>
      <c r="AO802" s="60" t="s">
        <v>1386</v>
      </c>
      <c r="AP802" s="60" t="s">
        <v>1386</v>
      </c>
      <c r="AQ802" s="27" t="e">
        <v>#VALUE!</v>
      </c>
      <c r="AR802" s="27" t="e">
        <v>#VALUE!</v>
      </c>
      <c r="AS802" s="60" t="e">
        <v>#VALUE!</v>
      </c>
      <c r="AT802" s="60" t="s">
        <v>1386</v>
      </c>
      <c r="AU802" s="60" t="s">
        <v>1386</v>
      </c>
      <c r="AV802" s="60" t="s">
        <v>1386</v>
      </c>
    </row>
    <row r="803" spans="1:48" hidden="1">
      <c r="A803" s="17" t="s">
        <v>1386</v>
      </c>
      <c r="B803" s="17" t="s">
        <v>1386</v>
      </c>
      <c r="C803" s="17" t="s">
        <v>1386</v>
      </c>
      <c r="D803" s="17" t="s">
        <v>1386</v>
      </c>
      <c r="E803" s="17" t="s">
        <v>1386</v>
      </c>
      <c r="F803" s="17" t="s">
        <v>1386</v>
      </c>
      <c r="G803" s="17" t="s">
        <v>1386</v>
      </c>
      <c r="H803" s="17" t="s">
        <v>1386</v>
      </c>
      <c r="I803" s="17" t="s">
        <v>1386</v>
      </c>
      <c r="J803" s="19" t="s">
        <v>1386</v>
      </c>
      <c r="K803" s="17" t="s">
        <v>1386</v>
      </c>
      <c r="L803" s="17" t="s">
        <v>1386</v>
      </c>
      <c r="M803" s="17" t="s">
        <v>1386</v>
      </c>
      <c r="N803" s="19" t="e">
        <v>#VALUE!</v>
      </c>
      <c r="O803" s="17" t="s">
        <v>1386</v>
      </c>
      <c r="P803" s="17" t="s">
        <v>1386</v>
      </c>
      <c r="Q803" s="19" t="e">
        <v>#VALUE!</v>
      </c>
      <c r="R803" s="17" t="s">
        <v>1386</v>
      </c>
      <c r="S803" s="17" t="s">
        <v>1386</v>
      </c>
      <c r="T803" s="19" t="e">
        <v>#VALUE!</v>
      </c>
      <c r="U803" s="17" t="s">
        <v>1386</v>
      </c>
      <c r="V803" s="17" t="s">
        <v>1386</v>
      </c>
      <c r="W803" s="19" t="e">
        <v>#VALUE!</v>
      </c>
      <c r="X803" s="17" t="s">
        <v>1386</v>
      </c>
      <c r="Y803" s="27" t="s">
        <v>1386</v>
      </c>
      <c r="Z803" s="27" t="s">
        <v>1386</v>
      </c>
      <c r="AA803" s="27" t="s">
        <v>1386</v>
      </c>
      <c r="AB803" s="27" t="s">
        <v>1386</v>
      </c>
      <c r="AC803" s="27" t="s">
        <v>1386</v>
      </c>
      <c r="AD803" s="27" t="s">
        <v>1386</v>
      </c>
      <c r="AE803" s="27" t="s">
        <v>1386</v>
      </c>
      <c r="AF803" s="27" t="s">
        <v>1386</v>
      </c>
      <c r="AG803" s="27" t="s">
        <v>1386</v>
      </c>
      <c r="AH803" s="27" t="s">
        <v>1386</v>
      </c>
      <c r="AI803" s="27" t="s">
        <v>1386</v>
      </c>
      <c r="AJ803" s="27" t="s">
        <v>1386</v>
      </c>
      <c r="AK803" s="37" t="s">
        <v>1386</v>
      </c>
      <c r="AL803" s="43" t="s">
        <v>1386</v>
      </c>
      <c r="AM803" s="60" t="s">
        <v>1386</v>
      </c>
      <c r="AN803" s="60" t="s">
        <v>1386</v>
      </c>
      <c r="AO803" s="60" t="s">
        <v>1386</v>
      </c>
      <c r="AP803" s="60" t="s">
        <v>1386</v>
      </c>
      <c r="AQ803" s="27" t="e">
        <v>#VALUE!</v>
      </c>
      <c r="AR803" s="27" t="e">
        <v>#VALUE!</v>
      </c>
      <c r="AS803" s="60" t="e">
        <v>#VALUE!</v>
      </c>
      <c r="AT803" s="60" t="s">
        <v>1386</v>
      </c>
      <c r="AU803" s="60" t="s">
        <v>1386</v>
      </c>
      <c r="AV803" s="60" t="s">
        <v>1386</v>
      </c>
    </row>
    <row r="804" spans="1:48" hidden="1">
      <c r="A804" s="17" t="s">
        <v>1386</v>
      </c>
      <c r="B804" s="17" t="s">
        <v>1386</v>
      </c>
      <c r="C804" s="17" t="s">
        <v>1386</v>
      </c>
      <c r="D804" s="17" t="s">
        <v>1386</v>
      </c>
      <c r="E804" s="17" t="s">
        <v>1386</v>
      </c>
      <c r="F804" s="17" t="s">
        <v>1386</v>
      </c>
      <c r="G804" s="17" t="s">
        <v>1386</v>
      </c>
      <c r="H804" s="17" t="s">
        <v>1386</v>
      </c>
      <c r="I804" s="17" t="s">
        <v>1386</v>
      </c>
      <c r="J804" s="19" t="s">
        <v>1386</v>
      </c>
      <c r="K804" s="17" t="s">
        <v>1386</v>
      </c>
      <c r="L804" s="17" t="s">
        <v>1386</v>
      </c>
      <c r="M804" s="17" t="s">
        <v>1386</v>
      </c>
      <c r="N804" s="19" t="e">
        <v>#VALUE!</v>
      </c>
      <c r="O804" s="17" t="s">
        <v>1386</v>
      </c>
      <c r="P804" s="17" t="s">
        <v>1386</v>
      </c>
      <c r="Q804" s="19" t="e">
        <v>#VALUE!</v>
      </c>
      <c r="R804" s="17" t="s">
        <v>1386</v>
      </c>
      <c r="S804" s="17" t="s">
        <v>1386</v>
      </c>
      <c r="T804" s="19" t="e">
        <v>#VALUE!</v>
      </c>
      <c r="U804" s="17" t="s">
        <v>1386</v>
      </c>
      <c r="V804" s="17" t="s">
        <v>1386</v>
      </c>
      <c r="W804" s="19" t="e">
        <v>#VALUE!</v>
      </c>
      <c r="X804" s="17" t="s">
        <v>1386</v>
      </c>
      <c r="Y804" s="27" t="s">
        <v>1386</v>
      </c>
      <c r="Z804" s="27" t="s">
        <v>1386</v>
      </c>
      <c r="AA804" s="27" t="s">
        <v>1386</v>
      </c>
      <c r="AB804" s="27" t="s">
        <v>1386</v>
      </c>
      <c r="AC804" s="27" t="s">
        <v>1386</v>
      </c>
      <c r="AD804" s="27" t="s">
        <v>1386</v>
      </c>
      <c r="AE804" s="27" t="s">
        <v>1386</v>
      </c>
      <c r="AF804" s="27" t="s">
        <v>1386</v>
      </c>
      <c r="AG804" s="27" t="s">
        <v>1386</v>
      </c>
      <c r="AH804" s="27" t="s">
        <v>1386</v>
      </c>
      <c r="AI804" s="27" t="s">
        <v>1386</v>
      </c>
      <c r="AJ804" s="27" t="s">
        <v>1386</v>
      </c>
      <c r="AK804" s="37" t="s">
        <v>1386</v>
      </c>
      <c r="AL804" s="43" t="s">
        <v>1386</v>
      </c>
      <c r="AM804" s="60" t="s">
        <v>1386</v>
      </c>
      <c r="AN804" s="60" t="s">
        <v>1386</v>
      </c>
      <c r="AO804" s="60" t="s">
        <v>1386</v>
      </c>
      <c r="AP804" s="60" t="s">
        <v>1386</v>
      </c>
      <c r="AQ804" s="27" t="e">
        <v>#VALUE!</v>
      </c>
      <c r="AR804" s="27" t="e">
        <v>#VALUE!</v>
      </c>
      <c r="AS804" s="60" t="e">
        <v>#VALUE!</v>
      </c>
      <c r="AT804" s="60" t="s">
        <v>1386</v>
      </c>
      <c r="AU804" s="60" t="s">
        <v>1386</v>
      </c>
      <c r="AV804" s="60" t="s">
        <v>1386</v>
      </c>
    </row>
    <row r="805" spans="1:48" hidden="1">
      <c r="A805" s="17" t="s">
        <v>1386</v>
      </c>
      <c r="B805" s="17" t="s">
        <v>1386</v>
      </c>
      <c r="C805" s="17" t="s">
        <v>1386</v>
      </c>
      <c r="D805" s="17" t="s">
        <v>1386</v>
      </c>
      <c r="E805" s="17" t="s">
        <v>1386</v>
      </c>
      <c r="F805" s="17" t="s">
        <v>1386</v>
      </c>
      <c r="G805" s="17" t="s">
        <v>1386</v>
      </c>
      <c r="H805" s="17" t="s">
        <v>1386</v>
      </c>
      <c r="I805" s="17" t="s">
        <v>1386</v>
      </c>
      <c r="J805" s="19" t="s">
        <v>1386</v>
      </c>
      <c r="K805" s="17" t="s">
        <v>1386</v>
      </c>
      <c r="L805" s="17" t="s">
        <v>1386</v>
      </c>
      <c r="M805" s="17" t="s">
        <v>1386</v>
      </c>
      <c r="N805" s="19" t="e">
        <v>#VALUE!</v>
      </c>
      <c r="O805" s="17" t="s">
        <v>1386</v>
      </c>
      <c r="P805" s="17" t="s">
        <v>1386</v>
      </c>
      <c r="Q805" s="19" t="e">
        <v>#VALUE!</v>
      </c>
      <c r="R805" s="17" t="s">
        <v>1386</v>
      </c>
      <c r="S805" s="17" t="s">
        <v>1386</v>
      </c>
      <c r="T805" s="19" t="e">
        <v>#VALUE!</v>
      </c>
      <c r="U805" s="17" t="s">
        <v>1386</v>
      </c>
      <c r="V805" s="17" t="s">
        <v>1386</v>
      </c>
      <c r="W805" s="19" t="e">
        <v>#VALUE!</v>
      </c>
      <c r="X805" s="17" t="s">
        <v>1386</v>
      </c>
      <c r="Y805" s="27" t="s">
        <v>1386</v>
      </c>
      <c r="Z805" s="27" t="s">
        <v>1386</v>
      </c>
      <c r="AA805" s="27" t="s">
        <v>1386</v>
      </c>
      <c r="AB805" s="27" t="s">
        <v>1386</v>
      </c>
      <c r="AC805" s="27" t="s">
        <v>1386</v>
      </c>
      <c r="AD805" s="27" t="s">
        <v>1386</v>
      </c>
      <c r="AE805" s="27" t="s">
        <v>1386</v>
      </c>
      <c r="AF805" s="27" t="s">
        <v>1386</v>
      </c>
      <c r="AG805" s="27" t="s">
        <v>1386</v>
      </c>
      <c r="AH805" s="27" t="s">
        <v>1386</v>
      </c>
      <c r="AI805" s="27" t="s">
        <v>1386</v>
      </c>
      <c r="AJ805" s="27" t="s">
        <v>1386</v>
      </c>
      <c r="AK805" s="37" t="s">
        <v>1386</v>
      </c>
      <c r="AL805" s="43" t="s">
        <v>1386</v>
      </c>
      <c r="AM805" s="60" t="s">
        <v>1386</v>
      </c>
      <c r="AN805" s="60" t="s">
        <v>1386</v>
      </c>
      <c r="AO805" s="60" t="s">
        <v>1386</v>
      </c>
      <c r="AP805" s="60" t="s">
        <v>1386</v>
      </c>
      <c r="AQ805" s="27" t="e">
        <v>#VALUE!</v>
      </c>
      <c r="AR805" s="27" t="e">
        <v>#VALUE!</v>
      </c>
      <c r="AS805" s="60" t="e">
        <v>#VALUE!</v>
      </c>
      <c r="AT805" s="60" t="s">
        <v>1386</v>
      </c>
      <c r="AU805" s="60" t="s">
        <v>1386</v>
      </c>
      <c r="AV805" s="60" t="s">
        <v>1386</v>
      </c>
    </row>
    <row r="806" spans="1:48" hidden="1">
      <c r="A806" s="17" t="s">
        <v>1386</v>
      </c>
      <c r="B806" s="17" t="s">
        <v>1386</v>
      </c>
      <c r="C806" s="17" t="s">
        <v>1386</v>
      </c>
      <c r="D806" s="17" t="s">
        <v>1386</v>
      </c>
      <c r="E806" s="17" t="s">
        <v>1386</v>
      </c>
      <c r="F806" s="17" t="s">
        <v>1386</v>
      </c>
      <c r="G806" s="17" t="s">
        <v>1386</v>
      </c>
      <c r="H806" s="17" t="s">
        <v>1386</v>
      </c>
      <c r="I806" s="17" t="s">
        <v>1386</v>
      </c>
      <c r="J806" s="19" t="s">
        <v>1386</v>
      </c>
      <c r="K806" s="17" t="s">
        <v>1386</v>
      </c>
      <c r="L806" s="17" t="s">
        <v>1386</v>
      </c>
      <c r="M806" s="17" t="s">
        <v>1386</v>
      </c>
      <c r="N806" s="19" t="e">
        <v>#VALUE!</v>
      </c>
      <c r="O806" s="17" t="s">
        <v>1386</v>
      </c>
      <c r="P806" s="17" t="s">
        <v>1386</v>
      </c>
      <c r="Q806" s="19" t="e">
        <v>#VALUE!</v>
      </c>
      <c r="R806" s="17" t="s">
        <v>1386</v>
      </c>
      <c r="S806" s="17" t="s">
        <v>1386</v>
      </c>
      <c r="T806" s="19" t="e">
        <v>#VALUE!</v>
      </c>
      <c r="U806" s="17" t="s">
        <v>1386</v>
      </c>
      <c r="V806" s="17" t="s">
        <v>1386</v>
      </c>
      <c r="W806" s="19" t="e">
        <v>#VALUE!</v>
      </c>
      <c r="X806" s="17" t="s">
        <v>1386</v>
      </c>
      <c r="Y806" s="27" t="s">
        <v>1386</v>
      </c>
      <c r="Z806" s="27" t="s">
        <v>1386</v>
      </c>
      <c r="AA806" s="27" t="s">
        <v>1386</v>
      </c>
      <c r="AB806" s="27" t="s">
        <v>1386</v>
      </c>
      <c r="AC806" s="27" t="s">
        <v>1386</v>
      </c>
      <c r="AD806" s="27" t="s">
        <v>1386</v>
      </c>
      <c r="AE806" s="27" t="s">
        <v>1386</v>
      </c>
      <c r="AF806" s="27" t="s">
        <v>1386</v>
      </c>
      <c r="AG806" s="27" t="s">
        <v>1386</v>
      </c>
      <c r="AH806" s="27" t="s">
        <v>1386</v>
      </c>
      <c r="AI806" s="27" t="s">
        <v>1386</v>
      </c>
      <c r="AJ806" s="27" t="s">
        <v>1386</v>
      </c>
      <c r="AK806" s="37" t="s">
        <v>1386</v>
      </c>
      <c r="AL806" s="43" t="s">
        <v>1386</v>
      </c>
      <c r="AM806" s="60" t="s">
        <v>1386</v>
      </c>
      <c r="AN806" s="60" t="s">
        <v>1386</v>
      </c>
      <c r="AO806" s="60" t="s">
        <v>1386</v>
      </c>
      <c r="AP806" s="60" t="s">
        <v>1386</v>
      </c>
      <c r="AQ806" s="27" t="e">
        <v>#VALUE!</v>
      </c>
      <c r="AR806" s="27" t="e">
        <v>#VALUE!</v>
      </c>
      <c r="AS806" s="60" t="e">
        <v>#VALUE!</v>
      </c>
      <c r="AT806" s="60" t="s">
        <v>1386</v>
      </c>
      <c r="AU806" s="60" t="s">
        <v>1386</v>
      </c>
      <c r="AV806" s="60" t="s">
        <v>1386</v>
      </c>
    </row>
    <row r="807" spans="1:48" hidden="1">
      <c r="A807" s="17" t="s">
        <v>1386</v>
      </c>
      <c r="B807" s="17" t="s">
        <v>1386</v>
      </c>
      <c r="C807" s="17" t="s">
        <v>1386</v>
      </c>
      <c r="D807" s="17" t="s">
        <v>1386</v>
      </c>
      <c r="E807" s="17" t="s">
        <v>1386</v>
      </c>
      <c r="F807" s="17" t="s">
        <v>1386</v>
      </c>
      <c r="G807" s="17" t="s">
        <v>1386</v>
      </c>
      <c r="H807" s="17" t="s">
        <v>1386</v>
      </c>
      <c r="I807" s="17" t="s">
        <v>1386</v>
      </c>
      <c r="J807" s="19" t="s">
        <v>1386</v>
      </c>
      <c r="K807" s="17" t="s">
        <v>1386</v>
      </c>
      <c r="L807" s="17" t="s">
        <v>1386</v>
      </c>
      <c r="M807" s="17" t="s">
        <v>1386</v>
      </c>
      <c r="N807" s="19" t="e">
        <v>#VALUE!</v>
      </c>
      <c r="O807" s="17" t="s">
        <v>1386</v>
      </c>
      <c r="P807" s="17" t="s">
        <v>1386</v>
      </c>
      <c r="Q807" s="19" t="e">
        <v>#VALUE!</v>
      </c>
      <c r="R807" s="17" t="s">
        <v>1386</v>
      </c>
      <c r="S807" s="17" t="s">
        <v>1386</v>
      </c>
      <c r="T807" s="19" t="e">
        <v>#VALUE!</v>
      </c>
      <c r="U807" s="17" t="s">
        <v>1386</v>
      </c>
      <c r="V807" s="17" t="s">
        <v>1386</v>
      </c>
      <c r="W807" s="19" t="e">
        <v>#VALUE!</v>
      </c>
      <c r="X807" s="17" t="s">
        <v>1386</v>
      </c>
      <c r="Y807" s="27" t="s">
        <v>1386</v>
      </c>
      <c r="Z807" s="27" t="s">
        <v>1386</v>
      </c>
      <c r="AA807" s="27" t="s">
        <v>1386</v>
      </c>
      <c r="AB807" s="27" t="s">
        <v>1386</v>
      </c>
      <c r="AC807" s="27" t="s">
        <v>1386</v>
      </c>
      <c r="AD807" s="27" t="s">
        <v>1386</v>
      </c>
      <c r="AE807" s="27" t="s">
        <v>1386</v>
      </c>
      <c r="AF807" s="27" t="s">
        <v>1386</v>
      </c>
      <c r="AG807" s="27" t="s">
        <v>1386</v>
      </c>
      <c r="AH807" s="27" t="s">
        <v>1386</v>
      </c>
      <c r="AI807" s="27" t="s">
        <v>1386</v>
      </c>
      <c r="AJ807" s="27" t="s">
        <v>1386</v>
      </c>
      <c r="AK807" s="37" t="s">
        <v>1386</v>
      </c>
      <c r="AL807" s="43" t="s">
        <v>1386</v>
      </c>
      <c r="AM807" s="60" t="s">
        <v>1386</v>
      </c>
      <c r="AN807" s="60" t="s">
        <v>1386</v>
      </c>
      <c r="AO807" s="60" t="s">
        <v>1386</v>
      </c>
      <c r="AP807" s="60" t="s">
        <v>1386</v>
      </c>
      <c r="AQ807" s="27" t="e">
        <v>#VALUE!</v>
      </c>
      <c r="AR807" s="27" t="e">
        <v>#VALUE!</v>
      </c>
      <c r="AS807" s="60" t="e">
        <v>#VALUE!</v>
      </c>
      <c r="AT807" s="60" t="s">
        <v>1386</v>
      </c>
      <c r="AU807" s="60" t="s">
        <v>1386</v>
      </c>
      <c r="AV807" s="60" t="s">
        <v>1386</v>
      </c>
    </row>
    <row r="808" spans="1:48" hidden="1">
      <c r="A808" s="17" t="s">
        <v>1386</v>
      </c>
      <c r="B808" s="17" t="s">
        <v>1386</v>
      </c>
      <c r="C808" s="17" t="s">
        <v>1386</v>
      </c>
      <c r="D808" s="17" t="s">
        <v>1386</v>
      </c>
      <c r="E808" s="17" t="s">
        <v>1386</v>
      </c>
      <c r="F808" s="17" t="s">
        <v>1386</v>
      </c>
      <c r="G808" s="17" t="s">
        <v>1386</v>
      </c>
      <c r="H808" s="17" t="s">
        <v>1386</v>
      </c>
      <c r="I808" s="17" t="s">
        <v>1386</v>
      </c>
      <c r="J808" s="19" t="s">
        <v>1386</v>
      </c>
      <c r="K808" s="17" t="s">
        <v>1386</v>
      </c>
      <c r="L808" s="17" t="s">
        <v>1386</v>
      </c>
      <c r="M808" s="17" t="s">
        <v>1386</v>
      </c>
      <c r="N808" s="19" t="e">
        <v>#VALUE!</v>
      </c>
      <c r="O808" s="17" t="s">
        <v>1386</v>
      </c>
      <c r="P808" s="17" t="s">
        <v>1386</v>
      </c>
      <c r="Q808" s="19" t="e">
        <v>#VALUE!</v>
      </c>
      <c r="R808" s="17" t="s">
        <v>1386</v>
      </c>
      <c r="S808" s="17" t="s">
        <v>1386</v>
      </c>
      <c r="T808" s="19" t="e">
        <v>#VALUE!</v>
      </c>
      <c r="U808" s="17" t="s">
        <v>1386</v>
      </c>
      <c r="V808" s="17" t="s">
        <v>1386</v>
      </c>
      <c r="W808" s="19" t="e">
        <v>#VALUE!</v>
      </c>
      <c r="X808" s="17" t="s">
        <v>1386</v>
      </c>
      <c r="Y808" s="27" t="s">
        <v>1386</v>
      </c>
      <c r="Z808" s="27" t="s">
        <v>1386</v>
      </c>
      <c r="AA808" s="27" t="s">
        <v>1386</v>
      </c>
      <c r="AB808" s="27" t="s">
        <v>1386</v>
      </c>
      <c r="AC808" s="27" t="s">
        <v>1386</v>
      </c>
      <c r="AD808" s="27" t="s">
        <v>1386</v>
      </c>
      <c r="AE808" s="27" t="s">
        <v>1386</v>
      </c>
      <c r="AF808" s="27" t="s">
        <v>1386</v>
      </c>
      <c r="AG808" s="27" t="s">
        <v>1386</v>
      </c>
      <c r="AH808" s="27" t="s">
        <v>1386</v>
      </c>
      <c r="AI808" s="27" t="s">
        <v>1386</v>
      </c>
      <c r="AJ808" s="27" t="s">
        <v>1386</v>
      </c>
      <c r="AK808" s="37" t="s">
        <v>1386</v>
      </c>
      <c r="AL808" s="43" t="s">
        <v>1386</v>
      </c>
      <c r="AM808" s="60" t="s">
        <v>1386</v>
      </c>
      <c r="AN808" s="60" t="s">
        <v>1386</v>
      </c>
      <c r="AO808" s="60" t="s">
        <v>1386</v>
      </c>
      <c r="AP808" s="60" t="s">
        <v>1386</v>
      </c>
      <c r="AQ808" s="27" t="e">
        <v>#VALUE!</v>
      </c>
      <c r="AR808" s="27" t="e">
        <v>#VALUE!</v>
      </c>
      <c r="AS808" s="60" t="e">
        <v>#VALUE!</v>
      </c>
      <c r="AT808" s="60" t="s">
        <v>1386</v>
      </c>
      <c r="AU808" s="60" t="s">
        <v>1386</v>
      </c>
      <c r="AV808" s="60" t="s">
        <v>1386</v>
      </c>
    </row>
    <row r="809" spans="1:48" hidden="1">
      <c r="A809" s="17" t="s">
        <v>1386</v>
      </c>
      <c r="B809" s="17" t="s">
        <v>1386</v>
      </c>
      <c r="C809" s="17" t="s">
        <v>1386</v>
      </c>
      <c r="D809" s="17" t="s">
        <v>1386</v>
      </c>
      <c r="E809" s="17" t="s">
        <v>1386</v>
      </c>
      <c r="F809" s="17" t="s">
        <v>1386</v>
      </c>
      <c r="G809" s="17" t="s">
        <v>1386</v>
      </c>
      <c r="H809" s="17" t="s">
        <v>1386</v>
      </c>
      <c r="I809" s="17" t="s">
        <v>1386</v>
      </c>
      <c r="J809" s="19" t="s">
        <v>1386</v>
      </c>
      <c r="K809" s="17" t="s">
        <v>1386</v>
      </c>
      <c r="L809" s="17" t="s">
        <v>1386</v>
      </c>
      <c r="M809" s="17" t="s">
        <v>1386</v>
      </c>
      <c r="N809" s="19" t="e">
        <v>#VALUE!</v>
      </c>
      <c r="O809" s="17" t="s">
        <v>1386</v>
      </c>
      <c r="P809" s="17" t="s">
        <v>1386</v>
      </c>
      <c r="Q809" s="19" t="e">
        <v>#VALUE!</v>
      </c>
      <c r="R809" s="17" t="s">
        <v>1386</v>
      </c>
      <c r="S809" s="17" t="s">
        <v>1386</v>
      </c>
      <c r="T809" s="19" t="e">
        <v>#VALUE!</v>
      </c>
      <c r="U809" s="17" t="s">
        <v>1386</v>
      </c>
      <c r="V809" s="17" t="s">
        <v>1386</v>
      </c>
      <c r="W809" s="19" t="e">
        <v>#VALUE!</v>
      </c>
      <c r="X809" s="17" t="s">
        <v>1386</v>
      </c>
      <c r="Y809" s="27" t="s">
        <v>1386</v>
      </c>
      <c r="Z809" s="27" t="s">
        <v>1386</v>
      </c>
      <c r="AA809" s="27" t="s">
        <v>1386</v>
      </c>
      <c r="AB809" s="27" t="s">
        <v>1386</v>
      </c>
      <c r="AC809" s="27" t="s">
        <v>1386</v>
      </c>
      <c r="AD809" s="27" t="s">
        <v>1386</v>
      </c>
      <c r="AE809" s="27" t="s">
        <v>1386</v>
      </c>
      <c r="AF809" s="27" t="s">
        <v>1386</v>
      </c>
      <c r="AG809" s="27" t="s">
        <v>1386</v>
      </c>
      <c r="AH809" s="27" t="s">
        <v>1386</v>
      </c>
      <c r="AI809" s="27" t="s">
        <v>1386</v>
      </c>
      <c r="AJ809" s="27" t="s">
        <v>1386</v>
      </c>
      <c r="AK809" s="37" t="s">
        <v>1386</v>
      </c>
      <c r="AL809" s="43" t="s">
        <v>1386</v>
      </c>
      <c r="AM809" s="60" t="s">
        <v>1386</v>
      </c>
      <c r="AN809" s="60" t="s">
        <v>1386</v>
      </c>
      <c r="AO809" s="60" t="s">
        <v>1386</v>
      </c>
      <c r="AP809" s="60" t="s">
        <v>1386</v>
      </c>
      <c r="AQ809" s="27" t="e">
        <v>#VALUE!</v>
      </c>
      <c r="AR809" s="27" t="e">
        <v>#VALUE!</v>
      </c>
      <c r="AS809" s="60" t="e">
        <v>#VALUE!</v>
      </c>
      <c r="AT809" s="60" t="s">
        <v>1386</v>
      </c>
      <c r="AU809" s="60" t="s">
        <v>1386</v>
      </c>
      <c r="AV809" s="60" t="s">
        <v>1386</v>
      </c>
    </row>
    <row r="810" spans="1:48" hidden="1">
      <c r="A810" s="17" t="s">
        <v>1386</v>
      </c>
      <c r="B810" s="17" t="s">
        <v>1386</v>
      </c>
      <c r="C810" s="17" t="s">
        <v>1386</v>
      </c>
      <c r="D810" s="17" t="s">
        <v>1386</v>
      </c>
      <c r="E810" s="17" t="s">
        <v>1386</v>
      </c>
      <c r="F810" s="17" t="s">
        <v>1386</v>
      </c>
      <c r="G810" s="17" t="s">
        <v>1386</v>
      </c>
      <c r="H810" s="17" t="s">
        <v>1386</v>
      </c>
      <c r="I810" s="17" t="s">
        <v>1386</v>
      </c>
      <c r="J810" s="19" t="s">
        <v>1386</v>
      </c>
      <c r="K810" s="17" t="s">
        <v>1386</v>
      </c>
      <c r="L810" s="17" t="s">
        <v>1386</v>
      </c>
      <c r="M810" s="17" t="s">
        <v>1386</v>
      </c>
      <c r="N810" s="19" t="e">
        <v>#VALUE!</v>
      </c>
      <c r="O810" s="17" t="s">
        <v>1386</v>
      </c>
      <c r="P810" s="17" t="s">
        <v>1386</v>
      </c>
      <c r="Q810" s="19" t="e">
        <v>#VALUE!</v>
      </c>
      <c r="R810" s="17" t="s">
        <v>1386</v>
      </c>
      <c r="S810" s="17" t="s">
        <v>1386</v>
      </c>
      <c r="T810" s="19" t="e">
        <v>#VALUE!</v>
      </c>
      <c r="U810" s="17" t="s">
        <v>1386</v>
      </c>
      <c r="V810" s="17" t="s">
        <v>1386</v>
      </c>
      <c r="W810" s="19" t="e">
        <v>#VALUE!</v>
      </c>
      <c r="X810" s="17" t="s">
        <v>1386</v>
      </c>
      <c r="Y810" s="27" t="s">
        <v>1386</v>
      </c>
      <c r="Z810" s="27" t="s">
        <v>1386</v>
      </c>
      <c r="AA810" s="27" t="s">
        <v>1386</v>
      </c>
      <c r="AB810" s="27" t="s">
        <v>1386</v>
      </c>
      <c r="AC810" s="27" t="s">
        <v>1386</v>
      </c>
      <c r="AD810" s="27" t="s">
        <v>1386</v>
      </c>
      <c r="AE810" s="27" t="s">
        <v>1386</v>
      </c>
      <c r="AF810" s="27" t="s">
        <v>1386</v>
      </c>
      <c r="AG810" s="27" t="s">
        <v>1386</v>
      </c>
      <c r="AH810" s="27" t="s">
        <v>1386</v>
      </c>
      <c r="AI810" s="27" t="s">
        <v>1386</v>
      </c>
      <c r="AJ810" s="27" t="s">
        <v>1386</v>
      </c>
      <c r="AK810" s="37" t="s">
        <v>1386</v>
      </c>
      <c r="AL810" s="43" t="s">
        <v>1386</v>
      </c>
      <c r="AM810" s="60" t="s">
        <v>1386</v>
      </c>
      <c r="AN810" s="60" t="s">
        <v>1386</v>
      </c>
      <c r="AO810" s="60" t="s">
        <v>1386</v>
      </c>
      <c r="AP810" s="60" t="s">
        <v>1386</v>
      </c>
      <c r="AQ810" s="27" t="e">
        <v>#VALUE!</v>
      </c>
      <c r="AR810" s="27" t="e">
        <v>#VALUE!</v>
      </c>
      <c r="AS810" s="60" t="e">
        <v>#VALUE!</v>
      </c>
      <c r="AT810" s="60" t="s">
        <v>1386</v>
      </c>
      <c r="AU810" s="60" t="s">
        <v>1386</v>
      </c>
      <c r="AV810" s="60" t="s">
        <v>1386</v>
      </c>
    </row>
    <row r="811" spans="1:48" hidden="1">
      <c r="A811" s="17" t="s">
        <v>1386</v>
      </c>
      <c r="B811" s="17" t="s">
        <v>1386</v>
      </c>
      <c r="C811" s="17" t="s">
        <v>1386</v>
      </c>
      <c r="D811" s="17" t="s">
        <v>1386</v>
      </c>
      <c r="E811" s="17" t="s">
        <v>1386</v>
      </c>
      <c r="F811" s="17" t="s">
        <v>1386</v>
      </c>
      <c r="G811" s="17" t="s">
        <v>1386</v>
      </c>
      <c r="H811" s="17" t="s">
        <v>1386</v>
      </c>
      <c r="I811" s="17" t="s">
        <v>1386</v>
      </c>
      <c r="J811" s="19" t="s">
        <v>1386</v>
      </c>
      <c r="K811" s="17" t="s">
        <v>1386</v>
      </c>
      <c r="L811" s="17" t="s">
        <v>1386</v>
      </c>
      <c r="M811" s="17" t="s">
        <v>1386</v>
      </c>
      <c r="N811" s="19" t="e">
        <v>#VALUE!</v>
      </c>
      <c r="O811" s="17" t="s">
        <v>1386</v>
      </c>
      <c r="P811" s="17" t="s">
        <v>1386</v>
      </c>
      <c r="Q811" s="19" t="e">
        <v>#VALUE!</v>
      </c>
      <c r="R811" s="17" t="s">
        <v>1386</v>
      </c>
      <c r="S811" s="17" t="s">
        <v>1386</v>
      </c>
      <c r="T811" s="19" t="e">
        <v>#VALUE!</v>
      </c>
      <c r="U811" s="17" t="s">
        <v>1386</v>
      </c>
      <c r="V811" s="17" t="s">
        <v>1386</v>
      </c>
      <c r="W811" s="19" t="e">
        <v>#VALUE!</v>
      </c>
      <c r="X811" s="17" t="s">
        <v>1386</v>
      </c>
      <c r="Y811" s="27" t="s">
        <v>1386</v>
      </c>
      <c r="Z811" s="27" t="s">
        <v>1386</v>
      </c>
      <c r="AA811" s="27" t="s">
        <v>1386</v>
      </c>
      <c r="AB811" s="27" t="s">
        <v>1386</v>
      </c>
      <c r="AC811" s="27" t="s">
        <v>1386</v>
      </c>
      <c r="AD811" s="27" t="s">
        <v>1386</v>
      </c>
      <c r="AE811" s="27" t="s">
        <v>1386</v>
      </c>
      <c r="AF811" s="27" t="s">
        <v>1386</v>
      </c>
      <c r="AG811" s="27" t="s">
        <v>1386</v>
      </c>
      <c r="AH811" s="27" t="s">
        <v>1386</v>
      </c>
      <c r="AI811" s="27" t="s">
        <v>1386</v>
      </c>
      <c r="AJ811" s="27" t="s">
        <v>1386</v>
      </c>
      <c r="AK811" s="37" t="s">
        <v>1386</v>
      </c>
      <c r="AL811" s="43" t="s">
        <v>1386</v>
      </c>
      <c r="AM811" s="60" t="s">
        <v>1386</v>
      </c>
      <c r="AN811" s="60" t="s">
        <v>1386</v>
      </c>
      <c r="AO811" s="60" t="s">
        <v>1386</v>
      </c>
      <c r="AP811" s="60" t="s">
        <v>1386</v>
      </c>
      <c r="AQ811" s="27" t="e">
        <v>#VALUE!</v>
      </c>
      <c r="AR811" s="27" t="e">
        <v>#VALUE!</v>
      </c>
      <c r="AS811" s="60" t="e">
        <v>#VALUE!</v>
      </c>
      <c r="AT811" s="60" t="s">
        <v>1386</v>
      </c>
      <c r="AU811" s="60" t="s">
        <v>1386</v>
      </c>
      <c r="AV811" s="60" t="s">
        <v>1386</v>
      </c>
    </row>
    <row r="812" spans="1:48" hidden="1">
      <c r="A812" s="17" t="s">
        <v>1386</v>
      </c>
      <c r="B812" s="17" t="s">
        <v>1386</v>
      </c>
      <c r="C812" s="17" t="s">
        <v>1386</v>
      </c>
      <c r="D812" s="17" t="s">
        <v>1386</v>
      </c>
      <c r="E812" s="17" t="s">
        <v>1386</v>
      </c>
      <c r="F812" s="17" t="s">
        <v>1386</v>
      </c>
      <c r="G812" s="17" t="s">
        <v>1386</v>
      </c>
      <c r="H812" s="17" t="s">
        <v>1386</v>
      </c>
      <c r="I812" s="17" t="s">
        <v>1386</v>
      </c>
      <c r="J812" s="19" t="s">
        <v>1386</v>
      </c>
      <c r="K812" s="17" t="s">
        <v>1386</v>
      </c>
      <c r="L812" s="17" t="s">
        <v>1386</v>
      </c>
      <c r="M812" s="17" t="s">
        <v>1386</v>
      </c>
      <c r="N812" s="19" t="e">
        <v>#VALUE!</v>
      </c>
      <c r="O812" s="17" t="s">
        <v>1386</v>
      </c>
      <c r="P812" s="17" t="s">
        <v>1386</v>
      </c>
      <c r="Q812" s="19" t="e">
        <v>#VALUE!</v>
      </c>
      <c r="R812" s="17" t="s">
        <v>1386</v>
      </c>
      <c r="S812" s="17" t="s">
        <v>1386</v>
      </c>
      <c r="T812" s="19" t="e">
        <v>#VALUE!</v>
      </c>
      <c r="U812" s="17" t="s">
        <v>1386</v>
      </c>
      <c r="V812" s="17" t="s">
        <v>1386</v>
      </c>
      <c r="W812" s="19" t="e">
        <v>#VALUE!</v>
      </c>
      <c r="X812" s="17" t="s">
        <v>1386</v>
      </c>
      <c r="Y812" s="27" t="s">
        <v>1386</v>
      </c>
      <c r="Z812" s="27" t="s">
        <v>1386</v>
      </c>
      <c r="AA812" s="27" t="s">
        <v>1386</v>
      </c>
      <c r="AB812" s="27" t="s">
        <v>1386</v>
      </c>
      <c r="AC812" s="27" t="s">
        <v>1386</v>
      </c>
      <c r="AD812" s="27" t="s">
        <v>1386</v>
      </c>
      <c r="AE812" s="27" t="s">
        <v>1386</v>
      </c>
      <c r="AF812" s="27" t="s">
        <v>1386</v>
      </c>
      <c r="AG812" s="27" t="s">
        <v>1386</v>
      </c>
      <c r="AH812" s="27" t="s">
        <v>1386</v>
      </c>
      <c r="AI812" s="27" t="s">
        <v>1386</v>
      </c>
      <c r="AJ812" s="27" t="s">
        <v>1386</v>
      </c>
      <c r="AK812" s="37" t="s">
        <v>1386</v>
      </c>
      <c r="AL812" s="43" t="s">
        <v>1386</v>
      </c>
      <c r="AM812" s="60" t="s">
        <v>1386</v>
      </c>
      <c r="AN812" s="60" t="s">
        <v>1386</v>
      </c>
      <c r="AO812" s="60" t="s">
        <v>1386</v>
      </c>
      <c r="AP812" s="60" t="s">
        <v>1386</v>
      </c>
      <c r="AQ812" s="27" t="e">
        <v>#VALUE!</v>
      </c>
      <c r="AR812" s="27" t="e">
        <v>#VALUE!</v>
      </c>
      <c r="AS812" s="60" t="e">
        <v>#VALUE!</v>
      </c>
      <c r="AT812" s="60" t="s">
        <v>1386</v>
      </c>
      <c r="AU812" s="60" t="s">
        <v>1386</v>
      </c>
      <c r="AV812" s="60" t="s">
        <v>1386</v>
      </c>
    </row>
    <row r="813" spans="1:48" hidden="1">
      <c r="A813" s="17" t="s">
        <v>1386</v>
      </c>
      <c r="B813" s="17" t="s">
        <v>1386</v>
      </c>
      <c r="C813" s="17" t="s">
        <v>1386</v>
      </c>
      <c r="D813" s="17" t="s">
        <v>1386</v>
      </c>
      <c r="E813" s="17" t="s">
        <v>1386</v>
      </c>
      <c r="F813" s="17" t="s">
        <v>1386</v>
      </c>
      <c r="G813" s="17" t="s">
        <v>1386</v>
      </c>
      <c r="H813" s="17" t="s">
        <v>1386</v>
      </c>
      <c r="I813" s="17" t="s">
        <v>1386</v>
      </c>
      <c r="J813" s="19" t="s">
        <v>1386</v>
      </c>
      <c r="K813" s="17" t="s">
        <v>1386</v>
      </c>
      <c r="L813" s="17" t="s">
        <v>1386</v>
      </c>
      <c r="M813" s="17" t="s">
        <v>1386</v>
      </c>
      <c r="N813" s="19" t="e">
        <v>#VALUE!</v>
      </c>
      <c r="O813" s="17" t="s">
        <v>1386</v>
      </c>
      <c r="P813" s="17" t="s">
        <v>1386</v>
      </c>
      <c r="Q813" s="19" t="e">
        <v>#VALUE!</v>
      </c>
      <c r="R813" s="17" t="s">
        <v>1386</v>
      </c>
      <c r="S813" s="17" t="s">
        <v>1386</v>
      </c>
      <c r="T813" s="19" t="e">
        <v>#VALUE!</v>
      </c>
      <c r="U813" s="17" t="s">
        <v>1386</v>
      </c>
      <c r="V813" s="17" t="s">
        <v>1386</v>
      </c>
      <c r="W813" s="19" t="e">
        <v>#VALUE!</v>
      </c>
      <c r="X813" s="17" t="s">
        <v>1386</v>
      </c>
      <c r="Y813" s="27" t="s">
        <v>1386</v>
      </c>
      <c r="Z813" s="27" t="s">
        <v>1386</v>
      </c>
      <c r="AA813" s="27" t="s">
        <v>1386</v>
      </c>
      <c r="AB813" s="27" t="s">
        <v>1386</v>
      </c>
      <c r="AC813" s="27" t="s">
        <v>1386</v>
      </c>
      <c r="AD813" s="27" t="s">
        <v>1386</v>
      </c>
      <c r="AE813" s="27" t="s">
        <v>1386</v>
      </c>
      <c r="AF813" s="27" t="s">
        <v>1386</v>
      </c>
      <c r="AG813" s="27" t="s">
        <v>1386</v>
      </c>
      <c r="AH813" s="27" t="s">
        <v>1386</v>
      </c>
      <c r="AI813" s="27" t="s">
        <v>1386</v>
      </c>
      <c r="AJ813" s="27" t="s">
        <v>1386</v>
      </c>
      <c r="AK813" s="37" t="s">
        <v>1386</v>
      </c>
      <c r="AL813" s="43" t="s">
        <v>1386</v>
      </c>
      <c r="AM813" s="60" t="s">
        <v>1386</v>
      </c>
      <c r="AN813" s="60" t="s">
        <v>1386</v>
      </c>
      <c r="AO813" s="60" t="s">
        <v>1386</v>
      </c>
      <c r="AP813" s="60" t="s">
        <v>1386</v>
      </c>
      <c r="AQ813" s="27" t="e">
        <v>#VALUE!</v>
      </c>
      <c r="AR813" s="27" t="e">
        <v>#VALUE!</v>
      </c>
      <c r="AS813" s="60" t="e">
        <v>#VALUE!</v>
      </c>
      <c r="AT813" s="60" t="s">
        <v>1386</v>
      </c>
      <c r="AU813" s="60" t="s">
        <v>1386</v>
      </c>
      <c r="AV813" s="60" t="s">
        <v>1386</v>
      </c>
    </row>
    <row r="814" spans="1:48" hidden="1">
      <c r="A814" s="17" t="s">
        <v>1386</v>
      </c>
      <c r="B814" s="17" t="s">
        <v>1386</v>
      </c>
      <c r="C814" s="17" t="s">
        <v>1386</v>
      </c>
      <c r="D814" s="17" t="s">
        <v>1386</v>
      </c>
      <c r="E814" s="17" t="s">
        <v>1386</v>
      </c>
      <c r="F814" s="17" t="s">
        <v>1386</v>
      </c>
      <c r="G814" s="17" t="s">
        <v>1386</v>
      </c>
      <c r="H814" s="17" t="s">
        <v>1386</v>
      </c>
      <c r="I814" s="17" t="s">
        <v>1386</v>
      </c>
      <c r="J814" s="19" t="s">
        <v>1386</v>
      </c>
      <c r="K814" s="17" t="s">
        <v>1386</v>
      </c>
      <c r="L814" s="17" t="s">
        <v>1386</v>
      </c>
      <c r="M814" s="17" t="s">
        <v>1386</v>
      </c>
      <c r="N814" s="19" t="e">
        <v>#VALUE!</v>
      </c>
      <c r="O814" s="17" t="s">
        <v>1386</v>
      </c>
      <c r="P814" s="17" t="s">
        <v>1386</v>
      </c>
      <c r="Q814" s="19" t="e">
        <v>#VALUE!</v>
      </c>
      <c r="R814" s="17" t="s">
        <v>1386</v>
      </c>
      <c r="S814" s="17" t="s">
        <v>1386</v>
      </c>
      <c r="T814" s="19" t="e">
        <v>#VALUE!</v>
      </c>
      <c r="U814" s="17" t="s">
        <v>1386</v>
      </c>
      <c r="V814" s="17" t="s">
        <v>1386</v>
      </c>
      <c r="W814" s="19" t="e">
        <v>#VALUE!</v>
      </c>
      <c r="X814" s="17" t="s">
        <v>1386</v>
      </c>
      <c r="Y814" s="27" t="s">
        <v>1386</v>
      </c>
      <c r="Z814" s="27" t="s">
        <v>1386</v>
      </c>
      <c r="AA814" s="27" t="s">
        <v>1386</v>
      </c>
      <c r="AB814" s="27" t="s">
        <v>1386</v>
      </c>
      <c r="AC814" s="27" t="s">
        <v>1386</v>
      </c>
      <c r="AD814" s="27" t="s">
        <v>1386</v>
      </c>
      <c r="AE814" s="27" t="s">
        <v>1386</v>
      </c>
      <c r="AF814" s="27" t="s">
        <v>1386</v>
      </c>
      <c r="AG814" s="27" t="s">
        <v>1386</v>
      </c>
      <c r="AH814" s="27" t="s">
        <v>1386</v>
      </c>
      <c r="AI814" s="27" t="s">
        <v>1386</v>
      </c>
      <c r="AJ814" s="27" t="s">
        <v>1386</v>
      </c>
      <c r="AK814" s="37" t="s">
        <v>1386</v>
      </c>
      <c r="AL814" s="43" t="s">
        <v>1386</v>
      </c>
      <c r="AM814" s="60" t="s">
        <v>1386</v>
      </c>
      <c r="AN814" s="60" t="s">
        <v>1386</v>
      </c>
      <c r="AO814" s="60" t="s">
        <v>1386</v>
      </c>
      <c r="AP814" s="60" t="s">
        <v>1386</v>
      </c>
      <c r="AQ814" s="27" t="e">
        <v>#VALUE!</v>
      </c>
      <c r="AR814" s="27" t="e">
        <v>#VALUE!</v>
      </c>
      <c r="AS814" s="60" t="e">
        <v>#VALUE!</v>
      </c>
      <c r="AT814" s="60" t="s">
        <v>1386</v>
      </c>
      <c r="AU814" s="60" t="s">
        <v>1386</v>
      </c>
      <c r="AV814" s="60" t="s">
        <v>1386</v>
      </c>
    </row>
    <row r="815" spans="1:48" hidden="1">
      <c r="A815" s="17" t="s">
        <v>1386</v>
      </c>
      <c r="B815" s="17" t="s">
        <v>1386</v>
      </c>
      <c r="C815" s="17" t="s">
        <v>1386</v>
      </c>
      <c r="D815" s="17" t="s">
        <v>1386</v>
      </c>
      <c r="E815" s="17" t="s">
        <v>1386</v>
      </c>
      <c r="F815" s="17" t="s">
        <v>1386</v>
      </c>
      <c r="G815" s="17" t="s">
        <v>1386</v>
      </c>
      <c r="H815" s="17" t="s">
        <v>1386</v>
      </c>
      <c r="I815" s="17" t="s">
        <v>1386</v>
      </c>
      <c r="J815" s="19" t="s">
        <v>1386</v>
      </c>
      <c r="K815" s="17" t="s">
        <v>1386</v>
      </c>
      <c r="L815" s="17" t="s">
        <v>1386</v>
      </c>
      <c r="M815" s="17" t="s">
        <v>1386</v>
      </c>
      <c r="N815" s="19" t="e">
        <v>#VALUE!</v>
      </c>
      <c r="O815" s="17" t="s">
        <v>1386</v>
      </c>
      <c r="P815" s="17" t="s">
        <v>1386</v>
      </c>
      <c r="Q815" s="19" t="e">
        <v>#VALUE!</v>
      </c>
      <c r="R815" s="17" t="s">
        <v>1386</v>
      </c>
      <c r="S815" s="17" t="s">
        <v>1386</v>
      </c>
      <c r="T815" s="19" t="e">
        <v>#VALUE!</v>
      </c>
      <c r="U815" s="17" t="s">
        <v>1386</v>
      </c>
      <c r="V815" s="17" t="s">
        <v>1386</v>
      </c>
      <c r="W815" s="19" t="e">
        <v>#VALUE!</v>
      </c>
      <c r="X815" s="17" t="s">
        <v>1386</v>
      </c>
      <c r="Y815" s="27" t="s">
        <v>1386</v>
      </c>
      <c r="Z815" s="27" t="s">
        <v>1386</v>
      </c>
      <c r="AA815" s="27" t="s">
        <v>1386</v>
      </c>
      <c r="AB815" s="27" t="s">
        <v>1386</v>
      </c>
      <c r="AC815" s="27" t="s">
        <v>1386</v>
      </c>
      <c r="AD815" s="27" t="s">
        <v>1386</v>
      </c>
      <c r="AE815" s="27" t="s">
        <v>1386</v>
      </c>
      <c r="AF815" s="27" t="s">
        <v>1386</v>
      </c>
      <c r="AG815" s="27" t="s">
        <v>1386</v>
      </c>
      <c r="AH815" s="27" t="s">
        <v>1386</v>
      </c>
      <c r="AI815" s="27" t="s">
        <v>1386</v>
      </c>
      <c r="AJ815" s="27" t="s">
        <v>1386</v>
      </c>
      <c r="AK815" s="37" t="s">
        <v>1386</v>
      </c>
      <c r="AL815" s="43" t="s">
        <v>1386</v>
      </c>
      <c r="AM815" s="60" t="s">
        <v>1386</v>
      </c>
      <c r="AN815" s="60" t="s">
        <v>1386</v>
      </c>
      <c r="AO815" s="60" t="s">
        <v>1386</v>
      </c>
      <c r="AP815" s="60" t="s">
        <v>1386</v>
      </c>
      <c r="AQ815" s="27" t="e">
        <v>#VALUE!</v>
      </c>
      <c r="AR815" s="27" t="e">
        <v>#VALUE!</v>
      </c>
      <c r="AS815" s="60" t="e">
        <v>#VALUE!</v>
      </c>
      <c r="AT815" s="60" t="s">
        <v>1386</v>
      </c>
      <c r="AU815" s="60" t="s">
        <v>1386</v>
      </c>
      <c r="AV815" s="60" t="s">
        <v>1386</v>
      </c>
    </row>
    <row r="816" spans="1:48" hidden="1">
      <c r="A816" s="17" t="s">
        <v>1386</v>
      </c>
      <c r="B816" s="17" t="s">
        <v>1386</v>
      </c>
      <c r="C816" s="17" t="s">
        <v>1386</v>
      </c>
      <c r="D816" s="17" t="s">
        <v>1386</v>
      </c>
      <c r="E816" s="17" t="s">
        <v>1386</v>
      </c>
      <c r="F816" s="17" t="s">
        <v>1386</v>
      </c>
      <c r="G816" s="17" t="s">
        <v>1386</v>
      </c>
      <c r="H816" s="17" t="s">
        <v>1386</v>
      </c>
      <c r="I816" s="17" t="s">
        <v>1386</v>
      </c>
      <c r="J816" s="19" t="s">
        <v>1386</v>
      </c>
      <c r="K816" s="17" t="s">
        <v>1386</v>
      </c>
      <c r="L816" s="17" t="s">
        <v>1386</v>
      </c>
      <c r="M816" s="17" t="s">
        <v>1386</v>
      </c>
      <c r="N816" s="19" t="e">
        <v>#VALUE!</v>
      </c>
      <c r="O816" s="17" t="s">
        <v>1386</v>
      </c>
      <c r="P816" s="17" t="s">
        <v>1386</v>
      </c>
      <c r="Q816" s="19" t="e">
        <v>#VALUE!</v>
      </c>
      <c r="R816" s="17" t="s">
        <v>1386</v>
      </c>
      <c r="S816" s="17" t="s">
        <v>1386</v>
      </c>
      <c r="T816" s="19" t="e">
        <v>#VALUE!</v>
      </c>
      <c r="U816" s="17" t="s">
        <v>1386</v>
      </c>
      <c r="V816" s="17" t="s">
        <v>1386</v>
      </c>
      <c r="W816" s="19" t="e">
        <v>#VALUE!</v>
      </c>
      <c r="X816" s="17" t="s">
        <v>1386</v>
      </c>
      <c r="Y816" s="27" t="s">
        <v>1386</v>
      </c>
      <c r="Z816" s="27" t="s">
        <v>1386</v>
      </c>
      <c r="AA816" s="27" t="s">
        <v>1386</v>
      </c>
      <c r="AB816" s="27" t="s">
        <v>1386</v>
      </c>
      <c r="AC816" s="27" t="s">
        <v>1386</v>
      </c>
      <c r="AD816" s="27" t="s">
        <v>1386</v>
      </c>
      <c r="AE816" s="27" t="s">
        <v>1386</v>
      </c>
      <c r="AF816" s="27" t="s">
        <v>1386</v>
      </c>
      <c r="AG816" s="27" t="s">
        <v>1386</v>
      </c>
      <c r="AH816" s="27" t="s">
        <v>1386</v>
      </c>
      <c r="AI816" s="27" t="s">
        <v>1386</v>
      </c>
      <c r="AJ816" s="27" t="s">
        <v>1386</v>
      </c>
      <c r="AK816" s="37" t="s">
        <v>1386</v>
      </c>
      <c r="AL816" s="43" t="s">
        <v>1386</v>
      </c>
      <c r="AM816" s="60" t="s">
        <v>1386</v>
      </c>
      <c r="AN816" s="60" t="s">
        <v>1386</v>
      </c>
      <c r="AO816" s="60" t="s">
        <v>1386</v>
      </c>
      <c r="AP816" s="60" t="s">
        <v>1386</v>
      </c>
      <c r="AQ816" s="27" t="e">
        <v>#VALUE!</v>
      </c>
      <c r="AR816" s="27" t="e">
        <v>#VALUE!</v>
      </c>
      <c r="AS816" s="60" t="e">
        <v>#VALUE!</v>
      </c>
      <c r="AT816" s="60" t="s">
        <v>1386</v>
      </c>
      <c r="AU816" s="60" t="s">
        <v>1386</v>
      </c>
      <c r="AV816" s="60" t="s">
        <v>1386</v>
      </c>
    </row>
    <row r="817" spans="1:48" hidden="1">
      <c r="A817" s="17" t="s">
        <v>1386</v>
      </c>
      <c r="B817" s="17" t="s">
        <v>1386</v>
      </c>
      <c r="C817" s="17" t="s">
        <v>1386</v>
      </c>
      <c r="D817" s="17" t="s">
        <v>1386</v>
      </c>
      <c r="E817" s="17" t="s">
        <v>1386</v>
      </c>
      <c r="F817" s="17" t="s">
        <v>1386</v>
      </c>
      <c r="G817" s="17" t="s">
        <v>1386</v>
      </c>
      <c r="H817" s="17" t="s">
        <v>1386</v>
      </c>
      <c r="I817" s="17" t="s">
        <v>1386</v>
      </c>
      <c r="J817" s="19" t="s">
        <v>1386</v>
      </c>
      <c r="K817" s="17" t="s">
        <v>1386</v>
      </c>
      <c r="L817" s="17" t="s">
        <v>1386</v>
      </c>
      <c r="M817" s="17" t="s">
        <v>1386</v>
      </c>
      <c r="N817" s="19" t="e">
        <v>#VALUE!</v>
      </c>
      <c r="O817" s="17" t="s">
        <v>1386</v>
      </c>
      <c r="P817" s="17" t="s">
        <v>1386</v>
      </c>
      <c r="Q817" s="19" t="e">
        <v>#VALUE!</v>
      </c>
      <c r="R817" s="17" t="s">
        <v>1386</v>
      </c>
      <c r="S817" s="17" t="s">
        <v>1386</v>
      </c>
      <c r="T817" s="19" t="e">
        <v>#VALUE!</v>
      </c>
      <c r="U817" s="17" t="s">
        <v>1386</v>
      </c>
      <c r="V817" s="17" t="s">
        <v>1386</v>
      </c>
      <c r="W817" s="19" t="e">
        <v>#VALUE!</v>
      </c>
      <c r="X817" s="17" t="s">
        <v>1386</v>
      </c>
      <c r="Y817" s="27" t="s">
        <v>1386</v>
      </c>
      <c r="Z817" s="27" t="s">
        <v>1386</v>
      </c>
      <c r="AA817" s="27" t="s">
        <v>1386</v>
      </c>
      <c r="AB817" s="27" t="s">
        <v>1386</v>
      </c>
      <c r="AC817" s="27" t="s">
        <v>1386</v>
      </c>
      <c r="AD817" s="27" t="s">
        <v>1386</v>
      </c>
      <c r="AE817" s="27" t="s">
        <v>1386</v>
      </c>
      <c r="AF817" s="27" t="s">
        <v>1386</v>
      </c>
      <c r="AG817" s="27" t="s">
        <v>1386</v>
      </c>
      <c r="AH817" s="27" t="s">
        <v>1386</v>
      </c>
      <c r="AI817" s="27" t="s">
        <v>1386</v>
      </c>
      <c r="AJ817" s="27" t="s">
        <v>1386</v>
      </c>
      <c r="AK817" s="37" t="s">
        <v>1386</v>
      </c>
      <c r="AL817" s="43" t="s">
        <v>1386</v>
      </c>
      <c r="AM817" s="60" t="s">
        <v>1386</v>
      </c>
      <c r="AN817" s="60" t="s">
        <v>1386</v>
      </c>
      <c r="AO817" s="60" t="s">
        <v>1386</v>
      </c>
      <c r="AP817" s="60" t="s">
        <v>1386</v>
      </c>
      <c r="AQ817" s="27" t="e">
        <v>#VALUE!</v>
      </c>
      <c r="AR817" s="27" t="e">
        <v>#VALUE!</v>
      </c>
      <c r="AS817" s="60" t="e">
        <v>#VALUE!</v>
      </c>
      <c r="AT817" s="60" t="s">
        <v>1386</v>
      </c>
      <c r="AU817" s="60" t="s">
        <v>1386</v>
      </c>
      <c r="AV817" s="60" t="s">
        <v>1386</v>
      </c>
    </row>
    <row r="818" spans="1:48" hidden="1">
      <c r="A818" s="17" t="s">
        <v>1386</v>
      </c>
      <c r="B818" s="17" t="s">
        <v>1386</v>
      </c>
      <c r="C818" s="17" t="s">
        <v>1386</v>
      </c>
      <c r="D818" s="17" t="s">
        <v>1386</v>
      </c>
      <c r="E818" s="17" t="s">
        <v>1386</v>
      </c>
      <c r="F818" s="17" t="s">
        <v>1386</v>
      </c>
      <c r="G818" s="17" t="s">
        <v>1386</v>
      </c>
      <c r="H818" s="17" t="s">
        <v>1386</v>
      </c>
      <c r="I818" s="17" t="s">
        <v>1386</v>
      </c>
      <c r="J818" s="19" t="s">
        <v>1386</v>
      </c>
      <c r="K818" s="17" t="s">
        <v>1386</v>
      </c>
      <c r="L818" s="17" t="s">
        <v>1386</v>
      </c>
      <c r="M818" s="17" t="s">
        <v>1386</v>
      </c>
      <c r="N818" s="19" t="e">
        <v>#VALUE!</v>
      </c>
      <c r="O818" s="17" t="s">
        <v>1386</v>
      </c>
      <c r="P818" s="17" t="s">
        <v>1386</v>
      </c>
      <c r="Q818" s="19" t="e">
        <v>#VALUE!</v>
      </c>
      <c r="R818" s="17" t="s">
        <v>1386</v>
      </c>
      <c r="S818" s="17" t="s">
        <v>1386</v>
      </c>
      <c r="T818" s="19" t="e">
        <v>#VALUE!</v>
      </c>
      <c r="U818" s="17" t="s">
        <v>1386</v>
      </c>
      <c r="V818" s="17" t="s">
        <v>1386</v>
      </c>
      <c r="W818" s="19" t="e">
        <v>#VALUE!</v>
      </c>
      <c r="X818" s="17" t="s">
        <v>1386</v>
      </c>
      <c r="Y818" s="27" t="s">
        <v>1386</v>
      </c>
      <c r="Z818" s="27" t="s">
        <v>1386</v>
      </c>
      <c r="AA818" s="27" t="s">
        <v>1386</v>
      </c>
      <c r="AB818" s="27" t="s">
        <v>1386</v>
      </c>
      <c r="AC818" s="27" t="s">
        <v>1386</v>
      </c>
      <c r="AD818" s="27" t="s">
        <v>1386</v>
      </c>
      <c r="AE818" s="27" t="s">
        <v>1386</v>
      </c>
      <c r="AF818" s="27" t="s">
        <v>1386</v>
      </c>
      <c r="AG818" s="27" t="s">
        <v>1386</v>
      </c>
      <c r="AH818" s="27" t="s">
        <v>1386</v>
      </c>
      <c r="AI818" s="27" t="s">
        <v>1386</v>
      </c>
      <c r="AJ818" s="27" t="s">
        <v>1386</v>
      </c>
      <c r="AK818" s="37" t="s">
        <v>1386</v>
      </c>
      <c r="AL818" s="43" t="s">
        <v>1386</v>
      </c>
      <c r="AM818" s="60" t="s">
        <v>1386</v>
      </c>
      <c r="AN818" s="60" t="s">
        <v>1386</v>
      </c>
      <c r="AO818" s="60" t="s">
        <v>1386</v>
      </c>
      <c r="AP818" s="60" t="s">
        <v>1386</v>
      </c>
      <c r="AQ818" s="27" t="e">
        <v>#VALUE!</v>
      </c>
      <c r="AR818" s="27" t="e">
        <v>#VALUE!</v>
      </c>
      <c r="AS818" s="60" t="e">
        <v>#VALUE!</v>
      </c>
      <c r="AT818" s="60" t="s">
        <v>1386</v>
      </c>
      <c r="AU818" s="60" t="s">
        <v>1386</v>
      </c>
      <c r="AV818" s="60" t="s">
        <v>1386</v>
      </c>
    </row>
    <row r="819" spans="1:48" hidden="1">
      <c r="A819" s="17" t="s">
        <v>1386</v>
      </c>
      <c r="B819" s="17" t="s">
        <v>1386</v>
      </c>
      <c r="C819" s="17" t="s">
        <v>1386</v>
      </c>
      <c r="D819" s="17" t="s">
        <v>1386</v>
      </c>
      <c r="E819" s="17" t="s">
        <v>1386</v>
      </c>
      <c r="F819" s="17" t="s">
        <v>1386</v>
      </c>
      <c r="G819" s="17" t="s">
        <v>1386</v>
      </c>
      <c r="H819" s="17" t="s">
        <v>1386</v>
      </c>
      <c r="I819" s="17" t="s">
        <v>1386</v>
      </c>
      <c r="J819" s="19" t="s">
        <v>1386</v>
      </c>
      <c r="K819" s="17" t="s">
        <v>1386</v>
      </c>
      <c r="L819" s="17" t="s">
        <v>1386</v>
      </c>
      <c r="M819" s="17" t="s">
        <v>1386</v>
      </c>
      <c r="N819" s="19" t="e">
        <v>#VALUE!</v>
      </c>
      <c r="O819" s="17" t="s">
        <v>1386</v>
      </c>
      <c r="P819" s="17" t="s">
        <v>1386</v>
      </c>
      <c r="Q819" s="19" t="e">
        <v>#VALUE!</v>
      </c>
      <c r="R819" s="17" t="s">
        <v>1386</v>
      </c>
      <c r="S819" s="17" t="s">
        <v>1386</v>
      </c>
      <c r="T819" s="19" t="e">
        <v>#VALUE!</v>
      </c>
      <c r="U819" s="17" t="s">
        <v>1386</v>
      </c>
      <c r="V819" s="17" t="s">
        <v>1386</v>
      </c>
      <c r="W819" s="19" t="e">
        <v>#VALUE!</v>
      </c>
      <c r="X819" s="17" t="s">
        <v>1386</v>
      </c>
      <c r="Y819" s="27" t="s">
        <v>1386</v>
      </c>
      <c r="Z819" s="27" t="s">
        <v>1386</v>
      </c>
      <c r="AA819" s="27" t="s">
        <v>1386</v>
      </c>
      <c r="AB819" s="27" t="s">
        <v>1386</v>
      </c>
      <c r="AC819" s="27" t="s">
        <v>1386</v>
      </c>
      <c r="AD819" s="27" t="s">
        <v>1386</v>
      </c>
      <c r="AE819" s="27" t="s">
        <v>1386</v>
      </c>
      <c r="AF819" s="27" t="s">
        <v>1386</v>
      </c>
      <c r="AG819" s="27" t="s">
        <v>1386</v>
      </c>
      <c r="AH819" s="27" t="s">
        <v>1386</v>
      </c>
      <c r="AI819" s="27" t="s">
        <v>1386</v>
      </c>
      <c r="AJ819" s="27" t="s">
        <v>1386</v>
      </c>
      <c r="AK819" s="37" t="s">
        <v>1386</v>
      </c>
      <c r="AL819" s="43" t="s">
        <v>1386</v>
      </c>
      <c r="AM819" s="60" t="s">
        <v>1386</v>
      </c>
      <c r="AN819" s="60" t="s">
        <v>1386</v>
      </c>
      <c r="AO819" s="60" t="s">
        <v>1386</v>
      </c>
      <c r="AP819" s="60" t="s">
        <v>1386</v>
      </c>
      <c r="AQ819" s="27" t="e">
        <v>#VALUE!</v>
      </c>
      <c r="AR819" s="27" t="e">
        <v>#VALUE!</v>
      </c>
      <c r="AS819" s="60" t="e">
        <v>#VALUE!</v>
      </c>
      <c r="AT819" s="60" t="s">
        <v>1386</v>
      </c>
      <c r="AU819" s="60" t="s">
        <v>1386</v>
      </c>
      <c r="AV819" s="60" t="s">
        <v>1386</v>
      </c>
    </row>
    <row r="820" spans="1:48" hidden="1">
      <c r="A820" s="17" t="s">
        <v>1386</v>
      </c>
      <c r="B820" s="17" t="s">
        <v>1386</v>
      </c>
      <c r="C820" s="17" t="s">
        <v>1386</v>
      </c>
      <c r="D820" s="17" t="s">
        <v>1386</v>
      </c>
      <c r="E820" s="17" t="s">
        <v>1386</v>
      </c>
      <c r="F820" s="17" t="s">
        <v>1386</v>
      </c>
      <c r="G820" s="17" t="s">
        <v>1386</v>
      </c>
      <c r="H820" s="17" t="s">
        <v>1386</v>
      </c>
      <c r="I820" s="17" t="s">
        <v>1386</v>
      </c>
      <c r="J820" s="19" t="s">
        <v>1386</v>
      </c>
      <c r="K820" s="17" t="s">
        <v>1386</v>
      </c>
      <c r="L820" s="17" t="s">
        <v>1386</v>
      </c>
      <c r="M820" s="17" t="s">
        <v>1386</v>
      </c>
      <c r="N820" s="19" t="e">
        <v>#VALUE!</v>
      </c>
      <c r="O820" s="17" t="s">
        <v>1386</v>
      </c>
      <c r="P820" s="17" t="s">
        <v>1386</v>
      </c>
      <c r="Q820" s="19" t="e">
        <v>#VALUE!</v>
      </c>
      <c r="R820" s="17" t="s">
        <v>1386</v>
      </c>
      <c r="S820" s="17" t="s">
        <v>1386</v>
      </c>
      <c r="T820" s="19" t="e">
        <v>#VALUE!</v>
      </c>
      <c r="U820" s="17" t="s">
        <v>1386</v>
      </c>
      <c r="V820" s="17" t="s">
        <v>1386</v>
      </c>
      <c r="W820" s="19" t="e">
        <v>#VALUE!</v>
      </c>
      <c r="X820" s="17" t="s">
        <v>1386</v>
      </c>
      <c r="Y820" s="27" t="s">
        <v>1386</v>
      </c>
      <c r="Z820" s="27" t="s">
        <v>1386</v>
      </c>
      <c r="AA820" s="27" t="s">
        <v>1386</v>
      </c>
      <c r="AB820" s="27" t="s">
        <v>1386</v>
      </c>
      <c r="AC820" s="27" t="s">
        <v>1386</v>
      </c>
      <c r="AD820" s="27" t="s">
        <v>1386</v>
      </c>
      <c r="AE820" s="27" t="s">
        <v>1386</v>
      </c>
      <c r="AF820" s="27" t="s">
        <v>1386</v>
      </c>
      <c r="AG820" s="27" t="s">
        <v>1386</v>
      </c>
      <c r="AH820" s="27" t="s">
        <v>1386</v>
      </c>
      <c r="AI820" s="27" t="s">
        <v>1386</v>
      </c>
      <c r="AJ820" s="27" t="s">
        <v>1386</v>
      </c>
      <c r="AK820" s="37" t="s">
        <v>1386</v>
      </c>
      <c r="AL820" s="43" t="s">
        <v>1386</v>
      </c>
      <c r="AM820" s="60" t="s">
        <v>1386</v>
      </c>
      <c r="AN820" s="60" t="s">
        <v>1386</v>
      </c>
      <c r="AO820" s="60" t="s">
        <v>1386</v>
      </c>
      <c r="AP820" s="60" t="s">
        <v>1386</v>
      </c>
      <c r="AQ820" s="27" t="e">
        <v>#VALUE!</v>
      </c>
      <c r="AR820" s="27" t="e">
        <v>#VALUE!</v>
      </c>
      <c r="AS820" s="60" t="e">
        <v>#VALUE!</v>
      </c>
      <c r="AT820" s="60" t="s">
        <v>1386</v>
      </c>
      <c r="AU820" s="60" t="s">
        <v>1386</v>
      </c>
      <c r="AV820" s="60" t="s">
        <v>1386</v>
      </c>
    </row>
    <row r="821" spans="1:48" hidden="1">
      <c r="A821" s="17" t="s">
        <v>1386</v>
      </c>
      <c r="B821" s="17" t="s">
        <v>1386</v>
      </c>
      <c r="C821" s="17" t="s">
        <v>1386</v>
      </c>
      <c r="D821" s="17" t="s">
        <v>1386</v>
      </c>
      <c r="E821" s="17" t="s">
        <v>1386</v>
      </c>
      <c r="F821" s="17" t="s">
        <v>1386</v>
      </c>
      <c r="G821" s="17" t="s">
        <v>1386</v>
      </c>
      <c r="H821" s="17" t="s">
        <v>1386</v>
      </c>
      <c r="I821" s="17" t="s">
        <v>1386</v>
      </c>
      <c r="J821" s="19" t="s">
        <v>1386</v>
      </c>
      <c r="K821" s="17" t="s">
        <v>1386</v>
      </c>
      <c r="L821" s="17" t="s">
        <v>1386</v>
      </c>
      <c r="M821" s="17" t="s">
        <v>1386</v>
      </c>
      <c r="N821" s="19" t="e">
        <v>#VALUE!</v>
      </c>
      <c r="O821" s="17" t="s">
        <v>1386</v>
      </c>
      <c r="P821" s="17" t="s">
        <v>1386</v>
      </c>
      <c r="Q821" s="19" t="e">
        <v>#VALUE!</v>
      </c>
      <c r="R821" s="17" t="s">
        <v>1386</v>
      </c>
      <c r="S821" s="17" t="s">
        <v>1386</v>
      </c>
      <c r="T821" s="19" t="e">
        <v>#VALUE!</v>
      </c>
      <c r="U821" s="17" t="s">
        <v>1386</v>
      </c>
      <c r="V821" s="17" t="s">
        <v>1386</v>
      </c>
      <c r="W821" s="19" t="e">
        <v>#VALUE!</v>
      </c>
      <c r="X821" s="17" t="s">
        <v>1386</v>
      </c>
      <c r="Y821" s="27" t="s">
        <v>1386</v>
      </c>
      <c r="Z821" s="27" t="s">
        <v>1386</v>
      </c>
      <c r="AA821" s="27" t="s">
        <v>1386</v>
      </c>
      <c r="AB821" s="27" t="s">
        <v>1386</v>
      </c>
      <c r="AC821" s="27" t="s">
        <v>1386</v>
      </c>
      <c r="AD821" s="27" t="s">
        <v>1386</v>
      </c>
      <c r="AE821" s="27" t="s">
        <v>1386</v>
      </c>
      <c r="AF821" s="27" t="s">
        <v>1386</v>
      </c>
      <c r="AG821" s="27" t="s">
        <v>1386</v>
      </c>
      <c r="AH821" s="27" t="s">
        <v>1386</v>
      </c>
      <c r="AI821" s="27" t="s">
        <v>1386</v>
      </c>
      <c r="AJ821" s="27" t="s">
        <v>1386</v>
      </c>
      <c r="AK821" s="37" t="s">
        <v>1386</v>
      </c>
      <c r="AL821" s="43" t="s">
        <v>1386</v>
      </c>
      <c r="AM821" s="60" t="s">
        <v>1386</v>
      </c>
      <c r="AN821" s="60" t="s">
        <v>1386</v>
      </c>
      <c r="AO821" s="60" t="s">
        <v>1386</v>
      </c>
      <c r="AP821" s="60" t="s">
        <v>1386</v>
      </c>
      <c r="AQ821" s="27" t="e">
        <v>#VALUE!</v>
      </c>
      <c r="AR821" s="27" t="e">
        <v>#VALUE!</v>
      </c>
      <c r="AS821" s="60" t="e">
        <v>#VALUE!</v>
      </c>
      <c r="AT821" s="60" t="s">
        <v>1386</v>
      </c>
      <c r="AU821" s="60" t="s">
        <v>1386</v>
      </c>
      <c r="AV821" s="60" t="s">
        <v>1386</v>
      </c>
    </row>
    <row r="822" spans="1:48" hidden="1">
      <c r="A822" s="17" t="s">
        <v>1386</v>
      </c>
      <c r="B822" s="17" t="s">
        <v>1386</v>
      </c>
      <c r="C822" s="17" t="s">
        <v>1386</v>
      </c>
      <c r="D822" s="17" t="s">
        <v>1386</v>
      </c>
      <c r="E822" s="17" t="s">
        <v>1386</v>
      </c>
      <c r="F822" s="17" t="s">
        <v>1386</v>
      </c>
      <c r="G822" s="17" t="s">
        <v>1386</v>
      </c>
      <c r="H822" s="17" t="s">
        <v>1386</v>
      </c>
      <c r="I822" s="17" t="s">
        <v>1386</v>
      </c>
      <c r="J822" s="19" t="s">
        <v>1386</v>
      </c>
      <c r="K822" s="17" t="s">
        <v>1386</v>
      </c>
      <c r="L822" s="17" t="s">
        <v>1386</v>
      </c>
      <c r="M822" s="17" t="s">
        <v>1386</v>
      </c>
      <c r="N822" s="19" t="e">
        <v>#VALUE!</v>
      </c>
      <c r="O822" s="17" t="s">
        <v>1386</v>
      </c>
      <c r="P822" s="17" t="s">
        <v>1386</v>
      </c>
      <c r="Q822" s="19" t="e">
        <v>#VALUE!</v>
      </c>
      <c r="R822" s="17" t="s">
        <v>1386</v>
      </c>
      <c r="S822" s="17" t="s">
        <v>1386</v>
      </c>
      <c r="T822" s="19" t="e">
        <v>#VALUE!</v>
      </c>
      <c r="U822" s="17" t="s">
        <v>1386</v>
      </c>
      <c r="V822" s="17" t="s">
        <v>1386</v>
      </c>
      <c r="W822" s="19" t="e">
        <v>#VALUE!</v>
      </c>
      <c r="X822" s="17" t="s">
        <v>1386</v>
      </c>
      <c r="Y822" s="27" t="s">
        <v>1386</v>
      </c>
      <c r="Z822" s="27" t="s">
        <v>1386</v>
      </c>
      <c r="AA822" s="27" t="s">
        <v>1386</v>
      </c>
      <c r="AB822" s="27" t="s">
        <v>1386</v>
      </c>
      <c r="AC822" s="27" t="s">
        <v>1386</v>
      </c>
      <c r="AD822" s="27" t="s">
        <v>1386</v>
      </c>
      <c r="AE822" s="27" t="s">
        <v>1386</v>
      </c>
      <c r="AF822" s="27" t="s">
        <v>1386</v>
      </c>
      <c r="AG822" s="27" t="s">
        <v>1386</v>
      </c>
      <c r="AH822" s="27" t="s">
        <v>1386</v>
      </c>
      <c r="AI822" s="27" t="s">
        <v>1386</v>
      </c>
      <c r="AJ822" s="27" t="s">
        <v>1386</v>
      </c>
      <c r="AK822" s="37" t="s">
        <v>1386</v>
      </c>
      <c r="AL822" s="43" t="s">
        <v>1386</v>
      </c>
      <c r="AM822" s="60" t="s">
        <v>1386</v>
      </c>
      <c r="AN822" s="60" t="s">
        <v>1386</v>
      </c>
      <c r="AO822" s="60" t="s">
        <v>1386</v>
      </c>
      <c r="AP822" s="60" t="s">
        <v>1386</v>
      </c>
      <c r="AQ822" s="27" t="e">
        <v>#VALUE!</v>
      </c>
      <c r="AR822" s="27" t="e">
        <v>#VALUE!</v>
      </c>
      <c r="AS822" s="60" t="e">
        <v>#VALUE!</v>
      </c>
      <c r="AT822" s="60" t="s">
        <v>1386</v>
      </c>
      <c r="AU822" s="60" t="s">
        <v>1386</v>
      </c>
      <c r="AV822" s="60" t="s">
        <v>1386</v>
      </c>
    </row>
    <row r="823" spans="1:48" hidden="1">
      <c r="A823" s="17" t="s">
        <v>1386</v>
      </c>
      <c r="B823" s="17" t="s">
        <v>1386</v>
      </c>
      <c r="C823" s="17" t="s">
        <v>1386</v>
      </c>
      <c r="D823" s="17" t="s">
        <v>1386</v>
      </c>
      <c r="E823" s="17" t="s">
        <v>1386</v>
      </c>
      <c r="F823" s="17" t="s">
        <v>1386</v>
      </c>
      <c r="G823" s="17" t="s">
        <v>1386</v>
      </c>
      <c r="H823" s="17" t="s">
        <v>1386</v>
      </c>
      <c r="I823" s="17" t="s">
        <v>1386</v>
      </c>
      <c r="J823" s="19" t="s">
        <v>1386</v>
      </c>
      <c r="K823" s="17" t="s">
        <v>1386</v>
      </c>
      <c r="L823" s="17" t="s">
        <v>1386</v>
      </c>
      <c r="M823" s="17" t="s">
        <v>1386</v>
      </c>
      <c r="N823" s="19" t="e">
        <v>#VALUE!</v>
      </c>
      <c r="O823" s="17" t="s">
        <v>1386</v>
      </c>
      <c r="P823" s="17" t="s">
        <v>1386</v>
      </c>
      <c r="Q823" s="19" t="e">
        <v>#VALUE!</v>
      </c>
      <c r="R823" s="17" t="s">
        <v>1386</v>
      </c>
      <c r="S823" s="17" t="s">
        <v>1386</v>
      </c>
      <c r="T823" s="19" t="e">
        <v>#VALUE!</v>
      </c>
      <c r="U823" s="17" t="s">
        <v>1386</v>
      </c>
      <c r="V823" s="17" t="s">
        <v>1386</v>
      </c>
      <c r="W823" s="19" t="e">
        <v>#VALUE!</v>
      </c>
      <c r="X823" s="17" t="s">
        <v>1386</v>
      </c>
      <c r="Y823" s="27" t="s">
        <v>1386</v>
      </c>
      <c r="Z823" s="27" t="s">
        <v>1386</v>
      </c>
      <c r="AA823" s="27" t="s">
        <v>1386</v>
      </c>
      <c r="AB823" s="27" t="s">
        <v>1386</v>
      </c>
      <c r="AC823" s="27" t="s">
        <v>1386</v>
      </c>
      <c r="AD823" s="27" t="s">
        <v>1386</v>
      </c>
      <c r="AE823" s="27" t="s">
        <v>1386</v>
      </c>
      <c r="AF823" s="27" t="s">
        <v>1386</v>
      </c>
      <c r="AG823" s="27" t="s">
        <v>1386</v>
      </c>
      <c r="AH823" s="27" t="s">
        <v>1386</v>
      </c>
      <c r="AI823" s="27" t="s">
        <v>1386</v>
      </c>
      <c r="AJ823" s="27" t="s">
        <v>1386</v>
      </c>
      <c r="AK823" s="37" t="s">
        <v>1386</v>
      </c>
      <c r="AL823" s="43" t="s">
        <v>1386</v>
      </c>
      <c r="AM823" s="60" t="s">
        <v>1386</v>
      </c>
      <c r="AN823" s="60" t="s">
        <v>1386</v>
      </c>
      <c r="AO823" s="60" t="s">
        <v>1386</v>
      </c>
      <c r="AP823" s="60" t="s">
        <v>1386</v>
      </c>
      <c r="AQ823" s="27" t="e">
        <v>#VALUE!</v>
      </c>
      <c r="AR823" s="27" t="e">
        <v>#VALUE!</v>
      </c>
      <c r="AS823" s="60" t="e">
        <v>#VALUE!</v>
      </c>
      <c r="AT823" s="60" t="s">
        <v>1386</v>
      </c>
      <c r="AU823" s="60" t="s">
        <v>1386</v>
      </c>
      <c r="AV823" s="60" t="s">
        <v>1386</v>
      </c>
    </row>
    <row r="824" spans="1:48" hidden="1">
      <c r="A824" s="17" t="s">
        <v>1386</v>
      </c>
      <c r="B824" s="17" t="s">
        <v>1386</v>
      </c>
      <c r="C824" s="17" t="s">
        <v>1386</v>
      </c>
      <c r="D824" s="17" t="s">
        <v>1386</v>
      </c>
      <c r="E824" s="17" t="s">
        <v>1386</v>
      </c>
      <c r="F824" s="17" t="s">
        <v>1386</v>
      </c>
      <c r="G824" s="17" t="s">
        <v>1386</v>
      </c>
      <c r="H824" s="17" t="s">
        <v>1386</v>
      </c>
      <c r="I824" s="17" t="s">
        <v>1386</v>
      </c>
      <c r="J824" s="19" t="s">
        <v>1386</v>
      </c>
      <c r="K824" s="17" t="s">
        <v>1386</v>
      </c>
      <c r="L824" s="17" t="s">
        <v>1386</v>
      </c>
      <c r="M824" s="17" t="s">
        <v>1386</v>
      </c>
      <c r="N824" s="19" t="e">
        <v>#VALUE!</v>
      </c>
      <c r="O824" s="17" t="s">
        <v>1386</v>
      </c>
      <c r="P824" s="17" t="s">
        <v>1386</v>
      </c>
      <c r="Q824" s="19" t="e">
        <v>#VALUE!</v>
      </c>
      <c r="R824" s="17" t="s">
        <v>1386</v>
      </c>
      <c r="S824" s="17" t="s">
        <v>1386</v>
      </c>
      <c r="T824" s="19" t="e">
        <v>#VALUE!</v>
      </c>
      <c r="U824" s="17" t="s">
        <v>1386</v>
      </c>
      <c r="V824" s="17" t="s">
        <v>1386</v>
      </c>
      <c r="W824" s="19" t="e">
        <v>#VALUE!</v>
      </c>
      <c r="X824" s="17" t="s">
        <v>1386</v>
      </c>
      <c r="Y824" s="27" t="s">
        <v>1386</v>
      </c>
      <c r="Z824" s="27" t="s">
        <v>1386</v>
      </c>
      <c r="AA824" s="27" t="s">
        <v>1386</v>
      </c>
      <c r="AB824" s="27" t="s">
        <v>1386</v>
      </c>
      <c r="AC824" s="27" t="s">
        <v>1386</v>
      </c>
      <c r="AD824" s="27" t="s">
        <v>1386</v>
      </c>
      <c r="AE824" s="27" t="s">
        <v>1386</v>
      </c>
      <c r="AF824" s="27" t="s">
        <v>1386</v>
      </c>
      <c r="AG824" s="27" t="s">
        <v>1386</v>
      </c>
      <c r="AH824" s="27" t="s">
        <v>1386</v>
      </c>
      <c r="AI824" s="27" t="s">
        <v>1386</v>
      </c>
      <c r="AJ824" s="27" t="s">
        <v>1386</v>
      </c>
      <c r="AK824" s="37" t="s">
        <v>1386</v>
      </c>
      <c r="AL824" s="43" t="s">
        <v>1386</v>
      </c>
      <c r="AM824" s="60" t="s">
        <v>1386</v>
      </c>
      <c r="AN824" s="60" t="s">
        <v>1386</v>
      </c>
      <c r="AO824" s="60" t="s">
        <v>1386</v>
      </c>
      <c r="AP824" s="60" t="s">
        <v>1386</v>
      </c>
      <c r="AQ824" s="27" t="e">
        <v>#VALUE!</v>
      </c>
      <c r="AR824" s="27" t="e">
        <v>#VALUE!</v>
      </c>
      <c r="AS824" s="60" t="e">
        <v>#VALUE!</v>
      </c>
      <c r="AT824" s="60" t="s">
        <v>1386</v>
      </c>
      <c r="AU824" s="60" t="s">
        <v>1386</v>
      </c>
      <c r="AV824" s="60" t="s">
        <v>1386</v>
      </c>
    </row>
    <row r="825" spans="1:48" hidden="1">
      <c r="A825" s="17" t="s">
        <v>1386</v>
      </c>
      <c r="B825" s="17" t="s">
        <v>1386</v>
      </c>
      <c r="C825" s="17" t="s">
        <v>1386</v>
      </c>
      <c r="D825" s="17" t="s">
        <v>1386</v>
      </c>
      <c r="E825" s="17" t="s">
        <v>1386</v>
      </c>
      <c r="F825" s="17" t="s">
        <v>1386</v>
      </c>
      <c r="G825" s="17" t="s">
        <v>1386</v>
      </c>
      <c r="H825" s="17" t="s">
        <v>1386</v>
      </c>
      <c r="I825" s="17" t="s">
        <v>1386</v>
      </c>
      <c r="J825" s="19" t="s">
        <v>1386</v>
      </c>
      <c r="K825" s="17" t="s">
        <v>1386</v>
      </c>
      <c r="L825" s="17" t="s">
        <v>1386</v>
      </c>
      <c r="M825" s="17" t="s">
        <v>1386</v>
      </c>
      <c r="N825" s="19" t="e">
        <v>#VALUE!</v>
      </c>
      <c r="O825" s="17" t="s">
        <v>1386</v>
      </c>
      <c r="P825" s="17" t="s">
        <v>1386</v>
      </c>
      <c r="Q825" s="19" t="e">
        <v>#VALUE!</v>
      </c>
      <c r="R825" s="17" t="s">
        <v>1386</v>
      </c>
      <c r="S825" s="17" t="s">
        <v>1386</v>
      </c>
      <c r="T825" s="19" t="e">
        <v>#VALUE!</v>
      </c>
      <c r="U825" s="17" t="s">
        <v>1386</v>
      </c>
      <c r="V825" s="17" t="s">
        <v>1386</v>
      </c>
      <c r="W825" s="19" t="e">
        <v>#VALUE!</v>
      </c>
      <c r="X825" s="17" t="s">
        <v>1386</v>
      </c>
      <c r="Y825" s="27" t="s">
        <v>1386</v>
      </c>
      <c r="Z825" s="27" t="s">
        <v>1386</v>
      </c>
      <c r="AA825" s="27" t="s">
        <v>1386</v>
      </c>
      <c r="AB825" s="27" t="s">
        <v>1386</v>
      </c>
      <c r="AC825" s="27" t="s">
        <v>1386</v>
      </c>
      <c r="AD825" s="27" t="s">
        <v>1386</v>
      </c>
      <c r="AE825" s="27" t="s">
        <v>1386</v>
      </c>
      <c r="AF825" s="27" t="s">
        <v>1386</v>
      </c>
      <c r="AG825" s="27" t="s">
        <v>1386</v>
      </c>
      <c r="AH825" s="27" t="s">
        <v>1386</v>
      </c>
      <c r="AI825" s="27" t="s">
        <v>1386</v>
      </c>
      <c r="AJ825" s="27" t="s">
        <v>1386</v>
      </c>
      <c r="AK825" s="37" t="s">
        <v>1386</v>
      </c>
      <c r="AL825" s="43" t="s">
        <v>1386</v>
      </c>
      <c r="AM825" s="60" t="s">
        <v>1386</v>
      </c>
      <c r="AN825" s="60" t="s">
        <v>1386</v>
      </c>
      <c r="AO825" s="60" t="s">
        <v>1386</v>
      </c>
      <c r="AP825" s="60" t="s">
        <v>1386</v>
      </c>
      <c r="AQ825" s="27" t="e">
        <v>#VALUE!</v>
      </c>
      <c r="AR825" s="27" t="e">
        <v>#VALUE!</v>
      </c>
      <c r="AS825" s="60" t="e">
        <v>#VALUE!</v>
      </c>
      <c r="AT825" s="60" t="s">
        <v>1386</v>
      </c>
      <c r="AU825" s="60" t="s">
        <v>1386</v>
      </c>
      <c r="AV825" s="60" t="s">
        <v>1386</v>
      </c>
    </row>
    <row r="826" spans="1:48" hidden="1">
      <c r="A826" s="17" t="s">
        <v>1386</v>
      </c>
      <c r="B826" s="17" t="s">
        <v>1386</v>
      </c>
      <c r="C826" s="17" t="s">
        <v>1386</v>
      </c>
      <c r="D826" s="17" t="s">
        <v>1386</v>
      </c>
      <c r="E826" s="17" t="s">
        <v>1386</v>
      </c>
      <c r="F826" s="17" t="s">
        <v>1386</v>
      </c>
      <c r="G826" s="17" t="s">
        <v>1386</v>
      </c>
      <c r="H826" s="17" t="s">
        <v>1386</v>
      </c>
      <c r="I826" s="17" t="s">
        <v>1386</v>
      </c>
      <c r="J826" s="19" t="s">
        <v>1386</v>
      </c>
      <c r="K826" s="17" t="s">
        <v>1386</v>
      </c>
      <c r="L826" s="17" t="s">
        <v>1386</v>
      </c>
      <c r="M826" s="17" t="s">
        <v>1386</v>
      </c>
      <c r="N826" s="19" t="e">
        <v>#VALUE!</v>
      </c>
      <c r="O826" s="17" t="s">
        <v>1386</v>
      </c>
      <c r="P826" s="17" t="s">
        <v>1386</v>
      </c>
      <c r="Q826" s="19" t="e">
        <v>#VALUE!</v>
      </c>
      <c r="R826" s="17" t="s">
        <v>1386</v>
      </c>
      <c r="S826" s="17" t="s">
        <v>1386</v>
      </c>
      <c r="T826" s="19" t="e">
        <v>#VALUE!</v>
      </c>
      <c r="U826" s="17" t="s">
        <v>1386</v>
      </c>
      <c r="V826" s="17" t="s">
        <v>1386</v>
      </c>
      <c r="W826" s="19" t="e">
        <v>#VALUE!</v>
      </c>
      <c r="X826" s="17" t="s">
        <v>1386</v>
      </c>
      <c r="Y826" s="27" t="s">
        <v>1386</v>
      </c>
      <c r="Z826" s="27" t="s">
        <v>1386</v>
      </c>
      <c r="AA826" s="27" t="s">
        <v>1386</v>
      </c>
      <c r="AB826" s="27" t="s">
        <v>1386</v>
      </c>
      <c r="AC826" s="27" t="s">
        <v>1386</v>
      </c>
      <c r="AD826" s="27" t="s">
        <v>1386</v>
      </c>
      <c r="AE826" s="27" t="s">
        <v>1386</v>
      </c>
      <c r="AF826" s="27" t="s">
        <v>1386</v>
      </c>
      <c r="AG826" s="27" t="s">
        <v>1386</v>
      </c>
      <c r="AH826" s="27" t="s">
        <v>1386</v>
      </c>
      <c r="AI826" s="27" t="s">
        <v>1386</v>
      </c>
      <c r="AJ826" s="27" t="s">
        <v>1386</v>
      </c>
      <c r="AK826" s="37" t="s">
        <v>1386</v>
      </c>
      <c r="AL826" s="43" t="s">
        <v>1386</v>
      </c>
      <c r="AM826" s="60" t="s">
        <v>1386</v>
      </c>
      <c r="AN826" s="60" t="s">
        <v>1386</v>
      </c>
      <c r="AO826" s="60" t="s">
        <v>1386</v>
      </c>
      <c r="AP826" s="60" t="s">
        <v>1386</v>
      </c>
      <c r="AQ826" s="27" t="e">
        <v>#VALUE!</v>
      </c>
      <c r="AR826" s="27" t="e">
        <v>#VALUE!</v>
      </c>
      <c r="AS826" s="60" t="e">
        <v>#VALUE!</v>
      </c>
      <c r="AT826" s="60" t="s">
        <v>1386</v>
      </c>
      <c r="AU826" s="60" t="s">
        <v>1386</v>
      </c>
      <c r="AV826" s="60" t="s">
        <v>1386</v>
      </c>
    </row>
    <row r="827" spans="1:48" hidden="1">
      <c r="A827" s="17" t="s">
        <v>1386</v>
      </c>
      <c r="B827" s="17" t="s">
        <v>1386</v>
      </c>
      <c r="C827" s="17" t="s">
        <v>1386</v>
      </c>
      <c r="D827" s="17" t="s">
        <v>1386</v>
      </c>
      <c r="E827" s="17" t="s">
        <v>1386</v>
      </c>
      <c r="F827" s="17" t="s">
        <v>1386</v>
      </c>
      <c r="G827" s="17" t="s">
        <v>1386</v>
      </c>
      <c r="H827" s="17" t="s">
        <v>1386</v>
      </c>
      <c r="I827" s="17" t="s">
        <v>1386</v>
      </c>
      <c r="J827" s="19" t="s">
        <v>1386</v>
      </c>
      <c r="K827" s="17" t="s">
        <v>1386</v>
      </c>
      <c r="L827" s="17" t="s">
        <v>1386</v>
      </c>
      <c r="M827" s="17" t="s">
        <v>1386</v>
      </c>
      <c r="N827" s="19" t="e">
        <v>#VALUE!</v>
      </c>
      <c r="O827" s="17" t="s">
        <v>1386</v>
      </c>
      <c r="P827" s="17" t="s">
        <v>1386</v>
      </c>
      <c r="Q827" s="19" t="e">
        <v>#VALUE!</v>
      </c>
      <c r="R827" s="17" t="s">
        <v>1386</v>
      </c>
      <c r="S827" s="17" t="s">
        <v>1386</v>
      </c>
      <c r="T827" s="19" t="e">
        <v>#VALUE!</v>
      </c>
      <c r="U827" s="17" t="s">
        <v>1386</v>
      </c>
      <c r="V827" s="17" t="s">
        <v>1386</v>
      </c>
      <c r="W827" s="19" t="e">
        <v>#VALUE!</v>
      </c>
      <c r="X827" s="17" t="s">
        <v>1386</v>
      </c>
      <c r="Y827" s="27" t="s">
        <v>1386</v>
      </c>
      <c r="Z827" s="27" t="s">
        <v>1386</v>
      </c>
      <c r="AA827" s="27" t="s">
        <v>1386</v>
      </c>
      <c r="AB827" s="27" t="s">
        <v>1386</v>
      </c>
      <c r="AC827" s="27" t="s">
        <v>1386</v>
      </c>
      <c r="AD827" s="27" t="s">
        <v>1386</v>
      </c>
      <c r="AE827" s="27" t="s">
        <v>1386</v>
      </c>
      <c r="AF827" s="27" t="s">
        <v>1386</v>
      </c>
      <c r="AG827" s="27" t="s">
        <v>1386</v>
      </c>
      <c r="AH827" s="27" t="s">
        <v>1386</v>
      </c>
      <c r="AI827" s="27" t="s">
        <v>1386</v>
      </c>
      <c r="AJ827" s="27" t="s">
        <v>1386</v>
      </c>
      <c r="AK827" s="37" t="s">
        <v>1386</v>
      </c>
      <c r="AL827" s="43" t="s">
        <v>1386</v>
      </c>
      <c r="AM827" s="60" t="s">
        <v>1386</v>
      </c>
      <c r="AN827" s="60" t="s">
        <v>1386</v>
      </c>
      <c r="AO827" s="60" t="s">
        <v>1386</v>
      </c>
      <c r="AP827" s="60" t="s">
        <v>1386</v>
      </c>
      <c r="AQ827" s="27" t="e">
        <v>#VALUE!</v>
      </c>
      <c r="AR827" s="27" t="e">
        <v>#VALUE!</v>
      </c>
      <c r="AS827" s="60" t="e">
        <v>#VALUE!</v>
      </c>
      <c r="AT827" s="60" t="s">
        <v>1386</v>
      </c>
      <c r="AU827" s="60" t="s">
        <v>1386</v>
      </c>
      <c r="AV827" s="60" t="s">
        <v>1386</v>
      </c>
    </row>
    <row r="828" spans="1:48" hidden="1">
      <c r="A828" s="17" t="s">
        <v>1386</v>
      </c>
      <c r="B828" s="17" t="s">
        <v>1386</v>
      </c>
      <c r="C828" s="17" t="s">
        <v>1386</v>
      </c>
      <c r="D828" s="17" t="s">
        <v>1386</v>
      </c>
      <c r="E828" s="17" t="s">
        <v>1386</v>
      </c>
      <c r="F828" s="17" t="s">
        <v>1386</v>
      </c>
      <c r="G828" s="17" t="s">
        <v>1386</v>
      </c>
      <c r="H828" s="17" t="s">
        <v>1386</v>
      </c>
      <c r="I828" s="17" t="s">
        <v>1386</v>
      </c>
      <c r="J828" s="19" t="s">
        <v>1386</v>
      </c>
      <c r="K828" s="17" t="s">
        <v>1386</v>
      </c>
      <c r="L828" s="17" t="s">
        <v>1386</v>
      </c>
      <c r="M828" s="17" t="s">
        <v>1386</v>
      </c>
      <c r="N828" s="19" t="e">
        <v>#VALUE!</v>
      </c>
      <c r="O828" s="17" t="s">
        <v>1386</v>
      </c>
      <c r="P828" s="17" t="s">
        <v>1386</v>
      </c>
      <c r="Q828" s="19" t="e">
        <v>#VALUE!</v>
      </c>
      <c r="R828" s="17" t="s">
        <v>1386</v>
      </c>
      <c r="S828" s="17" t="s">
        <v>1386</v>
      </c>
      <c r="T828" s="19" t="e">
        <v>#VALUE!</v>
      </c>
      <c r="U828" s="17" t="s">
        <v>1386</v>
      </c>
      <c r="V828" s="17" t="s">
        <v>1386</v>
      </c>
      <c r="W828" s="19" t="e">
        <v>#VALUE!</v>
      </c>
      <c r="X828" s="17" t="s">
        <v>1386</v>
      </c>
      <c r="Y828" s="27" t="s">
        <v>1386</v>
      </c>
      <c r="Z828" s="27" t="s">
        <v>1386</v>
      </c>
      <c r="AA828" s="27" t="s">
        <v>1386</v>
      </c>
      <c r="AB828" s="27" t="s">
        <v>1386</v>
      </c>
      <c r="AC828" s="27" t="s">
        <v>1386</v>
      </c>
      <c r="AD828" s="27" t="s">
        <v>1386</v>
      </c>
      <c r="AE828" s="27" t="s">
        <v>1386</v>
      </c>
      <c r="AF828" s="27" t="s">
        <v>1386</v>
      </c>
      <c r="AG828" s="27" t="s">
        <v>1386</v>
      </c>
      <c r="AH828" s="27" t="s">
        <v>1386</v>
      </c>
      <c r="AI828" s="27" t="s">
        <v>1386</v>
      </c>
      <c r="AJ828" s="27" t="s">
        <v>1386</v>
      </c>
      <c r="AK828" s="37" t="s">
        <v>1386</v>
      </c>
      <c r="AL828" s="43" t="s">
        <v>1386</v>
      </c>
      <c r="AM828" s="60" t="s">
        <v>1386</v>
      </c>
      <c r="AN828" s="60" t="s">
        <v>1386</v>
      </c>
      <c r="AO828" s="60" t="s">
        <v>1386</v>
      </c>
      <c r="AP828" s="60" t="s">
        <v>1386</v>
      </c>
      <c r="AQ828" s="27" t="e">
        <v>#VALUE!</v>
      </c>
      <c r="AR828" s="27" t="e">
        <v>#VALUE!</v>
      </c>
      <c r="AS828" s="60" t="e">
        <v>#VALUE!</v>
      </c>
      <c r="AT828" s="60" t="s">
        <v>1386</v>
      </c>
      <c r="AU828" s="60" t="s">
        <v>1386</v>
      </c>
      <c r="AV828" s="60" t="s">
        <v>1386</v>
      </c>
    </row>
    <row r="829" spans="1:48" hidden="1">
      <c r="A829" s="17" t="s">
        <v>1386</v>
      </c>
      <c r="B829" s="17" t="s">
        <v>1386</v>
      </c>
      <c r="C829" s="17" t="s">
        <v>1386</v>
      </c>
      <c r="D829" s="17" t="s">
        <v>1386</v>
      </c>
      <c r="E829" s="17" t="s">
        <v>1386</v>
      </c>
      <c r="F829" s="17" t="s">
        <v>1386</v>
      </c>
      <c r="G829" s="17" t="s">
        <v>1386</v>
      </c>
      <c r="H829" s="17" t="s">
        <v>1386</v>
      </c>
      <c r="I829" s="17" t="s">
        <v>1386</v>
      </c>
      <c r="J829" s="19" t="s">
        <v>1386</v>
      </c>
      <c r="K829" s="17" t="s">
        <v>1386</v>
      </c>
      <c r="L829" s="17" t="s">
        <v>1386</v>
      </c>
      <c r="M829" s="17" t="s">
        <v>1386</v>
      </c>
      <c r="N829" s="19" t="e">
        <v>#VALUE!</v>
      </c>
      <c r="O829" s="17" t="s">
        <v>1386</v>
      </c>
      <c r="P829" s="17" t="s">
        <v>1386</v>
      </c>
      <c r="Q829" s="19" t="e">
        <v>#VALUE!</v>
      </c>
      <c r="R829" s="17" t="s">
        <v>1386</v>
      </c>
      <c r="S829" s="17" t="s">
        <v>1386</v>
      </c>
      <c r="T829" s="19" t="e">
        <v>#VALUE!</v>
      </c>
      <c r="U829" s="17" t="s">
        <v>1386</v>
      </c>
      <c r="V829" s="17" t="s">
        <v>1386</v>
      </c>
      <c r="W829" s="19" t="e">
        <v>#VALUE!</v>
      </c>
      <c r="X829" s="17" t="s">
        <v>1386</v>
      </c>
      <c r="Y829" s="27" t="s">
        <v>1386</v>
      </c>
      <c r="Z829" s="27" t="s">
        <v>1386</v>
      </c>
      <c r="AA829" s="27" t="s">
        <v>1386</v>
      </c>
      <c r="AB829" s="27" t="s">
        <v>1386</v>
      </c>
      <c r="AC829" s="27" t="s">
        <v>1386</v>
      </c>
      <c r="AD829" s="27" t="s">
        <v>1386</v>
      </c>
      <c r="AE829" s="27" t="s">
        <v>1386</v>
      </c>
      <c r="AF829" s="27" t="s">
        <v>1386</v>
      </c>
      <c r="AG829" s="27" t="s">
        <v>1386</v>
      </c>
      <c r="AH829" s="27" t="s">
        <v>1386</v>
      </c>
      <c r="AI829" s="27" t="s">
        <v>1386</v>
      </c>
      <c r="AJ829" s="27" t="s">
        <v>1386</v>
      </c>
      <c r="AK829" s="37" t="s">
        <v>1386</v>
      </c>
      <c r="AL829" s="43" t="s">
        <v>1386</v>
      </c>
      <c r="AM829" s="60" t="s">
        <v>1386</v>
      </c>
      <c r="AN829" s="60" t="s">
        <v>1386</v>
      </c>
      <c r="AO829" s="60" t="s">
        <v>1386</v>
      </c>
      <c r="AP829" s="60" t="s">
        <v>1386</v>
      </c>
      <c r="AQ829" s="27" t="e">
        <v>#VALUE!</v>
      </c>
      <c r="AR829" s="27" t="e">
        <v>#VALUE!</v>
      </c>
      <c r="AS829" s="60" t="e">
        <v>#VALUE!</v>
      </c>
      <c r="AT829" s="60" t="s">
        <v>1386</v>
      </c>
      <c r="AU829" s="60" t="s">
        <v>1386</v>
      </c>
      <c r="AV829" s="60" t="s">
        <v>1386</v>
      </c>
    </row>
    <row r="830" spans="1:48" hidden="1">
      <c r="A830" s="17" t="s">
        <v>1386</v>
      </c>
      <c r="B830" s="17" t="s">
        <v>1386</v>
      </c>
      <c r="C830" s="17" t="s">
        <v>1386</v>
      </c>
      <c r="D830" s="17" t="s">
        <v>1386</v>
      </c>
      <c r="E830" s="17" t="s">
        <v>1386</v>
      </c>
      <c r="F830" s="17" t="s">
        <v>1386</v>
      </c>
      <c r="G830" s="17" t="s">
        <v>1386</v>
      </c>
      <c r="H830" s="17" t="s">
        <v>1386</v>
      </c>
      <c r="I830" s="17" t="s">
        <v>1386</v>
      </c>
      <c r="J830" s="19" t="s">
        <v>1386</v>
      </c>
      <c r="K830" s="17" t="s">
        <v>1386</v>
      </c>
      <c r="L830" s="17" t="s">
        <v>1386</v>
      </c>
      <c r="M830" s="17" t="s">
        <v>1386</v>
      </c>
      <c r="N830" s="19" t="e">
        <v>#VALUE!</v>
      </c>
      <c r="O830" s="17" t="s">
        <v>1386</v>
      </c>
      <c r="P830" s="17" t="s">
        <v>1386</v>
      </c>
      <c r="Q830" s="19" t="e">
        <v>#VALUE!</v>
      </c>
      <c r="R830" s="17" t="s">
        <v>1386</v>
      </c>
      <c r="S830" s="17" t="s">
        <v>1386</v>
      </c>
      <c r="T830" s="19" t="e">
        <v>#VALUE!</v>
      </c>
      <c r="U830" s="17" t="s">
        <v>1386</v>
      </c>
      <c r="V830" s="17" t="s">
        <v>1386</v>
      </c>
      <c r="W830" s="19" t="e">
        <v>#VALUE!</v>
      </c>
      <c r="X830" s="17" t="s">
        <v>1386</v>
      </c>
      <c r="Y830" s="27" t="s">
        <v>1386</v>
      </c>
      <c r="Z830" s="27" t="s">
        <v>1386</v>
      </c>
      <c r="AA830" s="27" t="s">
        <v>1386</v>
      </c>
      <c r="AB830" s="27" t="s">
        <v>1386</v>
      </c>
      <c r="AC830" s="27" t="s">
        <v>1386</v>
      </c>
      <c r="AD830" s="27" t="s">
        <v>1386</v>
      </c>
      <c r="AE830" s="27" t="s">
        <v>1386</v>
      </c>
      <c r="AF830" s="27" t="s">
        <v>1386</v>
      </c>
      <c r="AG830" s="27" t="s">
        <v>1386</v>
      </c>
      <c r="AH830" s="27" t="s">
        <v>1386</v>
      </c>
      <c r="AI830" s="27" t="s">
        <v>1386</v>
      </c>
      <c r="AJ830" s="27" t="s">
        <v>1386</v>
      </c>
      <c r="AK830" s="37" t="s">
        <v>1386</v>
      </c>
      <c r="AL830" s="43" t="s">
        <v>1386</v>
      </c>
      <c r="AM830" s="60" t="s">
        <v>1386</v>
      </c>
      <c r="AN830" s="60" t="s">
        <v>1386</v>
      </c>
      <c r="AO830" s="60" t="s">
        <v>1386</v>
      </c>
      <c r="AP830" s="60" t="s">
        <v>1386</v>
      </c>
      <c r="AQ830" s="27" t="e">
        <v>#VALUE!</v>
      </c>
      <c r="AR830" s="27" t="e">
        <v>#VALUE!</v>
      </c>
      <c r="AS830" s="60" t="e">
        <v>#VALUE!</v>
      </c>
      <c r="AT830" s="60" t="s">
        <v>1386</v>
      </c>
      <c r="AU830" s="60" t="s">
        <v>1386</v>
      </c>
      <c r="AV830" s="60" t="s">
        <v>1386</v>
      </c>
    </row>
    <row r="831" spans="1:48" ht="33.75">
      <c r="A831" s="17" t="s">
        <v>104</v>
      </c>
      <c r="B831" s="17" t="s">
        <v>24</v>
      </c>
      <c r="C831" s="17" t="s">
        <v>104</v>
      </c>
      <c r="D831" s="17" t="s">
        <v>582</v>
      </c>
      <c r="E831" s="17" t="s">
        <v>2036</v>
      </c>
      <c r="F831" s="17" t="s">
        <v>860</v>
      </c>
      <c r="G831" s="17" t="s">
        <v>861</v>
      </c>
      <c r="H831" s="17">
        <v>1</v>
      </c>
      <c r="I831" s="17">
        <v>0.99999999999999989</v>
      </c>
      <c r="J831" s="19">
        <v>0</v>
      </c>
      <c r="K831" s="17">
        <v>0</v>
      </c>
      <c r="L831" s="17">
        <v>0</v>
      </c>
      <c r="M831" s="17">
        <v>0</v>
      </c>
      <c r="N831" s="19">
        <v>0</v>
      </c>
      <c r="O831" s="17">
        <v>0.3</v>
      </c>
      <c r="P831" s="17" t="s">
        <v>862</v>
      </c>
      <c r="Q831" s="19">
        <v>0</v>
      </c>
      <c r="R831" s="17">
        <v>0.5</v>
      </c>
      <c r="S831" s="17" t="s">
        <v>862</v>
      </c>
      <c r="T831" s="19">
        <v>0</v>
      </c>
      <c r="U831" s="17">
        <v>0.2</v>
      </c>
      <c r="V831" s="17" t="s">
        <v>862</v>
      </c>
      <c r="W831" s="19">
        <v>0</v>
      </c>
      <c r="X831" s="17">
        <v>0</v>
      </c>
      <c r="Y831" s="27">
        <v>0</v>
      </c>
      <c r="Z831" s="27">
        <v>0</v>
      </c>
      <c r="AA831" s="27">
        <v>0</v>
      </c>
      <c r="AB831" s="27">
        <v>0.3</v>
      </c>
      <c r="AC831" s="27">
        <v>0</v>
      </c>
      <c r="AD831" s="27">
        <v>0</v>
      </c>
      <c r="AE831" s="27">
        <v>0.5</v>
      </c>
      <c r="AF831" s="27">
        <v>0</v>
      </c>
      <c r="AG831" s="27">
        <v>0</v>
      </c>
      <c r="AH831" s="27">
        <v>0.2</v>
      </c>
      <c r="AI831" s="27">
        <v>0</v>
      </c>
      <c r="AJ831" s="27">
        <v>0</v>
      </c>
      <c r="AK831" s="37">
        <v>2.5000000000000001E-2</v>
      </c>
      <c r="AL831" s="43">
        <v>0</v>
      </c>
      <c r="AM831" s="60">
        <v>2.5000000000000001E-2</v>
      </c>
      <c r="AN831" s="60">
        <v>2.5000000000000001E-2</v>
      </c>
      <c r="AO831" s="60">
        <v>2.5000000000000001E-2</v>
      </c>
      <c r="AP831" s="60">
        <v>2.5000000000000001E-2</v>
      </c>
      <c r="AQ831" s="27">
        <v>1</v>
      </c>
      <c r="AR831" s="27">
        <v>0</v>
      </c>
      <c r="AS831" s="60">
        <v>1</v>
      </c>
      <c r="AT831" s="60" t="e">
        <v>#DIV/0!</v>
      </c>
      <c r="AU831" s="60">
        <v>2.5000000000000001E-2</v>
      </c>
      <c r="AV831" s="60" t="e">
        <v>#DIV/0!</v>
      </c>
    </row>
    <row r="832" spans="1:48" ht="22.5">
      <c r="A832" s="17" t="s">
        <v>105</v>
      </c>
      <c r="B832" s="17" t="s">
        <v>24</v>
      </c>
      <c r="C832" s="17" t="s">
        <v>104</v>
      </c>
      <c r="D832" s="17" t="s">
        <v>583</v>
      </c>
      <c r="E832" s="17" t="s">
        <v>2037</v>
      </c>
      <c r="F832" s="17" t="s">
        <v>864</v>
      </c>
      <c r="G832" s="17" t="s">
        <v>2982</v>
      </c>
      <c r="H832" s="17">
        <v>1</v>
      </c>
      <c r="I832" s="17">
        <v>5</v>
      </c>
      <c r="J832" s="19">
        <v>0</v>
      </c>
      <c r="K832" s="17">
        <v>0</v>
      </c>
      <c r="L832" s="17">
        <v>0</v>
      </c>
      <c r="M832" s="17">
        <v>0</v>
      </c>
      <c r="N832" s="19">
        <v>0</v>
      </c>
      <c r="O832" s="17">
        <v>0</v>
      </c>
      <c r="P832" s="17">
        <v>0</v>
      </c>
      <c r="Q832" s="19">
        <v>0</v>
      </c>
      <c r="R832" s="17">
        <v>2</v>
      </c>
      <c r="S832" s="17" t="s">
        <v>866</v>
      </c>
      <c r="T832" s="19">
        <v>0</v>
      </c>
      <c r="U832" s="17">
        <v>3</v>
      </c>
      <c r="V832" s="17" t="s">
        <v>866</v>
      </c>
      <c r="W832" s="19">
        <v>0</v>
      </c>
      <c r="X832" s="17">
        <v>0</v>
      </c>
      <c r="Y832" s="27">
        <v>0</v>
      </c>
      <c r="Z832" s="27">
        <v>0</v>
      </c>
      <c r="AA832" s="27">
        <v>0</v>
      </c>
      <c r="AB832" s="27">
        <v>0</v>
      </c>
      <c r="AC832" s="27">
        <v>0</v>
      </c>
      <c r="AD832" s="27">
        <v>0</v>
      </c>
      <c r="AE832" s="27">
        <v>2</v>
      </c>
      <c r="AF832" s="27">
        <v>0</v>
      </c>
      <c r="AG832" s="27">
        <v>0</v>
      </c>
      <c r="AH832" s="27">
        <v>3</v>
      </c>
      <c r="AI832" s="27">
        <v>0</v>
      </c>
      <c r="AJ832" s="27">
        <v>0</v>
      </c>
      <c r="AK832" s="37">
        <v>2.5000000000000001E-2</v>
      </c>
      <c r="AL832" s="43">
        <v>0</v>
      </c>
      <c r="AM832" s="60">
        <v>2.5000000000000001E-2</v>
      </c>
      <c r="AN832" s="60">
        <v>2.5000000000000001E-2</v>
      </c>
      <c r="AO832" s="60">
        <v>2.5000000000000001E-2</v>
      </c>
      <c r="AP832" s="60">
        <v>2.5000000000000001E-2</v>
      </c>
      <c r="AQ832" s="27">
        <v>5</v>
      </c>
      <c r="AR832" s="27">
        <v>0</v>
      </c>
      <c r="AS832" s="60">
        <v>1</v>
      </c>
      <c r="AT832" s="60" t="e">
        <v>#DIV/0!</v>
      </c>
      <c r="AU832" s="60">
        <v>2.5000000000000001E-2</v>
      </c>
      <c r="AV832" s="60" t="e">
        <v>#DIV/0!</v>
      </c>
    </row>
    <row r="833" spans="1:48" ht="67.5">
      <c r="A833" s="17" t="s">
        <v>107</v>
      </c>
      <c r="B833" s="17" t="s">
        <v>24</v>
      </c>
      <c r="C833" s="17" t="s">
        <v>105</v>
      </c>
      <c r="D833" s="17" t="s">
        <v>584</v>
      </c>
      <c r="E833" s="17" t="s">
        <v>2038</v>
      </c>
      <c r="F833" s="17" t="s">
        <v>2039</v>
      </c>
      <c r="G833" s="17" t="s">
        <v>2054</v>
      </c>
      <c r="H833" s="17">
        <v>1</v>
      </c>
      <c r="I833" s="17">
        <v>4</v>
      </c>
      <c r="J833" s="19">
        <v>619085170</v>
      </c>
      <c r="K833" s="17">
        <v>619085170</v>
      </c>
      <c r="L833" s="17">
        <v>1</v>
      </c>
      <c r="M833" s="17" t="s">
        <v>2062</v>
      </c>
      <c r="N833" s="19">
        <v>11115000</v>
      </c>
      <c r="O833" s="17">
        <v>1</v>
      </c>
      <c r="P833" s="17" t="s">
        <v>2062</v>
      </c>
      <c r="Q833" s="19">
        <v>38344426</v>
      </c>
      <c r="R833" s="17">
        <v>1</v>
      </c>
      <c r="S833" s="17" t="s">
        <v>2062</v>
      </c>
      <c r="T833" s="19">
        <v>170576000</v>
      </c>
      <c r="U833" s="17">
        <v>1</v>
      </c>
      <c r="V833" s="17" t="s">
        <v>2062</v>
      </c>
      <c r="W833" s="19">
        <v>399049744</v>
      </c>
      <c r="X833" s="17">
        <v>0</v>
      </c>
      <c r="Y833" s="27">
        <v>1</v>
      </c>
      <c r="Z833" s="27">
        <v>2565000</v>
      </c>
      <c r="AA833" s="27" t="s">
        <v>2809</v>
      </c>
      <c r="AB833" s="27">
        <v>1</v>
      </c>
      <c r="AC833" s="27">
        <v>36603952</v>
      </c>
      <c r="AD833" s="27" t="s">
        <v>2809</v>
      </c>
      <c r="AE833" s="27">
        <v>1</v>
      </c>
      <c r="AF833" s="27">
        <v>47293416</v>
      </c>
      <c r="AG833" s="27">
        <v>0</v>
      </c>
      <c r="AH833" s="27">
        <v>1</v>
      </c>
      <c r="AI833" s="27">
        <v>349998852.69999999</v>
      </c>
      <c r="AJ833" s="27" t="s">
        <v>3693</v>
      </c>
      <c r="AK833" s="37">
        <v>0.18</v>
      </c>
      <c r="AL833" s="43">
        <v>0</v>
      </c>
      <c r="AM833" s="60">
        <v>0.18</v>
      </c>
      <c r="AN833" s="60">
        <v>0.18</v>
      </c>
      <c r="AO833" s="60">
        <v>0.18</v>
      </c>
      <c r="AP833" s="60">
        <v>0.18</v>
      </c>
      <c r="AQ833" s="27">
        <v>4</v>
      </c>
      <c r="AR833" s="27">
        <v>436461220.69999999</v>
      </c>
      <c r="AS833" s="60">
        <v>1</v>
      </c>
      <c r="AT833" s="60">
        <v>0.70500997576795454</v>
      </c>
      <c r="AU833" s="60">
        <v>0.18</v>
      </c>
      <c r="AV833" s="60">
        <v>0.12690179563823181</v>
      </c>
    </row>
    <row r="834" spans="1:48" ht="135">
      <c r="A834" s="17" t="s">
        <v>109</v>
      </c>
      <c r="B834" s="17" t="s">
        <v>24</v>
      </c>
      <c r="C834" s="17" t="s">
        <v>105</v>
      </c>
      <c r="D834" s="17" t="s">
        <v>586</v>
      </c>
      <c r="E834" s="17" t="s">
        <v>2040</v>
      </c>
      <c r="F834" s="17" t="s">
        <v>2041</v>
      </c>
      <c r="G834" s="17" t="s">
        <v>2055</v>
      </c>
      <c r="H834" s="17">
        <v>1</v>
      </c>
      <c r="I834" s="17">
        <v>4</v>
      </c>
      <c r="J834" s="19">
        <v>0</v>
      </c>
      <c r="K834" s="17">
        <v>0</v>
      </c>
      <c r="L834" s="17">
        <v>1</v>
      </c>
      <c r="M834" s="17" t="s">
        <v>2063</v>
      </c>
      <c r="N834" s="19">
        <v>0</v>
      </c>
      <c r="O834" s="17">
        <v>1</v>
      </c>
      <c r="P834" s="17" t="s">
        <v>2063</v>
      </c>
      <c r="Q834" s="19">
        <v>0</v>
      </c>
      <c r="R834" s="17">
        <v>1</v>
      </c>
      <c r="S834" s="17" t="s">
        <v>2063</v>
      </c>
      <c r="T834" s="19">
        <v>0</v>
      </c>
      <c r="U834" s="17">
        <v>1</v>
      </c>
      <c r="V834" s="17" t="s">
        <v>2063</v>
      </c>
      <c r="W834" s="19">
        <v>0</v>
      </c>
      <c r="X834" s="17">
        <v>0</v>
      </c>
      <c r="Y834" s="27">
        <v>1</v>
      </c>
      <c r="Z834" s="27">
        <v>0</v>
      </c>
      <c r="AA834" s="27" t="s">
        <v>2810</v>
      </c>
      <c r="AB834" s="27">
        <v>1</v>
      </c>
      <c r="AC834" s="27">
        <v>0</v>
      </c>
      <c r="AD834" s="27" t="s">
        <v>2810</v>
      </c>
      <c r="AE834" s="27">
        <v>1</v>
      </c>
      <c r="AF834" s="27">
        <v>0</v>
      </c>
      <c r="AG834" s="27">
        <v>0</v>
      </c>
      <c r="AH834" s="27">
        <v>1</v>
      </c>
      <c r="AI834" s="27">
        <v>0</v>
      </c>
      <c r="AJ834" s="27" t="s">
        <v>3681</v>
      </c>
      <c r="AK834" s="37">
        <v>0.09</v>
      </c>
      <c r="AL834" s="43">
        <v>0</v>
      </c>
      <c r="AM834" s="60">
        <v>0.09</v>
      </c>
      <c r="AN834" s="60">
        <v>0.09</v>
      </c>
      <c r="AO834" s="60">
        <v>0.09</v>
      </c>
      <c r="AP834" s="60">
        <v>0.09</v>
      </c>
      <c r="AQ834" s="27">
        <v>4</v>
      </c>
      <c r="AR834" s="27">
        <v>0</v>
      </c>
      <c r="AS834" s="60">
        <v>1</v>
      </c>
      <c r="AT834" s="60" t="e">
        <v>#DIV/0!</v>
      </c>
      <c r="AU834" s="60">
        <v>0.09</v>
      </c>
      <c r="AV834" s="60" t="e">
        <v>#DIV/0!</v>
      </c>
    </row>
    <row r="835" spans="1:48" ht="33.75">
      <c r="A835" s="17" t="s">
        <v>111</v>
      </c>
      <c r="B835" s="17" t="s">
        <v>24</v>
      </c>
      <c r="C835" s="17" t="s">
        <v>105</v>
      </c>
      <c r="D835" s="17" t="s">
        <v>2987</v>
      </c>
      <c r="E835" s="17" t="s">
        <v>2989</v>
      </c>
      <c r="F835" s="17" t="s">
        <v>2990</v>
      </c>
      <c r="G835" s="17" t="s">
        <v>2991</v>
      </c>
      <c r="H835" s="17">
        <v>1</v>
      </c>
      <c r="I835" s="17">
        <v>2</v>
      </c>
      <c r="J835" s="19">
        <v>533997000</v>
      </c>
      <c r="K835" s="17">
        <v>533997000</v>
      </c>
      <c r="L835" s="17">
        <v>2</v>
      </c>
      <c r="M835" s="17">
        <v>0</v>
      </c>
      <c r="N835" s="19">
        <v>0</v>
      </c>
      <c r="O835" s="17">
        <v>0</v>
      </c>
      <c r="P835" s="17">
        <v>0</v>
      </c>
      <c r="Q835" s="19">
        <v>0</v>
      </c>
      <c r="R835" s="17">
        <v>1</v>
      </c>
      <c r="S835" s="17" t="s">
        <v>2992</v>
      </c>
      <c r="T835" s="19">
        <v>0</v>
      </c>
      <c r="U835" s="17">
        <v>1</v>
      </c>
      <c r="V835" s="17" t="s">
        <v>2991</v>
      </c>
      <c r="W835" s="19">
        <v>533997000</v>
      </c>
      <c r="X835" s="17">
        <v>0</v>
      </c>
      <c r="Y835" s="27">
        <v>0</v>
      </c>
      <c r="Z835" s="27">
        <v>0</v>
      </c>
      <c r="AA835" s="27">
        <v>0</v>
      </c>
      <c r="AB835" s="27">
        <v>0</v>
      </c>
      <c r="AC835" s="27">
        <v>0</v>
      </c>
      <c r="AD835" s="27">
        <v>0</v>
      </c>
      <c r="AE835" s="27">
        <v>1</v>
      </c>
      <c r="AF835" s="27">
        <v>0</v>
      </c>
      <c r="AG835" s="27">
        <v>0</v>
      </c>
      <c r="AH835" s="27">
        <v>0</v>
      </c>
      <c r="AI835" s="27">
        <v>0</v>
      </c>
      <c r="AJ835" s="27" t="s">
        <v>3682</v>
      </c>
      <c r="AK835" s="37">
        <v>0.03</v>
      </c>
      <c r="AL835" s="43">
        <v>0</v>
      </c>
      <c r="AM835" s="60">
        <v>0</v>
      </c>
      <c r="AN835" s="60">
        <v>0.03</v>
      </c>
      <c r="AO835" s="60">
        <v>0.03</v>
      </c>
      <c r="AP835" s="60">
        <v>0</v>
      </c>
      <c r="AQ835" s="27">
        <v>1</v>
      </c>
      <c r="AR835" s="27">
        <v>0</v>
      </c>
      <c r="AS835" s="60">
        <v>0.5</v>
      </c>
      <c r="AT835" s="60">
        <v>0</v>
      </c>
      <c r="AU835" s="60">
        <v>1.4999999999999999E-2</v>
      </c>
      <c r="AV835" s="60">
        <v>0</v>
      </c>
    </row>
    <row r="836" spans="1:48" ht="56.25">
      <c r="A836" s="17" t="s">
        <v>2595</v>
      </c>
      <c r="B836" s="17" t="s">
        <v>24</v>
      </c>
      <c r="C836" s="17" t="s">
        <v>107</v>
      </c>
      <c r="D836" s="17" t="s">
        <v>588</v>
      </c>
      <c r="E836" s="17" t="s">
        <v>2042</v>
      </c>
      <c r="F836" s="17" t="s">
        <v>2043</v>
      </c>
      <c r="G836" s="17" t="s">
        <v>2056</v>
      </c>
      <c r="H836" s="17">
        <v>1</v>
      </c>
      <c r="I836" s="17">
        <v>4</v>
      </c>
      <c r="J836" s="19">
        <v>168254100</v>
      </c>
      <c r="K836" s="17">
        <v>168254100</v>
      </c>
      <c r="L836" s="17">
        <v>1</v>
      </c>
      <c r="M836" s="17" t="s">
        <v>2064</v>
      </c>
      <c r="N836" s="19">
        <v>1162900</v>
      </c>
      <c r="O836" s="17">
        <v>1</v>
      </c>
      <c r="P836" s="17" t="s">
        <v>2064</v>
      </c>
      <c r="Q836" s="19">
        <v>37201765</v>
      </c>
      <c r="R836" s="17">
        <v>1</v>
      </c>
      <c r="S836" s="17" t="s">
        <v>2064</v>
      </c>
      <c r="T836" s="19">
        <v>41084000</v>
      </c>
      <c r="U836" s="17">
        <v>1</v>
      </c>
      <c r="V836" s="17" t="s">
        <v>2064</v>
      </c>
      <c r="W836" s="19">
        <v>88805435</v>
      </c>
      <c r="X836" s="17">
        <v>0</v>
      </c>
      <c r="Y836" s="27">
        <v>1</v>
      </c>
      <c r="Z836" s="27">
        <v>0</v>
      </c>
      <c r="AA836" s="27" t="s">
        <v>2811</v>
      </c>
      <c r="AB836" s="27">
        <v>1</v>
      </c>
      <c r="AC836" s="27">
        <v>14726220</v>
      </c>
      <c r="AD836" s="27" t="s">
        <v>2811</v>
      </c>
      <c r="AE836" s="27">
        <v>1</v>
      </c>
      <c r="AF836" s="27">
        <v>59037373</v>
      </c>
      <c r="AG836" s="27">
        <v>0</v>
      </c>
      <c r="AH836" s="27">
        <v>1</v>
      </c>
      <c r="AI836" s="27">
        <v>37965028</v>
      </c>
      <c r="AJ836" s="27" t="s">
        <v>3694</v>
      </c>
      <c r="AK836" s="37">
        <v>8.7499999999999994E-2</v>
      </c>
      <c r="AL836" s="43">
        <v>0</v>
      </c>
      <c r="AM836" s="60">
        <v>8.7499999999999994E-2</v>
      </c>
      <c r="AN836" s="60">
        <v>8.7499999999999994E-2</v>
      </c>
      <c r="AO836" s="60">
        <v>8.7499999999999994E-2</v>
      </c>
      <c r="AP836" s="60">
        <v>8.7499999999999994E-2</v>
      </c>
      <c r="AQ836" s="27">
        <v>4</v>
      </c>
      <c r="AR836" s="27">
        <v>111728621</v>
      </c>
      <c r="AS836" s="60">
        <v>1</v>
      </c>
      <c r="AT836" s="60">
        <v>0.66404694447267554</v>
      </c>
      <c r="AU836" s="60">
        <v>8.7499999999999994E-2</v>
      </c>
      <c r="AV836" s="60">
        <v>5.8104107641359107E-2</v>
      </c>
    </row>
    <row r="837" spans="1:48" ht="45">
      <c r="A837" s="17" t="s">
        <v>2534</v>
      </c>
      <c r="B837" s="17" t="s">
        <v>24</v>
      </c>
      <c r="C837" s="17" t="s">
        <v>107</v>
      </c>
      <c r="D837" s="17" t="s">
        <v>590</v>
      </c>
      <c r="E837" s="17" t="s">
        <v>2044</v>
      </c>
      <c r="F837" s="17" t="s">
        <v>2045</v>
      </c>
      <c r="G837" s="17" t="s">
        <v>2057</v>
      </c>
      <c r="H837" s="17">
        <v>1</v>
      </c>
      <c r="I837" s="17">
        <v>4</v>
      </c>
      <c r="J837" s="19">
        <v>0</v>
      </c>
      <c r="K837" s="17">
        <v>0</v>
      </c>
      <c r="L837" s="17">
        <v>1</v>
      </c>
      <c r="M837" s="17" t="s">
        <v>2057</v>
      </c>
      <c r="N837" s="19">
        <v>0</v>
      </c>
      <c r="O837" s="17">
        <v>1</v>
      </c>
      <c r="P837" s="17" t="s">
        <v>2057</v>
      </c>
      <c r="Q837" s="19">
        <v>0</v>
      </c>
      <c r="R837" s="17">
        <v>1</v>
      </c>
      <c r="S837" s="17" t="s">
        <v>2057</v>
      </c>
      <c r="T837" s="19">
        <v>0</v>
      </c>
      <c r="U837" s="17">
        <v>1</v>
      </c>
      <c r="V837" s="17" t="s">
        <v>2057</v>
      </c>
      <c r="W837" s="19">
        <v>0</v>
      </c>
      <c r="X837" s="17">
        <v>0</v>
      </c>
      <c r="Y837" s="27">
        <v>1</v>
      </c>
      <c r="Z837" s="27">
        <v>0</v>
      </c>
      <c r="AA837" s="27" t="s">
        <v>2810</v>
      </c>
      <c r="AB837" s="27">
        <v>1</v>
      </c>
      <c r="AC837" s="27">
        <v>0</v>
      </c>
      <c r="AD837" s="27" t="s">
        <v>2810</v>
      </c>
      <c r="AE837" s="27">
        <v>1</v>
      </c>
      <c r="AF837" s="27">
        <v>0</v>
      </c>
      <c r="AG837" s="27">
        <v>0</v>
      </c>
      <c r="AH837" s="27">
        <v>1</v>
      </c>
      <c r="AI837" s="27">
        <v>0</v>
      </c>
      <c r="AJ837" s="27" t="s">
        <v>3695</v>
      </c>
      <c r="AK837" s="37">
        <v>8.7499999999999994E-2</v>
      </c>
      <c r="AL837" s="43">
        <v>0</v>
      </c>
      <c r="AM837" s="60">
        <v>8.7499999999999994E-2</v>
      </c>
      <c r="AN837" s="60">
        <v>8.7499999999999994E-2</v>
      </c>
      <c r="AO837" s="60">
        <v>8.7499999999999994E-2</v>
      </c>
      <c r="AP837" s="60">
        <v>8.7499999999999994E-2</v>
      </c>
      <c r="AQ837" s="27">
        <v>4</v>
      </c>
      <c r="AR837" s="27">
        <v>0</v>
      </c>
      <c r="AS837" s="60">
        <v>1</v>
      </c>
      <c r="AT837" s="60" t="e">
        <v>#DIV/0!</v>
      </c>
      <c r="AU837" s="60">
        <v>8.7499999999999994E-2</v>
      </c>
      <c r="AV837" s="60" t="e">
        <v>#DIV/0!</v>
      </c>
    </row>
    <row r="838" spans="1:48" ht="112.5">
      <c r="A838" s="17" t="s">
        <v>2691</v>
      </c>
      <c r="B838" s="17" t="s">
        <v>24</v>
      </c>
      <c r="C838" s="17" t="s">
        <v>107</v>
      </c>
      <c r="D838" s="17" t="s">
        <v>593</v>
      </c>
      <c r="E838" s="17" t="s">
        <v>2046</v>
      </c>
      <c r="F838" s="17" t="s">
        <v>2047</v>
      </c>
      <c r="G838" s="17" t="s">
        <v>2058</v>
      </c>
      <c r="H838" s="17">
        <v>1</v>
      </c>
      <c r="I838" s="17">
        <v>4</v>
      </c>
      <c r="J838" s="19">
        <v>0</v>
      </c>
      <c r="K838" s="17">
        <v>0</v>
      </c>
      <c r="L838" s="17">
        <v>1</v>
      </c>
      <c r="M838" s="17" t="s">
        <v>2058</v>
      </c>
      <c r="N838" s="19">
        <v>0</v>
      </c>
      <c r="O838" s="17">
        <v>1</v>
      </c>
      <c r="P838" s="17" t="s">
        <v>2058</v>
      </c>
      <c r="Q838" s="19">
        <v>0</v>
      </c>
      <c r="R838" s="17">
        <v>1</v>
      </c>
      <c r="S838" s="17" t="s">
        <v>2058</v>
      </c>
      <c r="T838" s="19">
        <v>0</v>
      </c>
      <c r="U838" s="17">
        <v>1</v>
      </c>
      <c r="V838" s="17" t="s">
        <v>2058</v>
      </c>
      <c r="W838" s="19">
        <v>0</v>
      </c>
      <c r="X838" s="17">
        <v>0</v>
      </c>
      <c r="Y838" s="27">
        <v>1</v>
      </c>
      <c r="Z838" s="27">
        <v>0</v>
      </c>
      <c r="AA838" s="27" t="s">
        <v>2811</v>
      </c>
      <c r="AB838" s="27">
        <v>1</v>
      </c>
      <c r="AC838" s="27">
        <v>0</v>
      </c>
      <c r="AD838" s="27" t="s">
        <v>2811</v>
      </c>
      <c r="AE838" s="27">
        <v>1</v>
      </c>
      <c r="AF838" s="27">
        <v>0</v>
      </c>
      <c r="AG838" s="27">
        <v>0</v>
      </c>
      <c r="AH838" s="27">
        <v>1</v>
      </c>
      <c r="AI838" s="27">
        <v>0</v>
      </c>
      <c r="AJ838" s="27" t="s">
        <v>3681</v>
      </c>
      <c r="AK838" s="37">
        <v>7.4999999999999997E-2</v>
      </c>
      <c r="AL838" s="43">
        <v>0</v>
      </c>
      <c r="AM838" s="60">
        <v>7.4999999999999997E-2</v>
      </c>
      <c r="AN838" s="60">
        <v>7.4999999999999997E-2</v>
      </c>
      <c r="AO838" s="60">
        <v>7.4999999999999997E-2</v>
      </c>
      <c r="AP838" s="60">
        <v>7.4999999999999997E-2</v>
      </c>
      <c r="AQ838" s="27">
        <v>4</v>
      </c>
      <c r="AR838" s="27">
        <v>0</v>
      </c>
      <c r="AS838" s="60">
        <v>1</v>
      </c>
      <c r="AT838" s="60" t="e">
        <v>#DIV/0!</v>
      </c>
      <c r="AU838" s="60">
        <v>7.4999999999999997E-2</v>
      </c>
      <c r="AV838" s="60" t="e">
        <v>#DIV/0!</v>
      </c>
    </row>
    <row r="839" spans="1:48" ht="123.75">
      <c r="A839" s="17" t="s">
        <v>2535</v>
      </c>
      <c r="B839" s="17" t="s">
        <v>24</v>
      </c>
      <c r="C839" s="17" t="s">
        <v>109</v>
      </c>
      <c r="D839" s="17" t="s">
        <v>597</v>
      </c>
      <c r="E839" s="17" t="s">
        <v>2048</v>
      </c>
      <c r="F839" s="17" t="s">
        <v>2049</v>
      </c>
      <c r="G839" s="17" t="s">
        <v>2059</v>
      </c>
      <c r="H839" s="17">
        <v>1</v>
      </c>
      <c r="I839" s="17">
        <v>4</v>
      </c>
      <c r="J839" s="19">
        <v>212660730</v>
      </c>
      <c r="K839" s="17">
        <v>212660730</v>
      </c>
      <c r="L839" s="17">
        <v>1</v>
      </c>
      <c r="M839" s="17" t="s">
        <v>2065</v>
      </c>
      <c r="N839" s="19">
        <v>1129665</v>
      </c>
      <c r="O839" s="17">
        <v>1</v>
      </c>
      <c r="P839" s="17" t="s">
        <v>2065</v>
      </c>
      <c r="Q839" s="19">
        <v>18972398</v>
      </c>
      <c r="R839" s="17">
        <v>1</v>
      </c>
      <c r="S839" s="17" t="s">
        <v>2065</v>
      </c>
      <c r="T839" s="19">
        <v>73398667</v>
      </c>
      <c r="U839" s="17">
        <v>1</v>
      </c>
      <c r="V839" s="17" t="s">
        <v>2065</v>
      </c>
      <c r="W839" s="19">
        <v>119160000</v>
      </c>
      <c r="X839" s="17">
        <v>0</v>
      </c>
      <c r="Y839" s="27">
        <v>1</v>
      </c>
      <c r="Z839" s="27">
        <v>0</v>
      </c>
      <c r="AA839" s="27" t="s">
        <v>2810</v>
      </c>
      <c r="AB839" s="27">
        <v>1</v>
      </c>
      <c r="AC839" s="27">
        <v>3136843</v>
      </c>
      <c r="AD839" s="27" t="s">
        <v>2810</v>
      </c>
      <c r="AE839" s="27">
        <v>1</v>
      </c>
      <c r="AF839" s="27">
        <v>29113605.670000002</v>
      </c>
      <c r="AG839" s="27">
        <v>0</v>
      </c>
      <c r="AH839" s="27">
        <v>1</v>
      </c>
      <c r="AI839" s="27">
        <v>61943626.600000001</v>
      </c>
      <c r="AJ839" s="27" t="s">
        <v>3696</v>
      </c>
      <c r="AK839" s="37">
        <v>0.16250000000000001</v>
      </c>
      <c r="AL839" s="43">
        <v>0</v>
      </c>
      <c r="AM839" s="60">
        <v>0.16250000000000001</v>
      </c>
      <c r="AN839" s="60">
        <v>0.16250000000000001</v>
      </c>
      <c r="AO839" s="60">
        <v>0.16250000000000001</v>
      </c>
      <c r="AP839" s="60">
        <v>0.16250000000000001</v>
      </c>
      <c r="AQ839" s="27">
        <v>4</v>
      </c>
      <c r="AR839" s="27">
        <v>94194075.270000011</v>
      </c>
      <c r="AS839" s="60">
        <v>1</v>
      </c>
      <c r="AT839" s="60">
        <v>0.44293121381648604</v>
      </c>
      <c r="AU839" s="60">
        <v>0.16250000000000001</v>
      </c>
      <c r="AV839" s="60">
        <v>7.1976322245178984E-2</v>
      </c>
    </row>
    <row r="840" spans="1:48" ht="247.5">
      <c r="A840" s="17" t="s">
        <v>2692</v>
      </c>
      <c r="B840" s="17" t="s">
        <v>24</v>
      </c>
      <c r="C840" s="17" t="s">
        <v>109</v>
      </c>
      <c r="D840" s="17" t="s">
        <v>599</v>
      </c>
      <c r="E840" s="17" t="s">
        <v>2050</v>
      </c>
      <c r="F840" s="17" t="s">
        <v>2051</v>
      </c>
      <c r="G840" s="17" t="s">
        <v>2060</v>
      </c>
      <c r="H840" s="17">
        <v>1</v>
      </c>
      <c r="I840" s="17">
        <v>4</v>
      </c>
      <c r="J840" s="19">
        <v>0</v>
      </c>
      <c r="K840" s="17">
        <v>0</v>
      </c>
      <c r="L840" s="17">
        <v>1</v>
      </c>
      <c r="M840" s="17" t="s">
        <v>2060</v>
      </c>
      <c r="N840" s="19">
        <v>0</v>
      </c>
      <c r="O840" s="17">
        <v>1</v>
      </c>
      <c r="P840" s="17" t="s">
        <v>2060</v>
      </c>
      <c r="Q840" s="19">
        <v>0</v>
      </c>
      <c r="R840" s="17">
        <v>1</v>
      </c>
      <c r="S840" s="17" t="s">
        <v>2060</v>
      </c>
      <c r="T840" s="19">
        <v>0</v>
      </c>
      <c r="U840" s="17">
        <v>1</v>
      </c>
      <c r="V840" s="17" t="s">
        <v>2060</v>
      </c>
      <c r="W840" s="19">
        <v>0</v>
      </c>
      <c r="X840" s="17">
        <v>0</v>
      </c>
      <c r="Y840" s="27">
        <v>1</v>
      </c>
      <c r="Z840" s="27">
        <v>2194110</v>
      </c>
      <c r="AA840" s="27" t="s">
        <v>2812</v>
      </c>
      <c r="AB840" s="27">
        <v>1</v>
      </c>
      <c r="AC840" s="27">
        <v>0</v>
      </c>
      <c r="AD840" s="27" t="s">
        <v>2812</v>
      </c>
      <c r="AE840" s="27">
        <v>1</v>
      </c>
      <c r="AF840" s="27">
        <v>0</v>
      </c>
      <c r="AG840" s="27">
        <v>0</v>
      </c>
      <c r="AH840" s="27">
        <v>1</v>
      </c>
      <c r="AI840" s="27">
        <v>0</v>
      </c>
      <c r="AJ840" s="27" t="s">
        <v>3681</v>
      </c>
      <c r="AK840" s="37">
        <v>8.7499999999999994E-2</v>
      </c>
      <c r="AL840" s="43">
        <v>0</v>
      </c>
      <c r="AM840" s="60">
        <v>8.7499999999999994E-2</v>
      </c>
      <c r="AN840" s="60">
        <v>8.7499999999999994E-2</v>
      </c>
      <c r="AO840" s="60">
        <v>8.7499999999999994E-2</v>
      </c>
      <c r="AP840" s="60">
        <v>8.7499999999999994E-2</v>
      </c>
      <c r="AQ840" s="27">
        <v>4</v>
      </c>
      <c r="AR840" s="27">
        <v>2194110</v>
      </c>
      <c r="AS840" s="60">
        <v>1</v>
      </c>
      <c r="AT840" s="60" t="e">
        <v>#DIV/0!</v>
      </c>
      <c r="AU840" s="60">
        <v>8.7499999999999994E-2</v>
      </c>
      <c r="AV840" s="60" t="e">
        <v>#DIV/0!</v>
      </c>
    </row>
    <row r="841" spans="1:48" ht="22.5">
      <c r="A841" s="17" t="s">
        <v>2925</v>
      </c>
      <c r="B841" s="17" t="s">
        <v>24</v>
      </c>
      <c r="C841" s="17" t="s">
        <v>111</v>
      </c>
      <c r="D841" s="17" t="s">
        <v>601</v>
      </c>
      <c r="E841" s="17" t="s">
        <v>2052</v>
      </c>
      <c r="F841" s="17" t="s">
        <v>2053</v>
      </c>
      <c r="G841" s="17" t="s">
        <v>2061</v>
      </c>
      <c r="H841" s="17">
        <v>1</v>
      </c>
      <c r="I841" s="17">
        <v>4</v>
      </c>
      <c r="J841" s="19">
        <v>0</v>
      </c>
      <c r="K841" s="17">
        <v>0</v>
      </c>
      <c r="L841" s="17">
        <v>1</v>
      </c>
      <c r="M841" s="17" t="s">
        <v>2066</v>
      </c>
      <c r="N841" s="19">
        <v>0</v>
      </c>
      <c r="O841" s="17">
        <v>1</v>
      </c>
      <c r="P841" s="17" t="s">
        <v>2066</v>
      </c>
      <c r="Q841" s="19">
        <v>0</v>
      </c>
      <c r="R841" s="17">
        <v>1</v>
      </c>
      <c r="S841" s="17" t="s">
        <v>2066</v>
      </c>
      <c r="T841" s="19">
        <v>0</v>
      </c>
      <c r="U841" s="17">
        <v>1</v>
      </c>
      <c r="V841" s="17" t="s">
        <v>2066</v>
      </c>
      <c r="W841" s="19">
        <v>0</v>
      </c>
      <c r="X841" s="17">
        <v>0</v>
      </c>
      <c r="Y841" s="27">
        <v>1</v>
      </c>
      <c r="Z841" s="27">
        <v>0</v>
      </c>
      <c r="AA841" s="27" t="s">
        <v>3614</v>
      </c>
      <c r="AB841" s="27">
        <v>1</v>
      </c>
      <c r="AC841" s="27">
        <v>0</v>
      </c>
      <c r="AD841" s="27" t="s">
        <v>3614</v>
      </c>
      <c r="AE841" s="27">
        <v>1</v>
      </c>
      <c r="AF841" s="27">
        <v>0</v>
      </c>
      <c r="AG841" s="27" t="s">
        <v>3613</v>
      </c>
      <c r="AH841" s="27">
        <v>1</v>
      </c>
      <c r="AI841" s="27">
        <v>0</v>
      </c>
      <c r="AJ841" s="27" t="s">
        <v>3697</v>
      </c>
      <c r="AK841" s="37">
        <v>0.15</v>
      </c>
      <c r="AL841" s="43">
        <v>0</v>
      </c>
      <c r="AM841" s="60">
        <v>0.15</v>
      </c>
      <c r="AN841" s="60">
        <v>0.15</v>
      </c>
      <c r="AO841" s="60">
        <v>0.15</v>
      </c>
      <c r="AP841" s="60">
        <v>0.15</v>
      </c>
      <c r="AQ841" s="27">
        <v>4</v>
      </c>
      <c r="AR841" s="27">
        <v>0</v>
      </c>
      <c r="AS841" s="60">
        <v>1</v>
      </c>
      <c r="AT841" s="60" t="e">
        <v>#DIV/0!</v>
      </c>
      <c r="AU841" s="60">
        <v>0.15</v>
      </c>
      <c r="AV841" s="60" t="e">
        <v>#DIV/0!</v>
      </c>
    </row>
    <row r="842" spans="1:48" hidden="1">
      <c r="A842" s="17" t="s">
        <v>1386</v>
      </c>
      <c r="B842" s="17" t="s">
        <v>1386</v>
      </c>
      <c r="C842" s="17" t="s">
        <v>1386</v>
      </c>
      <c r="D842" s="17" t="s">
        <v>1386</v>
      </c>
      <c r="E842" s="17" t="s">
        <v>1386</v>
      </c>
      <c r="F842" s="17" t="s">
        <v>1386</v>
      </c>
      <c r="G842" s="17" t="s">
        <v>1386</v>
      </c>
      <c r="H842" s="17" t="s">
        <v>1386</v>
      </c>
      <c r="I842" s="17" t="s">
        <v>1386</v>
      </c>
      <c r="J842" s="19" t="s">
        <v>1386</v>
      </c>
      <c r="K842" s="17" t="s">
        <v>1386</v>
      </c>
      <c r="L842" s="17" t="s">
        <v>1386</v>
      </c>
      <c r="M842" s="17" t="s">
        <v>1386</v>
      </c>
      <c r="N842" s="19" t="e">
        <v>#VALUE!</v>
      </c>
      <c r="O842" s="17" t="s">
        <v>1386</v>
      </c>
      <c r="P842" s="17" t="s">
        <v>1386</v>
      </c>
      <c r="Q842" s="19" t="e">
        <v>#VALUE!</v>
      </c>
      <c r="R842" s="17" t="s">
        <v>1386</v>
      </c>
      <c r="S842" s="17" t="s">
        <v>1386</v>
      </c>
      <c r="T842" s="19" t="e">
        <v>#VALUE!</v>
      </c>
      <c r="U842" s="17" t="s">
        <v>1386</v>
      </c>
      <c r="V842" s="17" t="s">
        <v>1386</v>
      </c>
      <c r="W842" s="19" t="e">
        <v>#VALUE!</v>
      </c>
      <c r="X842" s="17" t="s">
        <v>1386</v>
      </c>
      <c r="Y842" s="27" t="s">
        <v>1386</v>
      </c>
      <c r="Z842" s="27" t="s">
        <v>1386</v>
      </c>
      <c r="AA842" s="27" t="s">
        <v>1386</v>
      </c>
      <c r="AB842" s="27" t="s">
        <v>1386</v>
      </c>
      <c r="AC842" s="27" t="s">
        <v>1386</v>
      </c>
      <c r="AD842" s="27" t="s">
        <v>1386</v>
      </c>
      <c r="AE842" s="27" t="s">
        <v>1386</v>
      </c>
      <c r="AF842" s="27" t="s">
        <v>1386</v>
      </c>
      <c r="AG842" s="27" t="s">
        <v>1386</v>
      </c>
      <c r="AH842" s="27" t="s">
        <v>1386</v>
      </c>
      <c r="AI842" s="27" t="s">
        <v>1386</v>
      </c>
      <c r="AJ842" s="27" t="s">
        <v>1386</v>
      </c>
      <c r="AK842" s="37" t="s">
        <v>1386</v>
      </c>
      <c r="AL842" s="43" t="s">
        <v>1386</v>
      </c>
      <c r="AM842" s="60" t="s">
        <v>1386</v>
      </c>
      <c r="AN842" s="60" t="s">
        <v>1386</v>
      </c>
      <c r="AO842" s="60" t="s">
        <v>1386</v>
      </c>
      <c r="AP842" s="60" t="s">
        <v>1386</v>
      </c>
      <c r="AQ842" s="27" t="e">
        <v>#VALUE!</v>
      </c>
      <c r="AR842" s="27" t="e">
        <v>#VALUE!</v>
      </c>
      <c r="AS842" s="60" t="e">
        <v>#VALUE!</v>
      </c>
      <c r="AT842" s="60" t="s">
        <v>1386</v>
      </c>
      <c r="AU842" s="60" t="s">
        <v>1386</v>
      </c>
      <c r="AV842" s="60" t="s">
        <v>1386</v>
      </c>
    </row>
    <row r="843" spans="1:48" hidden="1">
      <c r="A843" s="17" t="s">
        <v>1386</v>
      </c>
      <c r="B843" s="17" t="s">
        <v>1386</v>
      </c>
      <c r="C843" s="17" t="s">
        <v>1386</v>
      </c>
      <c r="D843" s="17" t="s">
        <v>1386</v>
      </c>
      <c r="E843" s="17" t="s">
        <v>1386</v>
      </c>
      <c r="F843" s="17" t="s">
        <v>1386</v>
      </c>
      <c r="G843" s="17" t="s">
        <v>1386</v>
      </c>
      <c r="H843" s="17" t="s">
        <v>1386</v>
      </c>
      <c r="I843" s="17" t="s">
        <v>1386</v>
      </c>
      <c r="J843" s="19" t="s">
        <v>1386</v>
      </c>
      <c r="K843" s="17" t="s">
        <v>1386</v>
      </c>
      <c r="L843" s="17" t="s">
        <v>1386</v>
      </c>
      <c r="M843" s="17" t="s">
        <v>1386</v>
      </c>
      <c r="N843" s="19" t="e">
        <v>#VALUE!</v>
      </c>
      <c r="O843" s="17" t="s">
        <v>1386</v>
      </c>
      <c r="P843" s="17" t="s">
        <v>1386</v>
      </c>
      <c r="Q843" s="19" t="e">
        <v>#VALUE!</v>
      </c>
      <c r="R843" s="17" t="s">
        <v>1386</v>
      </c>
      <c r="S843" s="17" t="s">
        <v>1386</v>
      </c>
      <c r="T843" s="19" t="e">
        <v>#VALUE!</v>
      </c>
      <c r="U843" s="17" t="s">
        <v>1386</v>
      </c>
      <c r="V843" s="17" t="s">
        <v>1386</v>
      </c>
      <c r="W843" s="19" t="e">
        <v>#VALUE!</v>
      </c>
      <c r="X843" s="17" t="s">
        <v>1386</v>
      </c>
      <c r="Y843" s="27" t="s">
        <v>1386</v>
      </c>
      <c r="Z843" s="27" t="s">
        <v>1386</v>
      </c>
      <c r="AA843" s="27" t="s">
        <v>1386</v>
      </c>
      <c r="AB843" s="27" t="s">
        <v>1386</v>
      </c>
      <c r="AC843" s="27" t="s">
        <v>1386</v>
      </c>
      <c r="AD843" s="27" t="s">
        <v>1386</v>
      </c>
      <c r="AE843" s="27" t="s">
        <v>1386</v>
      </c>
      <c r="AF843" s="27" t="s">
        <v>1386</v>
      </c>
      <c r="AG843" s="27" t="s">
        <v>1386</v>
      </c>
      <c r="AH843" s="27" t="s">
        <v>1386</v>
      </c>
      <c r="AI843" s="27" t="s">
        <v>1386</v>
      </c>
      <c r="AJ843" s="27" t="s">
        <v>1386</v>
      </c>
      <c r="AK843" s="37" t="s">
        <v>1386</v>
      </c>
      <c r="AL843" s="43" t="s">
        <v>1386</v>
      </c>
      <c r="AM843" s="60" t="s">
        <v>1386</v>
      </c>
      <c r="AN843" s="60" t="s">
        <v>1386</v>
      </c>
      <c r="AO843" s="60" t="s">
        <v>1386</v>
      </c>
      <c r="AP843" s="60" t="s">
        <v>1386</v>
      </c>
      <c r="AQ843" s="27" t="e">
        <v>#VALUE!</v>
      </c>
      <c r="AR843" s="27" t="e">
        <v>#VALUE!</v>
      </c>
      <c r="AS843" s="60" t="e">
        <v>#VALUE!</v>
      </c>
      <c r="AT843" s="60" t="s">
        <v>1386</v>
      </c>
      <c r="AU843" s="60" t="s">
        <v>1386</v>
      </c>
      <c r="AV843" s="60" t="s">
        <v>1386</v>
      </c>
    </row>
    <row r="844" spans="1:48" hidden="1">
      <c r="A844" s="17" t="s">
        <v>1386</v>
      </c>
      <c r="B844" s="17" t="s">
        <v>1386</v>
      </c>
      <c r="C844" s="17" t="s">
        <v>1386</v>
      </c>
      <c r="D844" s="17" t="s">
        <v>1386</v>
      </c>
      <c r="E844" s="17" t="s">
        <v>1386</v>
      </c>
      <c r="F844" s="17" t="s">
        <v>1386</v>
      </c>
      <c r="G844" s="17" t="s">
        <v>1386</v>
      </c>
      <c r="H844" s="17" t="s">
        <v>1386</v>
      </c>
      <c r="I844" s="17" t="s">
        <v>1386</v>
      </c>
      <c r="J844" s="19" t="s">
        <v>1386</v>
      </c>
      <c r="K844" s="17" t="s">
        <v>1386</v>
      </c>
      <c r="L844" s="17" t="s">
        <v>1386</v>
      </c>
      <c r="M844" s="17" t="s">
        <v>1386</v>
      </c>
      <c r="N844" s="19" t="e">
        <v>#VALUE!</v>
      </c>
      <c r="O844" s="17" t="s">
        <v>1386</v>
      </c>
      <c r="P844" s="17" t="s">
        <v>1386</v>
      </c>
      <c r="Q844" s="19" t="e">
        <v>#VALUE!</v>
      </c>
      <c r="R844" s="17" t="s">
        <v>1386</v>
      </c>
      <c r="S844" s="17" t="s">
        <v>1386</v>
      </c>
      <c r="T844" s="19" t="e">
        <v>#VALUE!</v>
      </c>
      <c r="U844" s="17" t="s">
        <v>1386</v>
      </c>
      <c r="V844" s="17" t="s">
        <v>1386</v>
      </c>
      <c r="W844" s="19" t="e">
        <v>#VALUE!</v>
      </c>
      <c r="X844" s="17" t="s">
        <v>1386</v>
      </c>
      <c r="Y844" s="27" t="s">
        <v>1386</v>
      </c>
      <c r="Z844" s="27" t="s">
        <v>1386</v>
      </c>
      <c r="AA844" s="27" t="s">
        <v>1386</v>
      </c>
      <c r="AB844" s="27" t="s">
        <v>1386</v>
      </c>
      <c r="AC844" s="27" t="s">
        <v>1386</v>
      </c>
      <c r="AD844" s="27" t="s">
        <v>1386</v>
      </c>
      <c r="AE844" s="27" t="s">
        <v>1386</v>
      </c>
      <c r="AF844" s="27" t="s">
        <v>1386</v>
      </c>
      <c r="AG844" s="27" t="s">
        <v>1386</v>
      </c>
      <c r="AH844" s="27" t="s">
        <v>1386</v>
      </c>
      <c r="AI844" s="27" t="s">
        <v>1386</v>
      </c>
      <c r="AJ844" s="27" t="s">
        <v>1386</v>
      </c>
      <c r="AK844" s="37" t="s">
        <v>1386</v>
      </c>
      <c r="AL844" s="43" t="s">
        <v>1386</v>
      </c>
      <c r="AM844" s="60" t="s">
        <v>1386</v>
      </c>
      <c r="AN844" s="60" t="s">
        <v>1386</v>
      </c>
      <c r="AO844" s="60" t="s">
        <v>1386</v>
      </c>
      <c r="AP844" s="60" t="s">
        <v>1386</v>
      </c>
      <c r="AQ844" s="27" t="e">
        <v>#VALUE!</v>
      </c>
      <c r="AR844" s="27" t="e">
        <v>#VALUE!</v>
      </c>
      <c r="AS844" s="60" t="e">
        <v>#VALUE!</v>
      </c>
      <c r="AT844" s="60" t="s">
        <v>1386</v>
      </c>
      <c r="AU844" s="60" t="s">
        <v>1386</v>
      </c>
      <c r="AV844" s="60" t="s">
        <v>1386</v>
      </c>
    </row>
    <row r="845" spans="1:48" hidden="1">
      <c r="A845" s="17" t="s">
        <v>1386</v>
      </c>
      <c r="B845" s="17" t="s">
        <v>1386</v>
      </c>
      <c r="C845" s="17" t="s">
        <v>1386</v>
      </c>
      <c r="D845" s="17" t="s">
        <v>1386</v>
      </c>
      <c r="E845" s="17" t="s">
        <v>1386</v>
      </c>
      <c r="F845" s="17" t="s">
        <v>1386</v>
      </c>
      <c r="G845" s="17" t="s">
        <v>1386</v>
      </c>
      <c r="H845" s="17" t="s">
        <v>1386</v>
      </c>
      <c r="I845" s="17" t="s">
        <v>1386</v>
      </c>
      <c r="J845" s="19" t="s">
        <v>1386</v>
      </c>
      <c r="K845" s="17" t="s">
        <v>1386</v>
      </c>
      <c r="L845" s="17" t="s">
        <v>1386</v>
      </c>
      <c r="M845" s="17" t="s">
        <v>1386</v>
      </c>
      <c r="N845" s="19" t="e">
        <v>#VALUE!</v>
      </c>
      <c r="O845" s="17" t="s">
        <v>1386</v>
      </c>
      <c r="P845" s="17" t="s">
        <v>1386</v>
      </c>
      <c r="Q845" s="19" t="e">
        <v>#VALUE!</v>
      </c>
      <c r="R845" s="17" t="s">
        <v>1386</v>
      </c>
      <c r="S845" s="17" t="s">
        <v>1386</v>
      </c>
      <c r="T845" s="19" t="e">
        <v>#VALUE!</v>
      </c>
      <c r="U845" s="17" t="s">
        <v>1386</v>
      </c>
      <c r="V845" s="17" t="s">
        <v>1386</v>
      </c>
      <c r="W845" s="19" t="e">
        <v>#VALUE!</v>
      </c>
      <c r="X845" s="17" t="s">
        <v>1386</v>
      </c>
      <c r="Y845" s="27" t="s">
        <v>1386</v>
      </c>
      <c r="Z845" s="27" t="s">
        <v>1386</v>
      </c>
      <c r="AA845" s="27" t="s">
        <v>1386</v>
      </c>
      <c r="AB845" s="27" t="s">
        <v>1386</v>
      </c>
      <c r="AC845" s="27" t="s">
        <v>1386</v>
      </c>
      <c r="AD845" s="27" t="s">
        <v>1386</v>
      </c>
      <c r="AE845" s="27" t="s">
        <v>1386</v>
      </c>
      <c r="AF845" s="27" t="s">
        <v>1386</v>
      </c>
      <c r="AG845" s="27" t="s">
        <v>1386</v>
      </c>
      <c r="AH845" s="27" t="s">
        <v>1386</v>
      </c>
      <c r="AI845" s="27" t="s">
        <v>1386</v>
      </c>
      <c r="AJ845" s="27" t="s">
        <v>1386</v>
      </c>
      <c r="AK845" s="37" t="s">
        <v>1386</v>
      </c>
      <c r="AL845" s="43" t="s">
        <v>1386</v>
      </c>
      <c r="AM845" s="60" t="s">
        <v>1386</v>
      </c>
      <c r="AN845" s="60" t="s">
        <v>1386</v>
      </c>
      <c r="AO845" s="60" t="s">
        <v>1386</v>
      </c>
      <c r="AP845" s="60" t="s">
        <v>1386</v>
      </c>
      <c r="AQ845" s="27" t="e">
        <v>#VALUE!</v>
      </c>
      <c r="AR845" s="27" t="e">
        <v>#VALUE!</v>
      </c>
      <c r="AS845" s="60" t="e">
        <v>#VALUE!</v>
      </c>
      <c r="AT845" s="60" t="s">
        <v>1386</v>
      </c>
      <c r="AU845" s="60" t="s">
        <v>1386</v>
      </c>
      <c r="AV845" s="60" t="s">
        <v>1386</v>
      </c>
    </row>
    <row r="846" spans="1:48" hidden="1">
      <c r="A846" s="17" t="s">
        <v>1386</v>
      </c>
      <c r="B846" s="17" t="s">
        <v>1386</v>
      </c>
      <c r="C846" s="17" t="s">
        <v>1386</v>
      </c>
      <c r="D846" s="17" t="s">
        <v>1386</v>
      </c>
      <c r="E846" s="17" t="s">
        <v>1386</v>
      </c>
      <c r="F846" s="17" t="s">
        <v>1386</v>
      </c>
      <c r="G846" s="17" t="s">
        <v>1386</v>
      </c>
      <c r="H846" s="17" t="s">
        <v>1386</v>
      </c>
      <c r="I846" s="17" t="s">
        <v>1386</v>
      </c>
      <c r="J846" s="19" t="s">
        <v>1386</v>
      </c>
      <c r="K846" s="17" t="s">
        <v>1386</v>
      </c>
      <c r="L846" s="17" t="s">
        <v>1386</v>
      </c>
      <c r="M846" s="17" t="s">
        <v>1386</v>
      </c>
      <c r="N846" s="19" t="e">
        <v>#VALUE!</v>
      </c>
      <c r="O846" s="17" t="s">
        <v>1386</v>
      </c>
      <c r="P846" s="17" t="s">
        <v>1386</v>
      </c>
      <c r="Q846" s="19" t="e">
        <v>#VALUE!</v>
      </c>
      <c r="R846" s="17" t="s">
        <v>1386</v>
      </c>
      <c r="S846" s="17" t="s">
        <v>1386</v>
      </c>
      <c r="T846" s="19" t="e">
        <v>#VALUE!</v>
      </c>
      <c r="U846" s="17" t="s">
        <v>1386</v>
      </c>
      <c r="V846" s="17" t="s">
        <v>1386</v>
      </c>
      <c r="W846" s="19" t="e">
        <v>#VALUE!</v>
      </c>
      <c r="X846" s="17" t="s">
        <v>1386</v>
      </c>
      <c r="Y846" s="27" t="s">
        <v>1386</v>
      </c>
      <c r="Z846" s="27" t="s">
        <v>1386</v>
      </c>
      <c r="AA846" s="27" t="s">
        <v>1386</v>
      </c>
      <c r="AB846" s="27" t="s">
        <v>1386</v>
      </c>
      <c r="AC846" s="27" t="s">
        <v>1386</v>
      </c>
      <c r="AD846" s="27" t="s">
        <v>1386</v>
      </c>
      <c r="AE846" s="27" t="s">
        <v>1386</v>
      </c>
      <c r="AF846" s="27" t="s">
        <v>1386</v>
      </c>
      <c r="AG846" s="27" t="s">
        <v>1386</v>
      </c>
      <c r="AH846" s="27" t="s">
        <v>1386</v>
      </c>
      <c r="AI846" s="27" t="s">
        <v>1386</v>
      </c>
      <c r="AJ846" s="27" t="s">
        <v>1386</v>
      </c>
      <c r="AK846" s="37" t="s">
        <v>1386</v>
      </c>
      <c r="AL846" s="43" t="s">
        <v>1386</v>
      </c>
      <c r="AM846" s="60" t="s">
        <v>1386</v>
      </c>
      <c r="AN846" s="60" t="s">
        <v>1386</v>
      </c>
      <c r="AO846" s="60" t="s">
        <v>1386</v>
      </c>
      <c r="AP846" s="60" t="s">
        <v>1386</v>
      </c>
      <c r="AQ846" s="27" t="e">
        <v>#VALUE!</v>
      </c>
      <c r="AR846" s="27" t="e">
        <v>#VALUE!</v>
      </c>
      <c r="AS846" s="60" t="e">
        <v>#VALUE!</v>
      </c>
      <c r="AT846" s="60" t="s">
        <v>1386</v>
      </c>
      <c r="AU846" s="60" t="s">
        <v>1386</v>
      </c>
      <c r="AV846" s="60" t="s">
        <v>1386</v>
      </c>
    </row>
    <row r="847" spans="1:48" hidden="1">
      <c r="A847" s="17" t="s">
        <v>1386</v>
      </c>
      <c r="B847" s="17" t="s">
        <v>1386</v>
      </c>
      <c r="C847" s="17" t="s">
        <v>1386</v>
      </c>
      <c r="D847" s="17" t="s">
        <v>1386</v>
      </c>
      <c r="E847" s="17" t="s">
        <v>1386</v>
      </c>
      <c r="F847" s="17" t="s">
        <v>1386</v>
      </c>
      <c r="G847" s="17" t="s">
        <v>1386</v>
      </c>
      <c r="H847" s="17" t="s">
        <v>1386</v>
      </c>
      <c r="I847" s="17" t="s">
        <v>1386</v>
      </c>
      <c r="J847" s="19" t="s">
        <v>1386</v>
      </c>
      <c r="K847" s="17" t="s">
        <v>1386</v>
      </c>
      <c r="L847" s="17" t="s">
        <v>1386</v>
      </c>
      <c r="M847" s="17" t="s">
        <v>1386</v>
      </c>
      <c r="N847" s="19" t="e">
        <v>#VALUE!</v>
      </c>
      <c r="O847" s="17" t="s">
        <v>1386</v>
      </c>
      <c r="P847" s="17" t="s">
        <v>1386</v>
      </c>
      <c r="Q847" s="19" t="e">
        <v>#VALUE!</v>
      </c>
      <c r="R847" s="17" t="s">
        <v>1386</v>
      </c>
      <c r="S847" s="17" t="s">
        <v>1386</v>
      </c>
      <c r="T847" s="19" t="e">
        <v>#VALUE!</v>
      </c>
      <c r="U847" s="17" t="s">
        <v>1386</v>
      </c>
      <c r="V847" s="17" t="s">
        <v>1386</v>
      </c>
      <c r="W847" s="19" t="e">
        <v>#VALUE!</v>
      </c>
      <c r="X847" s="17" t="s">
        <v>1386</v>
      </c>
      <c r="Y847" s="27" t="s">
        <v>1386</v>
      </c>
      <c r="Z847" s="27" t="s">
        <v>1386</v>
      </c>
      <c r="AA847" s="27" t="s">
        <v>1386</v>
      </c>
      <c r="AB847" s="27" t="s">
        <v>1386</v>
      </c>
      <c r="AC847" s="27" t="s">
        <v>1386</v>
      </c>
      <c r="AD847" s="27" t="s">
        <v>1386</v>
      </c>
      <c r="AE847" s="27" t="s">
        <v>1386</v>
      </c>
      <c r="AF847" s="27" t="s">
        <v>1386</v>
      </c>
      <c r="AG847" s="27" t="s">
        <v>1386</v>
      </c>
      <c r="AH847" s="27" t="s">
        <v>1386</v>
      </c>
      <c r="AI847" s="27" t="s">
        <v>1386</v>
      </c>
      <c r="AJ847" s="27" t="s">
        <v>1386</v>
      </c>
      <c r="AK847" s="37" t="s">
        <v>1386</v>
      </c>
      <c r="AL847" s="43" t="s">
        <v>1386</v>
      </c>
      <c r="AM847" s="60" t="s">
        <v>1386</v>
      </c>
      <c r="AN847" s="60" t="s">
        <v>1386</v>
      </c>
      <c r="AO847" s="60" t="s">
        <v>1386</v>
      </c>
      <c r="AP847" s="60" t="s">
        <v>1386</v>
      </c>
      <c r="AQ847" s="27" t="e">
        <v>#VALUE!</v>
      </c>
      <c r="AR847" s="27" t="e">
        <v>#VALUE!</v>
      </c>
      <c r="AS847" s="60" t="e">
        <v>#VALUE!</v>
      </c>
      <c r="AT847" s="60" t="s">
        <v>1386</v>
      </c>
      <c r="AU847" s="60" t="s">
        <v>1386</v>
      </c>
      <c r="AV847" s="60" t="s">
        <v>1386</v>
      </c>
    </row>
    <row r="848" spans="1:48" hidden="1">
      <c r="A848" s="17" t="s">
        <v>1386</v>
      </c>
      <c r="B848" s="17" t="s">
        <v>1386</v>
      </c>
      <c r="C848" s="17" t="s">
        <v>1386</v>
      </c>
      <c r="D848" s="17" t="s">
        <v>1386</v>
      </c>
      <c r="E848" s="17" t="s">
        <v>1386</v>
      </c>
      <c r="F848" s="17" t="s">
        <v>1386</v>
      </c>
      <c r="G848" s="17" t="s">
        <v>1386</v>
      </c>
      <c r="H848" s="17" t="s">
        <v>1386</v>
      </c>
      <c r="I848" s="17" t="s">
        <v>1386</v>
      </c>
      <c r="J848" s="19" t="s">
        <v>1386</v>
      </c>
      <c r="K848" s="17" t="s">
        <v>1386</v>
      </c>
      <c r="L848" s="17" t="s">
        <v>1386</v>
      </c>
      <c r="M848" s="17" t="s">
        <v>1386</v>
      </c>
      <c r="N848" s="19" t="e">
        <v>#VALUE!</v>
      </c>
      <c r="O848" s="17" t="s">
        <v>1386</v>
      </c>
      <c r="P848" s="17" t="s">
        <v>1386</v>
      </c>
      <c r="Q848" s="19" t="e">
        <v>#VALUE!</v>
      </c>
      <c r="R848" s="17" t="s">
        <v>1386</v>
      </c>
      <c r="S848" s="17" t="s">
        <v>1386</v>
      </c>
      <c r="T848" s="19" t="e">
        <v>#VALUE!</v>
      </c>
      <c r="U848" s="17" t="s">
        <v>1386</v>
      </c>
      <c r="V848" s="17" t="s">
        <v>1386</v>
      </c>
      <c r="W848" s="19" t="e">
        <v>#VALUE!</v>
      </c>
      <c r="X848" s="17" t="s">
        <v>1386</v>
      </c>
      <c r="Y848" s="27" t="s">
        <v>1386</v>
      </c>
      <c r="Z848" s="27" t="s">
        <v>1386</v>
      </c>
      <c r="AA848" s="27" t="s">
        <v>1386</v>
      </c>
      <c r="AB848" s="27" t="s">
        <v>1386</v>
      </c>
      <c r="AC848" s="27" t="s">
        <v>1386</v>
      </c>
      <c r="AD848" s="27" t="s">
        <v>1386</v>
      </c>
      <c r="AE848" s="27" t="s">
        <v>1386</v>
      </c>
      <c r="AF848" s="27" t="s">
        <v>1386</v>
      </c>
      <c r="AG848" s="27" t="s">
        <v>1386</v>
      </c>
      <c r="AH848" s="27" t="s">
        <v>1386</v>
      </c>
      <c r="AI848" s="27" t="s">
        <v>1386</v>
      </c>
      <c r="AJ848" s="27" t="s">
        <v>1386</v>
      </c>
      <c r="AK848" s="37" t="s">
        <v>1386</v>
      </c>
      <c r="AL848" s="43" t="s">
        <v>1386</v>
      </c>
      <c r="AM848" s="60" t="s">
        <v>1386</v>
      </c>
      <c r="AN848" s="60" t="s">
        <v>1386</v>
      </c>
      <c r="AO848" s="60" t="s">
        <v>1386</v>
      </c>
      <c r="AP848" s="60" t="s">
        <v>1386</v>
      </c>
      <c r="AQ848" s="27" t="e">
        <v>#VALUE!</v>
      </c>
      <c r="AR848" s="27" t="e">
        <v>#VALUE!</v>
      </c>
      <c r="AS848" s="60" t="e">
        <v>#VALUE!</v>
      </c>
      <c r="AT848" s="60" t="s">
        <v>1386</v>
      </c>
      <c r="AU848" s="60" t="s">
        <v>1386</v>
      </c>
      <c r="AV848" s="60" t="s">
        <v>1386</v>
      </c>
    </row>
    <row r="849" spans="1:48" hidden="1">
      <c r="A849" s="17" t="s">
        <v>1386</v>
      </c>
      <c r="B849" s="17" t="s">
        <v>1386</v>
      </c>
      <c r="C849" s="17" t="s">
        <v>1386</v>
      </c>
      <c r="D849" s="17" t="s">
        <v>1386</v>
      </c>
      <c r="E849" s="17" t="s">
        <v>1386</v>
      </c>
      <c r="F849" s="17" t="s">
        <v>1386</v>
      </c>
      <c r="G849" s="17" t="s">
        <v>1386</v>
      </c>
      <c r="H849" s="17" t="s">
        <v>1386</v>
      </c>
      <c r="I849" s="17" t="s">
        <v>1386</v>
      </c>
      <c r="J849" s="19" t="s">
        <v>1386</v>
      </c>
      <c r="K849" s="17" t="s">
        <v>1386</v>
      </c>
      <c r="L849" s="17" t="s">
        <v>1386</v>
      </c>
      <c r="M849" s="17" t="s">
        <v>1386</v>
      </c>
      <c r="N849" s="19" t="e">
        <v>#VALUE!</v>
      </c>
      <c r="O849" s="17" t="s">
        <v>1386</v>
      </c>
      <c r="P849" s="17" t="s">
        <v>1386</v>
      </c>
      <c r="Q849" s="19" t="e">
        <v>#VALUE!</v>
      </c>
      <c r="R849" s="17" t="s">
        <v>1386</v>
      </c>
      <c r="S849" s="17" t="s">
        <v>1386</v>
      </c>
      <c r="T849" s="19" t="e">
        <v>#VALUE!</v>
      </c>
      <c r="U849" s="17" t="s">
        <v>1386</v>
      </c>
      <c r="V849" s="17" t="s">
        <v>1386</v>
      </c>
      <c r="W849" s="19" t="e">
        <v>#VALUE!</v>
      </c>
      <c r="X849" s="17" t="s">
        <v>1386</v>
      </c>
      <c r="Y849" s="27" t="s">
        <v>1386</v>
      </c>
      <c r="Z849" s="27" t="s">
        <v>1386</v>
      </c>
      <c r="AA849" s="27" t="s">
        <v>1386</v>
      </c>
      <c r="AB849" s="27" t="s">
        <v>1386</v>
      </c>
      <c r="AC849" s="27" t="s">
        <v>1386</v>
      </c>
      <c r="AD849" s="27" t="s">
        <v>1386</v>
      </c>
      <c r="AE849" s="27" t="s">
        <v>1386</v>
      </c>
      <c r="AF849" s="27" t="s">
        <v>1386</v>
      </c>
      <c r="AG849" s="27" t="s">
        <v>1386</v>
      </c>
      <c r="AH849" s="27" t="s">
        <v>1386</v>
      </c>
      <c r="AI849" s="27" t="s">
        <v>1386</v>
      </c>
      <c r="AJ849" s="27" t="s">
        <v>1386</v>
      </c>
      <c r="AK849" s="37" t="s">
        <v>1386</v>
      </c>
      <c r="AL849" s="43" t="s">
        <v>1386</v>
      </c>
      <c r="AM849" s="60" t="s">
        <v>1386</v>
      </c>
      <c r="AN849" s="60" t="s">
        <v>1386</v>
      </c>
      <c r="AO849" s="60" t="s">
        <v>1386</v>
      </c>
      <c r="AP849" s="60" t="s">
        <v>1386</v>
      </c>
      <c r="AQ849" s="27" t="e">
        <v>#VALUE!</v>
      </c>
      <c r="AR849" s="27" t="e">
        <v>#VALUE!</v>
      </c>
      <c r="AS849" s="60" t="e">
        <v>#VALUE!</v>
      </c>
      <c r="AT849" s="60" t="s">
        <v>1386</v>
      </c>
      <c r="AU849" s="60" t="s">
        <v>1386</v>
      </c>
      <c r="AV849" s="60" t="s">
        <v>1386</v>
      </c>
    </row>
    <row r="850" spans="1:48" hidden="1">
      <c r="A850" s="17" t="s">
        <v>1386</v>
      </c>
      <c r="B850" s="17" t="s">
        <v>1386</v>
      </c>
      <c r="C850" s="17" t="s">
        <v>1386</v>
      </c>
      <c r="D850" s="17" t="s">
        <v>1386</v>
      </c>
      <c r="E850" s="17" t="s">
        <v>1386</v>
      </c>
      <c r="F850" s="17" t="s">
        <v>1386</v>
      </c>
      <c r="G850" s="17" t="s">
        <v>1386</v>
      </c>
      <c r="H850" s="17" t="s">
        <v>1386</v>
      </c>
      <c r="I850" s="17" t="s">
        <v>1386</v>
      </c>
      <c r="J850" s="19" t="s">
        <v>1386</v>
      </c>
      <c r="K850" s="17" t="s">
        <v>1386</v>
      </c>
      <c r="L850" s="17" t="s">
        <v>1386</v>
      </c>
      <c r="M850" s="17" t="s">
        <v>1386</v>
      </c>
      <c r="N850" s="19" t="e">
        <v>#VALUE!</v>
      </c>
      <c r="O850" s="17" t="s">
        <v>1386</v>
      </c>
      <c r="P850" s="17" t="s">
        <v>1386</v>
      </c>
      <c r="Q850" s="19" t="e">
        <v>#VALUE!</v>
      </c>
      <c r="R850" s="17" t="s">
        <v>1386</v>
      </c>
      <c r="S850" s="17" t="s">
        <v>1386</v>
      </c>
      <c r="T850" s="19" t="e">
        <v>#VALUE!</v>
      </c>
      <c r="U850" s="17" t="s">
        <v>1386</v>
      </c>
      <c r="V850" s="17" t="s">
        <v>1386</v>
      </c>
      <c r="W850" s="19" t="e">
        <v>#VALUE!</v>
      </c>
      <c r="X850" s="17" t="s">
        <v>1386</v>
      </c>
      <c r="Y850" s="27" t="s">
        <v>1386</v>
      </c>
      <c r="Z850" s="27" t="s">
        <v>1386</v>
      </c>
      <c r="AA850" s="27" t="s">
        <v>1386</v>
      </c>
      <c r="AB850" s="27" t="s">
        <v>1386</v>
      </c>
      <c r="AC850" s="27" t="s">
        <v>1386</v>
      </c>
      <c r="AD850" s="27" t="s">
        <v>1386</v>
      </c>
      <c r="AE850" s="27" t="s">
        <v>1386</v>
      </c>
      <c r="AF850" s="27" t="s">
        <v>1386</v>
      </c>
      <c r="AG850" s="27" t="s">
        <v>1386</v>
      </c>
      <c r="AH850" s="27" t="s">
        <v>1386</v>
      </c>
      <c r="AI850" s="27" t="s">
        <v>1386</v>
      </c>
      <c r="AJ850" s="27" t="s">
        <v>1386</v>
      </c>
      <c r="AK850" s="37" t="s">
        <v>1386</v>
      </c>
      <c r="AL850" s="43" t="s">
        <v>1386</v>
      </c>
      <c r="AM850" s="60" t="s">
        <v>1386</v>
      </c>
      <c r="AN850" s="60" t="s">
        <v>1386</v>
      </c>
      <c r="AO850" s="60" t="s">
        <v>1386</v>
      </c>
      <c r="AP850" s="60" t="s">
        <v>1386</v>
      </c>
      <c r="AQ850" s="27" t="e">
        <v>#VALUE!</v>
      </c>
      <c r="AR850" s="27" t="e">
        <v>#VALUE!</v>
      </c>
      <c r="AS850" s="60" t="e">
        <v>#VALUE!</v>
      </c>
      <c r="AT850" s="60" t="s">
        <v>1386</v>
      </c>
      <c r="AU850" s="60" t="s">
        <v>1386</v>
      </c>
      <c r="AV850" s="60" t="s">
        <v>1386</v>
      </c>
    </row>
    <row r="851" spans="1:48" hidden="1">
      <c r="A851" s="17" t="s">
        <v>1386</v>
      </c>
      <c r="B851" s="17" t="s">
        <v>1386</v>
      </c>
      <c r="C851" s="17" t="s">
        <v>1386</v>
      </c>
      <c r="D851" s="17" t="s">
        <v>1386</v>
      </c>
      <c r="E851" s="17" t="s">
        <v>1386</v>
      </c>
      <c r="F851" s="17" t="s">
        <v>1386</v>
      </c>
      <c r="G851" s="17" t="s">
        <v>1386</v>
      </c>
      <c r="H851" s="17" t="s">
        <v>1386</v>
      </c>
      <c r="I851" s="17" t="s">
        <v>1386</v>
      </c>
      <c r="J851" s="19" t="s">
        <v>1386</v>
      </c>
      <c r="K851" s="17" t="s">
        <v>1386</v>
      </c>
      <c r="L851" s="17" t="s">
        <v>1386</v>
      </c>
      <c r="M851" s="17" t="s">
        <v>1386</v>
      </c>
      <c r="N851" s="19" t="e">
        <v>#VALUE!</v>
      </c>
      <c r="O851" s="17" t="s">
        <v>1386</v>
      </c>
      <c r="P851" s="17" t="s">
        <v>1386</v>
      </c>
      <c r="Q851" s="19" t="e">
        <v>#VALUE!</v>
      </c>
      <c r="R851" s="17" t="s">
        <v>1386</v>
      </c>
      <c r="S851" s="17" t="s">
        <v>1386</v>
      </c>
      <c r="T851" s="19" t="e">
        <v>#VALUE!</v>
      </c>
      <c r="U851" s="17" t="s">
        <v>1386</v>
      </c>
      <c r="V851" s="17" t="s">
        <v>1386</v>
      </c>
      <c r="W851" s="19" t="e">
        <v>#VALUE!</v>
      </c>
      <c r="X851" s="17" t="s">
        <v>1386</v>
      </c>
      <c r="Y851" s="27" t="s">
        <v>1386</v>
      </c>
      <c r="Z851" s="27" t="s">
        <v>1386</v>
      </c>
      <c r="AA851" s="27" t="s">
        <v>1386</v>
      </c>
      <c r="AB851" s="27" t="s">
        <v>1386</v>
      </c>
      <c r="AC851" s="27" t="s">
        <v>1386</v>
      </c>
      <c r="AD851" s="27" t="s">
        <v>1386</v>
      </c>
      <c r="AE851" s="27" t="s">
        <v>1386</v>
      </c>
      <c r="AF851" s="27" t="s">
        <v>1386</v>
      </c>
      <c r="AG851" s="27" t="s">
        <v>1386</v>
      </c>
      <c r="AH851" s="27" t="s">
        <v>1386</v>
      </c>
      <c r="AI851" s="27" t="s">
        <v>1386</v>
      </c>
      <c r="AJ851" s="27" t="s">
        <v>1386</v>
      </c>
      <c r="AK851" s="37" t="s">
        <v>1386</v>
      </c>
      <c r="AL851" s="43" t="s">
        <v>1386</v>
      </c>
      <c r="AM851" s="60" t="s">
        <v>1386</v>
      </c>
      <c r="AN851" s="60" t="s">
        <v>1386</v>
      </c>
      <c r="AO851" s="60" t="s">
        <v>1386</v>
      </c>
      <c r="AP851" s="60" t="s">
        <v>1386</v>
      </c>
      <c r="AQ851" s="27" t="e">
        <v>#VALUE!</v>
      </c>
      <c r="AR851" s="27" t="e">
        <v>#VALUE!</v>
      </c>
      <c r="AS851" s="60" t="e">
        <v>#VALUE!</v>
      </c>
      <c r="AT851" s="60" t="s">
        <v>1386</v>
      </c>
      <c r="AU851" s="60" t="s">
        <v>1386</v>
      </c>
      <c r="AV851" s="60" t="s">
        <v>1386</v>
      </c>
    </row>
    <row r="852" spans="1:48" hidden="1">
      <c r="A852" s="17" t="s">
        <v>1386</v>
      </c>
      <c r="B852" s="17" t="s">
        <v>1386</v>
      </c>
      <c r="C852" s="17" t="s">
        <v>1386</v>
      </c>
      <c r="D852" s="17" t="s">
        <v>1386</v>
      </c>
      <c r="E852" s="17" t="s">
        <v>1386</v>
      </c>
      <c r="F852" s="17" t="s">
        <v>1386</v>
      </c>
      <c r="G852" s="17" t="s">
        <v>1386</v>
      </c>
      <c r="H852" s="17" t="s">
        <v>1386</v>
      </c>
      <c r="I852" s="17" t="s">
        <v>1386</v>
      </c>
      <c r="J852" s="19" t="s">
        <v>1386</v>
      </c>
      <c r="K852" s="17" t="s">
        <v>1386</v>
      </c>
      <c r="L852" s="17" t="s">
        <v>1386</v>
      </c>
      <c r="M852" s="17" t="s">
        <v>1386</v>
      </c>
      <c r="N852" s="19" t="e">
        <v>#VALUE!</v>
      </c>
      <c r="O852" s="17" t="s">
        <v>1386</v>
      </c>
      <c r="P852" s="17" t="s">
        <v>1386</v>
      </c>
      <c r="Q852" s="19" t="e">
        <v>#VALUE!</v>
      </c>
      <c r="R852" s="17" t="s">
        <v>1386</v>
      </c>
      <c r="S852" s="17" t="s">
        <v>1386</v>
      </c>
      <c r="T852" s="19" t="e">
        <v>#VALUE!</v>
      </c>
      <c r="U852" s="17" t="s">
        <v>1386</v>
      </c>
      <c r="V852" s="17" t="s">
        <v>1386</v>
      </c>
      <c r="W852" s="19" t="e">
        <v>#VALUE!</v>
      </c>
      <c r="X852" s="17" t="s">
        <v>1386</v>
      </c>
      <c r="Y852" s="27" t="s">
        <v>1386</v>
      </c>
      <c r="Z852" s="27" t="s">
        <v>1386</v>
      </c>
      <c r="AA852" s="27" t="s">
        <v>1386</v>
      </c>
      <c r="AB852" s="27" t="s">
        <v>1386</v>
      </c>
      <c r="AC852" s="27" t="s">
        <v>1386</v>
      </c>
      <c r="AD852" s="27" t="s">
        <v>1386</v>
      </c>
      <c r="AE852" s="27" t="s">
        <v>1386</v>
      </c>
      <c r="AF852" s="27" t="s">
        <v>1386</v>
      </c>
      <c r="AG852" s="27" t="s">
        <v>1386</v>
      </c>
      <c r="AH852" s="27" t="s">
        <v>1386</v>
      </c>
      <c r="AI852" s="27" t="s">
        <v>1386</v>
      </c>
      <c r="AJ852" s="27" t="s">
        <v>1386</v>
      </c>
      <c r="AK852" s="37" t="s">
        <v>1386</v>
      </c>
      <c r="AL852" s="43" t="s">
        <v>1386</v>
      </c>
      <c r="AM852" s="60" t="s">
        <v>1386</v>
      </c>
      <c r="AN852" s="60" t="s">
        <v>1386</v>
      </c>
      <c r="AO852" s="60" t="s">
        <v>1386</v>
      </c>
      <c r="AP852" s="60" t="s">
        <v>1386</v>
      </c>
      <c r="AQ852" s="27" t="e">
        <v>#VALUE!</v>
      </c>
      <c r="AR852" s="27" t="e">
        <v>#VALUE!</v>
      </c>
      <c r="AS852" s="60" t="e">
        <v>#VALUE!</v>
      </c>
      <c r="AT852" s="60" t="s">
        <v>1386</v>
      </c>
      <c r="AU852" s="60" t="s">
        <v>1386</v>
      </c>
      <c r="AV852" s="60" t="s">
        <v>1386</v>
      </c>
    </row>
    <row r="853" spans="1:48" hidden="1">
      <c r="A853" s="17" t="s">
        <v>1386</v>
      </c>
      <c r="B853" s="17" t="s">
        <v>1386</v>
      </c>
      <c r="C853" s="17" t="s">
        <v>1386</v>
      </c>
      <c r="D853" s="17" t="s">
        <v>1386</v>
      </c>
      <c r="E853" s="17" t="s">
        <v>1386</v>
      </c>
      <c r="F853" s="17" t="s">
        <v>1386</v>
      </c>
      <c r="G853" s="17" t="s">
        <v>1386</v>
      </c>
      <c r="H853" s="17" t="s">
        <v>1386</v>
      </c>
      <c r="I853" s="17" t="s">
        <v>1386</v>
      </c>
      <c r="J853" s="19" t="s">
        <v>1386</v>
      </c>
      <c r="K853" s="17" t="s">
        <v>1386</v>
      </c>
      <c r="L853" s="17" t="s">
        <v>1386</v>
      </c>
      <c r="M853" s="17" t="s">
        <v>1386</v>
      </c>
      <c r="N853" s="19" t="e">
        <v>#VALUE!</v>
      </c>
      <c r="O853" s="17" t="s">
        <v>1386</v>
      </c>
      <c r="P853" s="17" t="s">
        <v>1386</v>
      </c>
      <c r="Q853" s="19" t="e">
        <v>#VALUE!</v>
      </c>
      <c r="R853" s="17" t="s">
        <v>1386</v>
      </c>
      <c r="S853" s="17" t="s">
        <v>1386</v>
      </c>
      <c r="T853" s="19" t="e">
        <v>#VALUE!</v>
      </c>
      <c r="U853" s="17" t="s">
        <v>1386</v>
      </c>
      <c r="V853" s="17" t="s">
        <v>1386</v>
      </c>
      <c r="W853" s="19" t="e">
        <v>#VALUE!</v>
      </c>
      <c r="X853" s="17" t="s">
        <v>1386</v>
      </c>
      <c r="Y853" s="27" t="s">
        <v>1386</v>
      </c>
      <c r="Z853" s="27" t="s">
        <v>1386</v>
      </c>
      <c r="AA853" s="27" t="s">
        <v>1386</v>
      </c>
      <c r="AB853" s="27" t="s">
        <v>1386</v>
      </c>
      <c r="AC853" s="27" t="s">
        <v>1386</v>
      </c>
      <c r="AD853" s="27" t="s">
        <v>1386</v>
      </c>
      <c r="AE853" s="27" t="s">
        <v>1386</v>
      </c>
      <c r="AF853" s="27" t="s">
        <v>1386</v>
      </c>
      <c r="AG853" s="27" t="s">
        <v>1386</v>
      </c>
      <c r="AH853" s="27" t="s">
        <v>1386</v>
      </c>
      <c r="AI853" s="27" t="s">
        <v>1386</v>
      </c>
      <c r="AJ853" s="27" t="s">
        <v>1386</v>
      </c>
      <c r="AK853" s="37" t="s">
        <v>1386</v>
      </c>
      <c r="AL853" s="43" t="s">
        <v>1386</v>
      </c>
      <c r="AM853" s="60" t="s">
        <v>1386</v>
      </c>
      <c r="AN853" s="60" t="s">
        <v>1386</v>
      </c>
      <c r="AO853" s="60" t="s">
        <v>1386</v>
      </c>
      <c r="AP853" s="60" t="s">
        <v>1386</v>
      </c>
      <c r="AQ853" s="27" t="e">
        <v>#VALUE!</v>
      </c>
      <c r="AR853" s="27" t="e">
        <v>#VALUE!</v>
      </c>
      <c r="AS853" s="60" t="e">
        <v>#VALUE!</v>
      </c>
      <c r="AT853" s="60" t="s">
        <v>1386</v>
      </c>
      <c r="AU853" s="60" t="s">
        <v>1386</v>
      </c>
      <c r="AV853" s="60" t="s">
        <v>1386</v>
      </c>
    </row>
    <row r="854" spans="1:48" hidden="1">
      <c r="A854" s="17" t="s">
        <v>1386</v>
      </c>
      <c r="B854" s="17" t="s">
        <v>1386</v>
      </c>
      <c r="C854" s="17" t="s">
        <v>1386</v>
      </c>
      <c r="D854" s="17" t="s">
        <v>1386</v>
      </c>
      <c r="E854" s="17" t="s">
        <v>1386</v>
      </c>
      <c r="F854" s="17" t="s">
        <v>1386</v>
      </c>
      <c r="G854" s="17" t="s">
        <v>1386</v>
      </c>
      <c r="H854" s="17" t="s">
        <v>1386</v>
      </c>
      <c r="I854" s="17" t="s">
        <v>1386</v>
      </c>
      <c r="J854" s="19" t="s">
        <v>1386</v>
      </c>
      <c r="K854" s="17" t="s">
        <v>1386</v>
      </c>
      <c r="L854" s="17" t="s">
        <v>1386</v>
      </c>
      <c r="M854" s="17" t="s">
        <v>1386</v>
      </c>
      <c r="N854" s="19" t="e">
        <v>#VALUE!</v>
      </c>
      <c r="O854" s="17" t="s">
        <v>1386</v>
      </c>
      <c r="P854" s="17" t="s">
        <v>1386</v>
      </c>
      <c r="Q854" s="19" t="e">
        <v>#VALUE!</v>
      </c>
      <c r="R854" s="17" t="s">
        <v>1386</v>
      </c>
      <c r="S854" s="17" t="s">
        <v>1386</v>
      </c>
      <c r="T854" s="19" t="e">
        <v>#VALUE!</v>
      </c>
      <c r="U854" s="17" t="s">
        <v>1386</v>
      </c>
      <c r="V854" s="17" t="s">
        <v>1386</v>
      </c>
      <c r="W854" s="19" t="e">
        <v>#VALUE!</v>
      </c>
      <c r="X854" s="17" t="s">
        <v>1386</v>
      </c>
      <c r="Y854" s="27" t="s">
        <v>1386</v>
      </c>
      <c r="Z854" s="27" t="s">
        <v>1386</v>
      </c>
      <c r="AA854" s="27" t="s">
        <v>1386</v>
      </c>
      <c r="AB854" s="27" t="s">
        <v>1386</v>
      </c>
      <c r="AC854" s="27" t="s">
        <v>1386</v>
      </c>
      <c r="AD854" s="27" t="s">
        <v>1386</v>
      </c>
      <c r="AE854" s="27" t="s">
        <v>1386</v>
      </c>
      <c r="AF854" s="27" t="s">
        <v>1386</v>
      </c>
      <c r="AG854" s="27" t="s">
        <v>1386</v>
      </c>
      <c r="AH854" s="27" t="s">
        <v>1386</v>
      </c>
      <c r="AI854" s="27" t="s">
        <v>1386</v>
      </c>
      <c r="AJ854" s="27" t="s">
        <v>1386</v>
      </c>
      <c r="AK854" s="37" t="s">
        <v>1386</v>
      </c>
      <c r="AL854" s="43" t="s">
        <v>1386</v>
      </c>
      <c r="AM854" s="60" t="s">
        <v>1386</v>
      </c>
      <c r="AN854" s="60" t="s">
        <v>1386</v>
      </c>
      <c r="AO854" s="60" t="s">
        <v>1386</v>
      </c>
      <c r="AP854" s="60" t="s">
        <v>1386</v>
      </c>
      <c r="AQ854" s="27" t="e">
        <v>#VALUE!</v>
      </c>
      <c r="AR854" s="27" t="e">
        <v>#VALUE!</v>
      </c>
      <c r="AS854" s="60" t="e">
        <v>#VALUE!</v>
      </c>
      <c r="AT854" s="60" t="s">
        <v>1386</v>
      </c>
      <c r="AU854" s="60" t="s">
        <v>1386</v>
      </c>
      <c r="AV854" s="60" t="s">
        <v>1386</v>
      </c>
    </row>
    <row r="855" spans="1:48" hidden="1">
      <c r="A855" s="17" t="s">
        <v>1386</v>
      </c>
      <c r="B855" s="17" t="s">
        <v>1386</v>
      </c>
      <c r="C855" s="17" t="s">
        <v>1386</v>
      </c>
      <c r="D855" s="17" t="s">
        <v>1386</v>
      </c>
      <c r="E855" s="17" t="s">
        <v>1386</v>
      </c>
      <c r="F855" s="17" t="s">
        <v>1386</v>
      </c>
      <c r="G855" s="17" t="s">
        <v>1386</v>
      </c>
      <c r="H855" s="17" t="s">
        <v>1386</v>
      </c>
      <c r="I855" s="17" t="s">
        <v>1386</v>
      </c>
      <c r="J855" s="19" t="s">
        <v>1386</v>
      </c>
      <c r="K855" s="17" t="s">
        <v>1386</v>
      </c>
      <c r="L855" s="17" t="s">
        <v>1386</v>
      </c>
      <c r="M855" s="17" t="s">
        <v>1386</v>
      </c>
      <c r="N855" s="19" t="e">
        <v>#VALUE!</v>
      </c>
      <c r="O855" s="17" t="s">
        <v>1386</v>
      </c>
      <c r="P855" s="17" t="s">
        <v>1386</v>
      </c>
      <c r="Q855" s="19" t="e">
        <v>#VALUE!</v>
      </c>
      <c r="R855" s="17" t="s">
        <v>1386</v>
      </c>
      <c r="S855" s="17" t="s">
        <v>1386</v>
      </c>
      <c r="T855" s="19" t="e">
        <v>#VALUE!</v>
      </c>
      <c r="U855" s="17" t="s">
        <v>1386</v>
      </c>
      <c r="V855" s="17" t="s">
        <v>1386</v>
      </c>
      <c r="W855" s="19" t="e">
        <v>#VALUE!</v>
      </c>
      <c r="X855" s="17" t="s">
        <v>1386</v>
      </c>
      <c r="Y855" s="27" t="s">
        <v>1386</v>
      </c>
      <c r="Z855" s="27" t="s">
        <v>1386</v>
      </c>
      <c r="AA855" s="27" t="s">
        <v>1386</v>
      </c>
      <c r="AB855" s="27" t="s">
        <v>1386</v>
      </c>
      <c r="AC855" s="27" t="s">
        <v>1386</v>
      </c>
      <c r="AD855" s="27" t="s">
        <v>1386</v>
      </c>
      <c r="AE855" s="27" t="s">
        <v>1386</v>
      </c>
      <c r="AF855" s="27" t="s">
        <v>1386</v>
      </c>
      <c r="AG855" s="27" t="s">
        <v>1386</v>
      </c>
      <c r="AH855" s="27" t="s">
        <v>1386</v>
      </c>
      <c r="AI855" s="27" t="s">
        <v>1386</v>
      </c>
      <c r="AJ855" s="27" t="s">
        <v>1386</v>
      </c>
      <c r="AK855" s="37" t="s">
        <v>1386</v>
      </c>
      <c r="AL855" s="43" t="s">
        <v>1386</v>
      </c>
      <c r="AM855" s="60" t="s">
        <v>1386</v>
      </c>
      <c r="AN855" s="60" t="s">
        <v>1386</v>
      </c>
      <c r="AO855" s="60" t="s">
        <v>1386</v>
      </c>
      <c r="AP855" s="60" t="s">
        <v>1386</v>
      </c>
      <c r="AQ855" s="27" t="e">
        <v>#VALUE!</v>
      </c>
      <c r="AR855" s="27" t="e">
        <v>#VALUE!</v>
      </c>
      <c r="AS855" s="60" t="e">
        <v>#VALUE!</v>
      </c>
      <c r="AT855" s="60" t="s">
        <v>1386</v>
      </c>
      <c r="AU855" s="60" t="s">
        <v>1386</v>
      </c>
      <c r="AV855" s="60" t="s">
        <v>1386</v>
      </c>
    </row>
    <row r="856" spans="1:48" hidden="1">
      <c r="A856" s="17" t="s">
        <v>1386</v>
      </c>
      <c r="B856" s="17" t="s">
        <v>1386</v>
      </c>
      <c r="C856" s="17" t="s">
        <v>1386</v>
      </c>
      <c r="D856" s="17" t="s">
        <v>1386</v>
      </c>
      <c r="E856" s="17" t="s">
        <v>1386</v>
      </c>
      <c r="F856" s="17" t="s">
        <v>1386</v>
      </c>
      <c r="G856" s="17" t="s">
        <v>1386</v>
      </c>
      <c r="H856" s="17" t="s">
        <v>1386</v>
      </c>
      <c r="I856" s="17" t="s">
        <v>1386</v>
      </c>
      <c r="J856" s="19" t="s">
        <v>1386</v>
      </c>
      <c r="K856" s="17" t="s">
        <v>1386</v>
      </c>
      <c r="L856" s="17" t="s">
        <v>1386</v>
      </c>
      <c r="M856" s="17" t="s">
        <v>1386</v>
      </c>
      <c r="N856" s="19" t="e">
        <v>#VALUE!</v>
      </c>
      <c r="O856" s="17" t="s">
        <v>1386</v>
      </c>
      <c r="P856" s="17" t="s">
        <v>1386</v>
      </c>
      <c r="Q856" s="19" t="e">
        <v>#VALUE!</v>
      </c>
      <c r="R856" s="17" t="s">
        <v>1386</v>
      </c>
      <c r="S856" s="17" t="s">
        <v>1386</v>
      </c>
      <c r="T856" s="19" t="e">
        <v>#VALUE!</v>
      </c>
      <c r="U856" s="17" t="s">
        <v>1386</v>
      </c>
      <c r="V856" s="17" t="s">
        <v>1386</v>
      </c>
      <c r="W856" s="19" t="e">
        <v>#VALUE!</v>
      </c>
      <c r="X856" s="17" t="s">
        <v>1386</v>
      </c>
      <c r="Y856" s="27" t="s">
        <v>1386</v>
      </c>
      <c r="Z856" s="27" t="s">
        <v>1386</v>
      </c>
      <c r="AA856" s="27" t="s">
        <v>1386</v>
      </c>
      <c r="AB856" s="27" t="s">
        <v>1386</v>
      </c>
      <c r="AC856" s="27" t="s">
        <v>1386</v>
      </c>
      <c r="AD856" s="27" t="s">
        <v>1386</v>
      </c>
      <c r="AE856" s="27" t="s">
        <v>1386</v>
      </c>
      <c r="AF856" s="27" t="s">
        <v>1386</v>
      </c>
      <c r="AG856" s="27" t="s">
        <v>1386</v>
      </c>
      <c r="AH856" s="27" t="s">
        <v>1386</v>
      </c>
      <c r="AI856" s="27" t="s">
        <v>1386</v>
      </c>
      <c r="AJ856" s="27" t="s">
        <v>1386</v>
      </c>
      <c r="AK856" s="37" t="s">
        <v>1386</v>
      </c>
      <c r="AL856" s="43" t="s">
        <v>1386</v>
      </c>
      <c r="AM856" s="60" t="s">
        <v>1386</v>
      </c>
      <c r="AN856" s="60" t="s">
        <v>1386</v>
      </c>
      <c r="AO856" s="60" t="s">
        <v>1386</v>
      </c>
      <c r="AP856" s="60" t="s">
        <v>1386</v>
      </c>
      <c r="AQ856" s="27" t="e">
        <v>#VALUE!</v>
      </c>
      <c r="AR856" s="27" t="e">
        <v>#VALUE!</v>
      </c>
      <c r="AS856" s="60" t="e">
        <v>#VALUE!</v>
      </c>
      <c r="AT856" s="60" t="s">
        <v>1386</v>
      </c>
      <c r="AU856" s="60" t="s">
        <v>1386</v>
      </c>
      <c r="AV856" s="60" t="s">
        <v>1386</v>
      </c>
    </row>
    <row r="857" spans="1:48" hidden="1">
      <c r="A857" s="17" t="s">
        <v>1386</v>
      </c>
      <c r="B857" s="17" t="s">
        <v>1386</v>
      </c>
      <c r="C857" s="17" t="s">
        <v>1386</v>
      </c>
      <c r="D857" s="17" t="s">
        <v>1386</v>
      </c>
      <c r="E857" s="17" t="s">
        <v>1386</v>
      </c>
      <c r="F857" s="17" t="s">
        <v>1386</v>
      </c>
      <c r="G857" s="17" t="s">
        <v>1386</v>
      </c>
      <c r="H857" s="17" t="s">
        <v>1386</v>
      </c>
      <c r="I857" s="17" t="s">
        <v>1386</v>
      </c>
      <c r="J857" s="19" t="s">
        <v>1386</v>
      </c>
      <c r="K857" s="17" t="s">
        <v>1386</v>
      </c>
      <c r="L857" s="17" t="s">
        <v>1386</v>
      </c>
      <c r="M857" s="17" t="s">
        <v>1386</v>
      </c>
      <c r="N857" s="19" t="e">
        <v>#VALUE!</v>
      </c>
      <c r="O857" s="17" t="s">
        <v>1386</v>
      </c>
      <c r="P857" s="17" t="s">
        <v>1386</v>
      </c>
      <c r="Q857" s="19" t="e">
        <v>#VALUE!</v>
      </c>
      <c r="R857" s="17" t="s">
        <v>1386</v>
      </c>
      <c r="S857" s="17" t="s">
        <v>1386</v>
      </c>
      <c r="T857" s="19" t="e">
        <v>#VALUE!</v>
      </c>
      <c r="U857" s="17" t="s">
        <v>1386</v>
      </c>
      <c r="V857" s="17" t="s">
        <v>1386</v>
      </c>
      <c r="W857" s="19" t="e">
        <v>#VALUE!</v>
      </c>
      <c r="X857" s="17" t="s">
        <v>1386</v>
      </c>
      <c r="Y857" s="27" t="s">
        <v>1386</v>
      </c>
      <c r="Z857" s="27" t="s">
        <v>1386</v>
      </c>
      <c r="AA857" s="27" t="s">
        <v>1386</v>
      </c>
      <c r="AB857" s="27" t="s">
        <v>1386</v>
      </c>
      <c r="AC857" s="27" t="s">
        <v>1386</v>
      </c>
      <c r="AD857" s="27" t="s">
        <v>1386</v>
      </c>
      <c r="AE857" s="27" t="s">
        <v>1386</v>
      </c>
      <c r="AF857" s="27" t="s">
        <v>1386</v>
      </c>
      <c r="AG857" s="27" t="s">
        <v>1386</v>
      </c>
      <c r="AH857" s="27" t="s">
        <v>1386</v>
      </c>
      <c r="AI857" s="27" t="s">
        <v>1386</v>
      </c>
      <c r="AJ857" s="27" t="s">
        <v>1386</v>
      </c>
      <c r="AK857" s="37" t="s">
        <v>1386</v>
      </c>
      <c r="AL857" s="43" t="s">
        <v>1386</v>
      </c>
      <c r="AM857" s="60" t="s">
        <v>1386</v>
      </c>
      <c r="AN857" s="60" t="s">
        <v>1386</v>
      </c>
      <c r="AO857" s="60" t="s">
        <v>1386</v>
      </c>
      <c r="AP857" s="60" t="s">
        <v>1386</v>
      </c>
      <c r="AQ857" s="27" t="e">
        <v>#VALUE!</v>
      </c>
      <c r="AR857" s="27" t="e">
        <v>#VALUE!</v>
      </c>
      <c r="AS857" s="60" t="e">
        <v>#VALUE!</v>
      </c>
      <c r="AT857" s="60" t="s">
        <v>1386</v>
      </c>
      <c r="AU857" s="60" t="s">
        <v>1386</v>
      </c>
      <c r="AV857" s="60" t="s">
        <v>1386</v>
      </c>
    </row>
    <row r="858" spans="1:48" hidden="1">
      <c r="A858" s="17" t="s">
        <v>1386</v>
      </c>
      <c r="B858" s="17" t="s">
        <v>1386</v>
      </c>
      <c r="C858" s="17" t="s">
        <v>1386</v>
      </c>
      <c r="D858" s="17" t="s">
        <v>1386</v>
      </c>
      <c r="E858" s="17" t="s">
        <v>1386</v>
      </c>
      <c r="F858" s="17" t="s">
        <v>1386</v>
      </c>
      <c r="G858" s="17" t="s">
        <v>1386</v>
      </c>
      <c r="H858" s="17" t="s">
        <v>1386</v>
      </c>
      <c r="I858" s="17" t="s">
        <v>1386</v>
      </c>
      <c r="J858" s="19" t="s">
        <v>1386</v>
      </c>
      <c r="K858" s="17" t="s">
        <v>1386</v>
      </c>
      <c r="L858" s="17" t="s">
        <v>1386</v>
      </c>
      <c r="M858" s="17" t="s">
        <v>1386</v>
      </c>
      <c r="N858" s="19" t="e">
        <v>#VALUE!</v>
      </c>
      <c r="O858" s="17" t="s">
        <v>1386</v>
      </c>
      <c r="P858" s="17" t="s">
        <v>1386</v>
      </c>
      <c r="Q858" s="19" t="e">
        <v>#VALUE!</v>
      </c>
      <c r="R858" s="17" t="s">
        <v>1386</v>
      </c>
      <c r="S858" s="17" t="s">
        <v>1386</v>
      </c>
      <c r="T858" s="19" t="e">
        <v>#VALUE!</v>
      </c>
      <c r="U858" s="17" t="s">
        <v>1386</v>
      </c>
      <c r="V858" s="17" t="s">
        <v>1386</v>
      </c>
      <c r="W858" s="19" t="e">
        <v>#VALUE!</v>
      </c>
      <c r="X858" s="17" t="s">
        <v>1386</v>
      </c>
      <c r="Y858" s="27" t="s">
        <v>1386</v>
      </c>
      <c r="Z858" s="27" t="s">
        <v>1386</v>
      </c>
      <c r="AA858" s="27" t="s">
        <v>1386</v>
      </c>
      <c r="AB858" s="27" t="s">
        <v>1386</v>
      </c>
      <c r="AC858" s="27" t="s">
        <v>1386</v>
      </c>
      <c r="AD858" s="27" t="s">
        <v>1386</v>
      </c>
      <c r="AE858" s="27" t="s">
        <v>1386</v>
      </c>
      <c r="AF858" s="27" t="s">
        <v>1386</v>
      </c>
      <c r="AG858" s="27" t="s">
        <v>1386</v>
      </c>
      <c r="AH858" s="27" t="s">
        <v>1386</v>
      </c>
      <c r="AI858" s="27" t="s">
        <v>1386</v>
      </c>
      <c r="AJ858" s="27" t="s">
        <v>1386</v>
      </c>
      <c r="AK858" s="37" t="s">
        <v>1386</v>
      </c>
      <c r="AL858" s="43" t="s">
        <v>1386</v>
      </c>
      <c r="AM858" s="60" t="s">
        <v>1386</v>
      </c>
      <c r="AN858" s="60" t="s">
        <v>1386</v>
      </c>
      <c r="AO858" s="60" t="s">
        <v>1386</v>
      </c>
      <c r="AP858" s="60" t="s">
        <v>1386</v>
      </c>
      <c r="AQ858" s="27" t="e">
        <v>#VALUE!</v>
      </c>
      <c r="AR858" s="27" t="e">
        <v>#VALUE!</v>
      </c>
      <c r="AS858" s="60" t="e">
        <v>#VALUE!</v>
      </c>
      <c r="AT858" s="60" t="s">
        <v>1386</v>
      </c>
      <c r="AU858" s="60" t="s">
        <v>1386</v>
      </c>
      <c r="AV858" s="60" t="s">
        <v>1386</v>
      </c>
    </row>
    <row r="859" spans="1:48" hidden="1">
      <c r="A859" s="17" t="s">
        <v>1386</v>
      </c>
      <c r="B859" s="17" t="s">
        <v>1386</v>
      </c>
      <c r="C859" s="17" t="s">
        <v>1386</v>
      </c>
      <c r="D859" s="17" t="s">
        <v>1386</v>
      </c>
      <c r="E859" s="17" t="s">
        <v>1386</v>
      </c>
      <c r="F859" s="17" t="s">
        <v>1386</v>
      </c>
      <c r="G859" s="17" t="s">
        <v>1386</v>
      </c>
      <c r="H859" s="17" t="s">
        <v>1386</v>
      </c>
      <c r="I859" s="17" t="s">
        <v>1386</v>
      </c>
      <c r="J859" s="19" t="s">
        <v>1386</v>
      </c>
      <c r="K859" s="17" t="s">
        <v>1386</v>
      </c>
      <c r="L859" s="17" t="s">
        <v>1386</v>
      </c>
      <c r="M859" s="17" t="s">
        <v>1386</v>
      </c>
      <c r="N859" s="19" t="e">
        <v>#VALUE!</v>
      </c>
      <c r="O859" s="17" t="s">
        <v>1386</v>
      </c>
      <c r="P859" s="17" t="s">
        <v>1386</v>
      </c>
      <c r="Q859" s="19" t="e">
        <v>#VALUE!</v>
      </c>
      <c r="R859" s="17" t="s">
        <v>1386</v>
      </c>
      <c r="S859" s="17" t="s">
        <v>1386</v>
      </c>
      <c r="T859" s="19" t="e">
        <v>#VALUE!</v>
      </c>
      <c r="U859" s="17" t="s">
        <v>1386</v>
      </c>
      <c r="V859" s="17" t="s">
        <v>1386</v>
      </c>
      <c r="W859" s="19" t="e">
        <v>#VALUE!</v>
      </c>
      <c r="X859" s="17" t="s">
        <v>1386</v>
      </c>
      <c r="Y859" s="27" t="s">
        <v>1386</v>
      </c>
      <c r="Z859" s="27" t="s">
        <v>1386</v>
      </c>
      <c r="AA859" s="27" t="s">
        <v>1386</v>
      </c>
      <c r="AB859" s="27" t="s">
        <v>1386</v>
      </c>
      <c r="AC859" s="27" t="s">
        <v>1386</v>
      </c>
      <c r="AD859" s="27" t="s">
        <v>1386</v>
      </c>
      <c r="AE859" s="27" t="s">
        <v>1386</v>
      </c>
      <c r="AF859" s="27" t="s">
        <v>1386</v>
      </c>
      <c r="AG859" s="27" t="s">
        <v>1386</v>
      </c>
      <c r="AH859" s="27" t="s">
        <v>1386</v>
      </c>
      <c r="AI859" s="27" t="s">
        <v>1386</v>
      </c>
      <c r="AJ859" s="27" t="s">
        <v>1386</v>
      </c>
      <c r="AK859" s="37" t="s">
        <v>1386</v>
      </c>
      <c r="AL859" s="43" t="s">
        <v>1386</v>
      </c>
      <c r="AM859" s="60" t="s">
        <v>1386</v>
      </c>
      <c r="AN859" s="60" t="s">
        <v>1386</v>
      </c>
      <c r="AO859" s="60" t="s">
        <v>1386</v>
      </c>
      <c r="AP859" s="60" t="s">
        <v>1386</v>
      </c>
      <c r="AQ859" s="27" t="e">
        <v>#VALUE!</v>
      </c>
      <c r="AR859" s="27" t="e">
        <v>#VALUE!</v>
      </c>
      <c r="AS859" s="60" t="e">
        <v>#VALUE!</v>
      </c>
      <c r="AT859" s="60" t="s">
        <v>1386</v>
      </c>
      <c r="AU859" s="60" t="s">
        <v>1386</v>
      </c>
      <c r="AV859" s="60" t="s">
        <v>1386</v>
      </c>
    </row>
    <row r="860" spans="1:48" hidden="1">
      <c r="A860" s="17" t="s">
        <v>1386</v>
      </c>
      <c r="B860" s="17" t="s">
        <v>1386</v>
      </c>
      <c r="C860" s="17" t="s">
        <v>1386</v>
      </c>
      <c r="D860" s="17" t="s">
        <v>1386</v>
      </c>
      <c r="E860" s="17" t="s">
        <v>1386</v>
      </c>
      <c r="F860" s="17" t="s">
        <v>1386</v>
      </c>
      <c r="G860" s="17" t="s">
        <v>1386</v>
      </c>
      <c r="H860" s="17" t="s">
        <v>1386</v>
      </c>
      <c r="I860" s="17" t="s">
        <v>1386</v>
      </c>
      <c r="J860" s="19" t="s">
        <v>1386</v>
      </c>
      <c r="K860" s="17" t="s">
        <v>1386</v>
      </c>
      <c r="L860" s="17" t="s">
        <v>1386</v>
      </c>
      <c r="M860" s="17" t="s">
        <v>1386</v>
      </c>
      <c r="N860" s="19" t="e">
        <v>#VALUE!</v>
      </c>
      <c r="O860" s="17" t="s">
        <v>1386</v>
      </c>
      <c r="P860" s="17" t="s">
        <v>1386</v>
      </c>
      <c r="Q860" s="19" t="e">
        <v>#VALUE!</v>
      </c>
      <c r="R860" s="17" t="s">
        <v>1386</v>
      </c>
      <c r="S860" s="17" t="s">
        <v>1386</v>
      </c>
      <c r="T860" s="19" t="e">
        <v>#VALUE!</v>
      </c>
      <c r="U860" s="17" t="s">
        <v>1386</v>
      </c>
      <c r="V860" s="17" t="s">
        <v>1386</v>
      </c>
      <c r="W860" s="19" t="e">
        <v>#VALUE!</v>
      </c>
      <c r="X860" s="17" t="s">
        <v>1386</v>
      </c>
      <c r="Y860" s="27" t="s">
        <v>1386</v>
      </c>
      <c r="Z860" s="27" t="s">
        <v>1386</v>
      </c>
      <c r="AA860" s="27" t="s">
        <v>1386</v>
      </c>
      <c r="AB860" s="27" t="s">
        <v>1386</v>
      </c>
      <c r="AC860" s="27" t="s">
        <v>1386</v>
      </c>
      <c r="AD860" s="27" t="s">
        <v>1386</v>
      </c>
      <c r="AE860" s="27" t="s">
        <v>1386</v>
      </c>
      <c r="AF860" s="27" t="s">
        <v>1386</v>
      </c>
      <c r="AG860" s="27" t="s">
        <v>1386</v>
      </c>
      <c r="AH860" s="27" t="s">
        <v>1386</v>
      </c>
      <c r="AI860" s="27" t="s">
        <v>1386</v>
      </c>
      <c r="AJ860" s="27" t="s">
        <v>1386</v>
      </c>
      <c r="AK860" s="37" t="s">
        <v>1386</v>
      </c>
      <c r="AL860" s="43" t="s">
        <v>1386</v>
      </c>
      <c r="AM860" s="60" t="s">
        <v>1386</v>
      </c>
      <c r="AN860" s="60" t="s">
        <v>1386</v>
      </c>
      <c r="AO860" s="60" t="s">
        <v>1386</v>
      </c>
      <c r="AP860" s="60" t="s">
        <v>1386</v>
      </c>
      <c r="AQ860" s="27" t="e">
        <v>#VALUE!</v>
      </c>
      <c r="AR860" s="27" t="e">
        <v>#VALUE!</v>
      </c>
      <c r="AS860" s="60" t="e">
        <v>#VALUE!</v>
      </c>
      <c r="AT860" s="60" t="s">
        <v>1386</v>
      </c>
      <c r="AU860" s="60" t="s">
        <v>1386</v>
      </c>
      <c r="AV860" s="60" t="s">
        <v>1386</v>
      </c>
    </row>
    <row r="861" spans="1:48" hidden="1">
      <c r="A861" s="17" t="s">
        <v>1386</v>
      </c>
      <c r="B861" s="17" t="s">
        <v>1386</v>
      </c>
      <c r="C861" s="17" t="s">
        <v>1386</v>
      </c>
      <c r="D861" s="17" t="s">
        <v>1386</v>
      </c>
      <c r="E861" s="17" t="s">
        <v>1386</v>
      </c>
      <c r="F861" s="17" t="s">
        <v>1386</v>
      </c>
      <c r="G861" s="17" t="s">
        <v>1386</v>
      </c>
      <c r="H861" s="17" t="s">
        <v>1386</v>
      </c>
      <c r="I861" s="17" t="s">
        <v>1386</v>
      </c>
      <c r="J861" s="19" t="s">
        <v>1386</v>
      </c>
      <c r="K861" s="17" t="s">
        <v>1386</v>
      </c>
      <c r="L861" s="17" t="s">
        <v>1386</v>
      </c>
      <c r="M861" s="17" t="s">
        <v>1386</v>
      </c>
      <c r="N861" s="19" t="e">
        <v>#VALUE!</v>
      </c>
      <c r="O861" s="17" t="s">
        <v>1386</v>
      </c>
      <c r="P861" s="17" t="s">
        <v>1386</v>
      </c>
      <c r="Q861" s="19" t="e">
        <v>#VALUE!</v>
      </c>
      <c r="R861" s="17" t="s">
        <v>1386</v>
      </c>
      <c r="S861" s="17" t="s">
        <v>1386</v>
      </c>
      <c r="T861" s="19" t="e">
        <v>#VALUE!</v>
      </c>
      <c r="U861" s="17" t="s">
        <v>1386</v>
      </c>
      <c r="V861" s="17" t="s">
        <v>1386</v>
      </c>
      <c r="W861" s="19" t="e">
        <v>#VALUE!</v>
      </c>
      <c r="X861" s="17" t="s">
        <v>1386</v>
      </c>
      <c r="Y861" s="27" t="s">
        <v>1386</v>
      </c>
      <c r="Z861" s="27" t="s">
        <v>1386</v>
      </c>
      <c r="AA861" s="27" t="s">
        <v>1386</v>
      </c>
      <c r="AB861" s="27" t="s">
        <v>1386</v>
      </c>
      <c r="AC861" s="27" t="s">
        <v>1386</v>
      </c>
      <c r="AD861" s="27" t="s">
        <v>1386</v>
      </c>
      <c r="AE861" s="27" t="s">
        <v>1386</v>
      </c>
      <c r="AF861" s="27" t="s">
        <v>1386</v>
      </c>
      <c r="AG861" s="27" t="s">
        <v>1386</v>
      </c>
      <c r="AH861" s="27" t="s">
        <v>1386</v>
      </c>
      <c r="AI861" s="27" t="s">
        <v>1386</v>
      </c>
      <c r="AJ861" s="27" t="s">
        <v>1386</v>
      </c>
      <c r="AK861" s="37" t="s">
        <v>1386</v>
      </c>
      <c r="AL861" s="43" t="s">
        <v>1386</v>
      </c>
      <c r="AM861" s="60" t="s">
        <v>1386</v>
      </c>
      <c r="AN861" s="60" t="s">
        <v>1386</v>
      </c>
      <c r="AO861" s="60" t="s">
        <v>1386</v>
      </c>
      <c r="AP861" s="60" t="s">
        <v>1386</v>
      </c>
      <c r="AQ861" s="27" t="e">
        <v>#VALUE!</v>
      </c>
      <c r="AR861" s="27" t="e">
        <v>#VALUE!</v>
      </c>
      <c r="AS861" s="60" t="e">
        <v>#VALUE!</v>
      </c>
      <c r="AT861" s="60" t="s">
        <v>1386</v>
      </c>
      <c r="AU861" s="60" t="s">
        <v>1386</v>
      </c>
      <c r="AV861" s="60" t="s">
        <v>1386</v>
      </c>
    </row>
    <row r="862" spans="1:48" hidden="1">
      <c r="A862" s="17" t="s">
        <v>1386</v>
      </c>
      <c r="B862" s="17" t="s">
        <v>1386</v>
      </c>
      <c r="C862" s="17" t="s">
        <v>1386</v>
      </c>
      <c r="D862" s="17" t="s">
        <v>1386</v>
      </c>
      <c r="E862" s="17" t="s">
        <v>1386</v>
      </c>
      <c r="F862" s="17" t="s">
        <v>1386</v>
      </c>
      <c r="G862" s="17" t="s">
        <v>1386</v>
      </c>
      <c r="H862" s="17" t="s">
        <v>1386</v>
      </c>
      <c r="I862" s="17" t="s">
        <v>1386</v>
      </c>
      <c r="J862" s="19" t="s">
        <v>1386</v>
      </c>
      <c r="K862" s="17" t="s">
        <v>1386</v>
      </c>
      <c r="L862" s="17" t="s">
        <v>1386</v>
      </c>
      <c r="M862" s="17" t="s">
        <v>1386</v>
      </c>
      <c r="N862" s="19" t="e">
        <v>#VALUE!</v>
      </c>
      <c r="O862" s="17" t="s">
        <v>1386</v>
      </c>
      <c r="P862" s="17" t="s">
        <v>1386</v>
      </c>
      <c r="Q862" s="19" t="e">
        <v>#VALUE!</v>
      </c>
      <c r="R862" s="17" t="s">
        <v>1386</v>
      </c>
      <c r="S862" s="17" t="s">
        <v>1386</v>
      </c>
      <c r="T862" s="19" t="e">
        <v>#VALUE!</v>
      </c>
      <c r="U862" s="17" t="s">
        <v>1386</v>
      </c>
      <c r="V862" s="17" t="s">
        <v>1386</v>
      </c>
      <c r="W862" s="19" t="e">
        <v>#VALUE!</v>
      </c>
      <c r="X862" s="17" t="s">
        <v>1386</v>
      </c>
      <c r="Y862" s="27" t="s">
        <v>1386</v>
      </c>
      <c r="Z862" s="27" t="s">
        <v>1386</v>
      </c>
      <c r="AA862" s="27" t="s">
        <v>1386</v>
      </c>
      <c r="AB862" s="27" t="s">
        <v>1386</v>
      </c>
      <c r="AC862" s="27" t="s">
        <v>1386</v>
      </c>
      <c r="AD862" s="27" t="s">
        <v>1386</v>
      </c>
      <c r="AE862" s="27" t="s">
        <v>1386</v>
      </c>
      <c r="AF862" s="27" t="s">
        <v>1386</v>
      </c>
      <c r="AG862" s="27" t="s">
        <v>1386</v>
      </c>
      <c r="AH862" s="27" t="s">
        <v>1386</v>
      </c>
      <c r="AI862" s="27" t="s">
        <v>1386</v>
      </c>
      <c r="AJ862" s="27" t="s">
        <v>1386</v>
      </c>
      <c r="AK862" s="37" t="s">
        <v>1386</v>
      </c>
      <c r="AL862" s="43" t="s">
        <v>1386</v>
      </c>
      <c r="AM862" s="60" t="s">
        <v>1386</v>
      </c>
      <c r="AN862" s="60" t="s">
        <v>1386</v>
      </c>
      <c r="AO862" s="60" t="s">
        <v>1386</v>
      </c>
      <c r="AP862" s="60" t="s">
        <v>1386</v>
      </c>
      <c r="AQ862" s="27" t="e">
        <v>#VALUE!</v>
      </c>
      <c r="AR862" s="27" t="e">
        <v>#VALUE!</v>
      </c>
      <c r="AS862" s="60" t="e">
        <v>#VALUE!</v>
      </c>
      <c r="AT862" s="60" t="s">
        <v>1386</v>
      </c>
      <c r="AU862" s="60" t="s">
        <v>1386</v>
      </c>
      <c r="AV862" s="60" t="s">
        <v>1386</v>
      </c>
    </row>
    <row r="863" spans="1:48" hidden="1">
      <c r="A863" s="17" t="s">
        <v>1386</v>
      </c>
      <c r="B863" s="17" t="s">
        <v>1386</v>
      </c>
      <c r="C863" s="17" t="s">
        <v>1386</v>
      </c>
      <c r="D863" s="17" t="s">
        <v>1386</v>
      </c>
      <c r="E863" s="17" t="s">
        <v>1386</v>
      </c>
      <c r="F863" s="17" t="s">
        <v>1386</v>
      </c>
      <c r="G863" s="17" t="s">
        <v>1386</v>
      </c>
      <c r="H863" s="17" t="s">
        <v>1386</v>
      </c>
      <c r="I863" s="17" t="s">
        <v>1386</v>
      </c>
      <c r="J863" s="19" t="s">
        <v>1386</v>
      </c>
      <c r="K863" s="17" t="s">
        <v>1386</v>
      </c>
      <c r="L863" s="17" t="s">
        <v>1386</v>
      </c>
      <c r="M863" s="17" t="s">
        <v>1386</v>
      </c>
      <c r="N863" s="19" t="e">
        <v>#VALUE!</v>
      </c>
      <c r="O863" s="17" t="s">
        <v>1386</v>
      </c>
      <c r="P863" s="17" t="s">
        <v>1386</v>
      </c>
      <c r="Q863" s="19" t="e">
        <v>#VALUE!</v>
      </c>
      <c r="R863" s="17" t="s">
        <v>1386</v>
      </c>
      <c r="S863" s="17" t="s">
        <v>1386</v>
      </c>
      <c r="T863" s="19" t="e">
        <v>#VALUE!</v>
      </c>
      <c r="U863" s="17" t="s">
        <v>1386</v>
      </c>
      <c r="V863" s="17" t="s">
        <v>1386</v>
      </c>
      <c r="W863" s="19" t="e">
        <v>#VALUE!</v>
      </c>
      <c r="X863" s="17" t="s">
        <v>1386</v>
      </c>
      <c r="Y863" s="27" t="s">
        <v>1386</v>
      </c>
      <c r="Z863" s="27" t="s">
        <v>1386</v>
      </c>
      <c r="AA863" s="27" t="s">
        <v>1386</v>
      </c>
      <c r="AB863" s="27" t="s">
        <v>1386</v>
      </c>
      <c r="AC863" s="27" t="s">
        <v>1386</v>
      </c>
      <c r="AD863" s="27" t="s">
        <v>1386</v>
      </c>
      <c r="AE863" s="27" t="s">
        <v>1386</v>
      </c>
      <c r="AF863" s="27" t="s">
        <v>1386</v>
      </c>
      <c r="AG863" s="27" t="s">
        <v>1386</v>
      </c>
      <c r="AH863" s="27" t="s">
        <v>1386</v>
      </c>
      <c r="AI863" s="27" t="s">
        <v>1386</v>
      </c>
      <c r="AJ863" s="27" t="s">
        <v>1386</v>
      </c>
      <c r="AK863" s="37" t="s">
        <v>1386</v>
      </c>
      <c r="AL863" s="43" t="s">
        <v>1386</v>
      </c>
      <c r="AM863" s="60" t="s">
        <v>1386</v>
      </c>
      <c r="AN863" s="60" t="s">
        <v>1386</v>
      </c>
      <c r="AO863" s="60" t="s">
        <v>1386</v>
      </c>
      <c r="AP863" s="60" t="s">
        <v>1386</v>
      </c>
      <c r="AQ863" s="27" t="e">
        <v>#VALUE!</v>
      </c>
      <c r="AR863" s="27" t="e">
        <v>#VALUE!</v>
      </c>
      <c r="AS863" s="60" t="e">
        <v>#VALUE!</v>
      </c>
      <c r="AT863" s="60" t="s">
        <v>1386</v>
      </c>
      <c r="AU863" s="60" t="s">
        <v>1386</v>
      </c>
      <c r="AV863" s="60" t="s">
        <v>1386</v>
      </c>
    </row>
    <row r="864" spans="1:48" hidden="1">
      <c r="A864" s="17" t="s">
        <v>1386</v>
      </c>
      <c r="B864" s="17" t="s">
        <v>1386</v>
      </c>
      <c r="C864" s="17" t="s">
        <v>1386</v>
      </c>
      <c r="D864" s="17" t="s">
        <v>1386</v>
      </c>
      <c r="E864" s="17" t="s">
        <v>1386</v>
      </c>
      <c r="F864" s="17" t="s">
        <v>1386</v>
      </c>
      <c r="G864" s="17" t="s">
        <v>1386</v>
      </c>
      <c r="H864" s="17" t="s">
        <v>1386</v>
      </c>
      <c r="I864" s="17" t="s">
        <v>1386</v>
      </c>
      <c r="J864" s="19" t="s">
        <v>1386</v>
      </c>
      <c r="K864" s="17" t="s">
        <v>1386</v>
      </c>
      <c r="L864" s="17" t="s">
        <v>1386</v>
      </c>
      <c r="M864" s="17" t="s">
        <v>1386</v>
      </c>
      <c r="N864" s="19" t="e">
        <v>#VALUE!</v>
      </c>
      <c r="O864" s="17" t="s">
        <v>1386</v>
      </c>
      <c r="P864" s="17" t="s">
        <v>1386</v>
      </c>
      <c r="Q864" s="19" t="e">
        <v>#VALUE!</v>
      </c>
      <c r="R864" s="17" t="s">
        <v>1386</v>
      </c>
      <c r="S864" s="17" t="s">
        <v>1386</v>
      </c>
      <c r="T864" s="19" t="e">
        <v>#VALUE!</v>
      </c>
      <c r="U864" s="17" t="s">
        <v>1386</v>
      </c>
      <c r="V864" s="17" t="s">
        <v>1386</v>
      </c>
      <c r="W864" s="19" t="e">
        <v>#VALUE!</v>
      </c>
      <c r="X864" s="17" t="s">
        <v>1386</v>
      </c>
      <c r="Y864" s="27" t="s">
        <v>1386</v>
      </c>
      <c r="Z864" s="27" t="s">
        <v>1386</v>
      </c>
      <c r="AA864" s="27" t="s">
        <v>1386</v>
      </c>
      <c r="AB864" s="27" t="s">
        <v>1386</v>
      </c>
      <c r="AC864" s="27" t="s">
        <v>1386</v>
      </c>
      <c r="AD864" s="27" t="s">
        <v>1386</v>
      </c>
      <c r="AE864" s="27" t="s">
        <v>1386</v>
      </c>
      <c r="AF864" s="27" t="s">
        <v>1386</v>
      </c>
      <c r="AG864" s="27" t="s">
        <v>1386</v>
      </c>
      <c r="AH864" s="27" t="s">
        <v>1386</v>
      </c>
      <c r="AI864" s="27" t="s">
        <v>1386</v>
      </c>
      <c r="AJ864" s="27" t="s">
        <v>1386</v>
      </c>
      <c r="AK864" s="37" t="s">
        <v>1386</v>
      </c>
      <c r="AL864" s="43" t="s">
        <v>1386</v>
      </c>
      <c r="AM864" s="60" t="s">
        <v>1386</v>
      </c>
      <c r="AN864" s="60" t="s">
        <v>1386</v>
      </c>
      <c r="AO864" s="60" t="s">
        <v>1386</v>
      </c>
      <c r="AP864" s="60" t="s">
        <v>1386</v>
      </c>
      <c r="AQ864" s="27" t="e">
        <v>#VALUE!</v>
      </c>
      <c r="AR864" s="27" t="e">
        <v>#VALUE!</v>
      </c>
      <c r="AS864" s="60" t="e">
        <v>#VALUE!</v>
      </c>
      <c r="AT864" s="60" t="s">
        <v>1386</v>
      </c>
      <c r="AU864" s="60" t="s">
        <v>1386</v>
      </c>
      <c r="AV864" s="60" t="s">
        <v>1386</v>
      </c>
    </row>
    <row r="865" spans="1:48" hidden="1">
      <c r="A865" s="17" t="s">
        <v>1386</v>
      </c>
      <c r="B865" s="17" t="s">
        <v>1386</v>
      </c>
      <c r="C865" s="17" t="s">
        <v>1386</v>
      </c>
      <c r="D865" s="17" t="s">
        <v>1386</v>
      </c>
      <c r="E865" s="17" t="s">
        <v>1386</v>
      </c>
      <c r="F865" s="17" t="s">
        <v>1386</v>
      </c>
      <c r="G865" s="17" t="s">
        <v>1386</v>
      </c>
      <c r="H865" s="17" t="s">
        <v>1386</v>
      </c>
      <c r="I865" s="17" t="s">
        <v>1386</v>
      </c>
      <c r="J865" s="19" t="s">
        <v>1386</v>
      </c>
      <c r="K865" s="17" t="s">
        <v>1386</v>
      </c>
      <c r="L865" s="17" t="s">
        <v>1386</v>
      </c>
      <c r="M865" s="17" t="s">
        <v>1386</v>
      </c>
      <c r="N865" s="19" t="e">
        <v>#VALUE!</v>
      </c>
      <c r="O865" s="17" t="s">
        <v>1386</v>
      </c>
      <c r="P865" s="17" t="s">
        <v>1386</v>
      </c>
      <c r="Q865" s="19" t="e">
        <v>#VALUE!</v>
      </c>
      <c r="R865" s="17" t="s">
        <v>1386</v>
      </c>
      <c r="S865" s="17" t="s">
        <v>1386</v>
      </c>
      <c r="T865" s="19" t="e">
        <v>#VALUE!</v>
      </c>
      <c r="U865" s="17" t="s">
        <v>1386</v>
      </c>
      <c r="V865" s="17" t="s">
        <v>1386</v>
      </c>
      <c r="W865" s="19" t="e">
        <v>#VALUE!</v>
      </c>
      <c r="X865" s="17" t="s">
        <v>1386</v>
      </c>
      <c r="Y865" s="27" t="s">
        <v>1386</v>
      </c>
      <c r="Z865" s="27" t="s">
        <v>1386</v>
      </c>
      <c r="AA865" s="27" t="s">
        <v>1386</v>
      </c>
      <c r="AB865" s="27" t="s">
        <v>1386</v>
      </c>
      <c r="AC865" s="27" t="s">
        <v>1386</v>
      </c>
      <c r="AD865" s="27" t="s">
        <v>1386</v>
      </c>
      <c r="AE865" s="27" t="s">
        <v>1386</v>
      </c>
      <c r="AF865" s="27" t="s">
        <v>1386</v>
      </c>
      <c r="AG865" s="27" t="s">
        <v>1386</v>
      </c>
      <c r="AH865" s="27" t="s">
        <v>1386</v>
      </c>
      <c r="AI865" s="27" t="s">
        <v>1386</v>
      </c>
      <c r="AJ865" s="27" t="s">
        <v>1386</v>
      </c>
      <c r="AK865" s="37" t="s">
        <v>1386</v>
      </c>
      <c r="AL865" s="43" t="s">
        <v>1386</v>
      </c>
      <c r="AM865" s="60" t="s">
        <v>1386</v>
      </c>
      <c r="AN865" s="60" t="s">
        <v>1386</v>
      </c>
      <c r="AO865" s="60" t="s">
        <v>1386</v>
      </c>
      <c r="AP865" s="60" t="s">
        <v>1386</v>
      </c>
      <c r="AQ865" s="27" t="e">
        <v>#VALUE!</v>
      </c>
      <c r="AR865" s="27" t="e">
        <v>#VALUE!</v>
      </c>
      <c r="AS865" s="60" t="e">
        <v>#VALUE!</v>
      </c>
      <c r="AT865" s="60" t="s">
        <v>1386</v>
      </c>
      <c r="AU865" s="60" t="s">
        <v>1386</v>
      </c>
      <c r="AV865" s="60" t="s">
        <v>1386</v>
      </c>
    </row>
    <row r="866" spans="1:48" hidden="1">
      <c r="A866" s="17" t="s">
        <v>1386</v>
      </c>
      <c r="B866" s="17" t="s">
        <v>1386</v>
      </c>
      <c r="C866" s="17" t="s">
        <v>1386</v>
      </c>
      <c r="D866" s="17" t="s">
        <v>1386</v>
      </c>
      <c r="E866" s="17" t="s">
        <v>1386</v>
      </c>
      <c r="F866" s="17" t="s">
        <v>1386</v>
      </c>
      <c r="G866" s="17" t="s">
        <v>1386</v>
      </c>
      <c r="H866" s="17" t="s">
        <v>1386</v>
      </c>
      <c r="I866" s="17" t="s">
        <v>1386</v>
      </c>
      <c r="J866" s="19" t="s">
        <v>1386</v>
      </c>
      <c r="K866" s="17" t="s">
        <v>1386</v>
      </c>
      <c r="L866" s="17" t="s">
        <v>1386</v>
      </c>
      <c r="M866" s="17" t="s">
        <v>1386</v>
      </c>
      <c r="N866" s="19" t="e">
        <v>#VALUE!</v>
      </c>
      <c r="O866" s="17" t="s">
        <v>1386</v>
      </c>
      <c r="P866" s="17" t="s">
        <v>1386</v>
      </c>
      <c r="Q866" s="19" t="e">
        <v>#VALUE!</v>
      </c>
      <c r="R866" s="17" t="s">
        <v>1386</v>
      </c>
      <c r="S866" s="17" t="s">
        <v>1386</v>
      </c>
      <c r="T866" s="19" t="e">
        <v>#VALUE!</v>
      </c>
      <c r="U866" s="17" t="s">
        <v>1386</v>
      </c>
      <c r="V866" s="17" t="s">
        <v>1386</v>
      </c>
      <c r="W866" s="19" t="e">
        <v>#VALUE!</v>
      </c>
      <c r="X866" s="17" t="s">
        <v>1386</v>
      </c>
      <c r="Y866" s="27" t="s">
        <v>1386</v>
      </c>
      <c r="Z866" s="27" t="s">
        <v>1386</v>
      </c>
      <c r="AA866" s="27" t="s">
        <v>1386</v>
      </c>
      <c r="AB866" s="27" t="s">
        <v>1386</v>
      </c>
      <c r="AC866" s="27" t="s">
        <v>1386</v>
      </c>
      <c r="AD866" s="27" t="s">
        <v>1386</v>
      </c>
      <c r="AE866" s="27" t="s">
        <v>1386</v>
      </c>
      <c r="AF866" s="27" t="s">
        <v>1386</v>
      </c>
      <c r="AG866" s="27" t="s">
        <v>1386</v>
      </c>
      <c r="AH866" s="27" t="s">
        <v>1386</v>
      </c>
      <c r="AI866" s="27" t="s">
        <v>1386</v>
      </c>
      <c r="AJ866" s="27" t="s">
        <v>1386</v>
      </c>
      <c r="AK866" s="37" t="s">
        <v>1386</v>
      </c>
      <c r="AL866" s="43" t="s">
        <v>1386</v>
      </c>
      <c r="AM866" s="60" t="s">
        <v>1386</v>
      </c>
      <c r="AN866" s="60" t="s">
        <v>1386</v>
      </c>
      <c r="AO866" s="60" t="s">
        <v>1386</v>
      </c>
      <c r="AP866" s="60" t="s">
        <v>1386</v>
      </c>
      <c r="AQ866" s="27" t="e">
        <v>#VALUE!</v>
      </c>
      <c r="AR866" s="27" t="e">
        <v>#VALUE!</v>
      </c>
      <c r="AS866" s="60" t="e">
        <v>#VALUE!</v>
      </c>
      <c r="AT866" s="60" t="s">
        <v>1386</v>
      </c>
      <c r="AU866" s="60" t="s">
        <v>1386</v>
      </c>
      <c r="AV866" s="60" t="s">
        <v>1386</v>
      </c>
    </row>
    <row r="867" spans="1:48" hidden="1">
      <c r="A867" s="17" t="s">
        <v>1386</v>
      </c>
      <c r="B867" s="17" t="s">
        <v>1386</v>
      </c>
      <c r="C867" s="17" t="s">
        <v>1386</v>
      </c>
      <c r="D867" s="17" t="s">
        <v>1386</v>
      </c>
      <c r="E867" s="17" t="s">
        <v>1386</v>
      </c>
      <c r="F867" s="17" t="s">
        <v>1386</v>
      </c>
      <c r="G867" s="17" t="s">
        <v>1386</v>
      </c>
      <c r="H867" s="17" t="s">
        <v>1386</v>
      </c>
      <c r="I867" s="17" t="s">
        <v>1386</v>
      </c>
      <c r="J867" s="19" t="s">
        <v>1386</v>
      </c>
      <c r="K867" s="17" t="s">
        <v>1386</v>
      </c>
      <c r="L867" s="17" t="s">
        <v>1386</v>
      </c>
      <c r="M867" s="17" t="s">
        <v>1386</v>
      </c>
      <c r="N867" s="19" t="e">
        <v>#VALUE!</v>
      </c>
      <c r="O867" s="17" t="s">
        <v>1386</v>
      </c>
      <c r="P867" s="17" t="s">
        <v>1386</v>
      </c>
      <c r="Q867" s="19" t="e">
        <v>#VALUE!</v>
      </c>
      <c r="R867" s="17" t="s">
        <v>1386</v>
      </c>
      <c r="S867" s="17" t="s">
        <v>1386</v>
      </c>
      <c r="T867" s="19" t="e">
        <v>#VALUE!</v>
      </c>
      <c r="U867" s="17" t="s">
        <v>1386</v>
      </c>
      <c r="V867" s="17" t="s">
        <v>1386</v>
      </c>
      <c r="W867" s="19" t="e">
        <v>#VALUE!</v>
      </c>
      <c r="X867" s="17" t="s">
        <v>1386</v>
      </c>
      <c r="Y867" s="27" t="s">
        <v>1386</v>
      </c>
      <c r="Z867" s="27" t="s">
        <v>1386</v>
      </c>
      <c r="AA867" s="27" t="s">
        <v>1386</v>
      </c>
      <c r="AB867" s="27" t="s">
        <v>1386</v>
      </c>
      <c r="AC867" s="27" t="s">
        <v>1386</v>
      </c>
      <c r="AD867" s="27" t="s">
        <v>1386</v>
      </c>
      <c r="AE867" s="27" t="s">
        <v>1386</v>
      </c>
      <c r="AF867" s="27" t="s">
        <v>1386</v>
      </c>
      <c r="AG867" s="27" t="s">
        <v>1386</v>
      </c>
      <c r="AH867" s="27" t="s">
        <v>1386</v>
      </c>
      <c r="AI867" s="27" t="s">
        <v>1386</v>
      </c>
      <c r="AJ867" s="27" t="s">
        <v>1386</v>
      </c>
      <c r="AK867" s="37" t="s">
        <v>1386</v>
      </c>
      <c r="AL867" s="43" t="s">
        <v>1386</v>
      </c>
      <c r="AM867" s="60" t="s">
        <v>1386</v>
      </c>
      <c r="AN867" s="60" t="s">
        <v>1386</v>
      </c>
      <c r="AO867" s="60" t="s">
        <v>1386</v>
      </c>
      <c r="AP867" s="60" t="s">
        <v>1386</v>
      </c>
      <c r="AQ867" s="27" t="e">
        <v>#VALUE!</v>
      </c>
      <c r="AR867" s="27" t="e">
        <v>#VALUE!</v>
      </c>
      <c r="AS867" s="60" t="e">
        <v>#VALUE!</v>
      </c>
      <c r="AT867" s="60" t="s">
        <v>1386</v>
      </c>
      <c r="AU867" s="60" t="s">
        <v>1386</v>
      </c>
      <c r="AV867" s="60" t="s">
        <v>1386</v>
      </c>
    </row>
    <row r="868" spans="1:48" hidden="1">
      <c r="A868" s="17" t="s">
        <v>1386</v>
      </c>
      <c r="B868" s="17" t="s">
        <v>1386</v>
      </c>
      <c r="C868" s="17" t="s">
        <v>1386</v>
      </c>
      <c r="D868" s="17" t="s">
        <v>1386</v>
      </c>
      <c r="E868" s="17" t="s">
        <v>1386</v>
      </c>
      <c r="F868" s="17" t="s">
        <v>1386</v>
      </c>
      <c r="G868" s="17" t="s">
        <v>1386</v>
      </c>
      <c r="H868" s="17" t="s">
        <v>1386</v>
      </c>
      <c r="I868" s="17" t="s">
        <v>1386</v>
      </c>
      <c r="J868" s="19" t="s">
        <v>1386</v>
      </c>
      <c r="K868" s="17" t="s">
        <v>1386</v>
      </c>
      <c r="L868" s="17" t="s">
        <v>1386</v>
      </c>
      <c r="M868" s="17" t="s">
        <v>1386</v>
      </c>
      <c r="N868" s="19" t="e">
        <v>#VALUE!</v>
      </c>
      <c r="O868" s="17" t="s">
        <v>1386</v>
      </c>
      <c r="P868" s="17" t="s">
        <v>1386</v>
      </c>
      <c r="Q868" s="19" t="e">
        <v>#VALUE!</v>
      </c>
      <c r="R868" s="17" t="s">
        <v>1386</v>
      </c>
      <c r="S868" s="17" t="s">
        <v>1386</v>
      </c>
      <c r="T868" s="19" t="e">
        <v>#VALUE!</v>
      </c>
      <c r="U868" s="17" t="s">
        <v>1386</v>
      </c>
      <c r="V868" s="17" t="s">
        <v>1386</v>
      </c>
      <c r="W868" s="19" t="e">
        <v>#VALUE!</v>
      </c>
      <c r="X868" s="17" t="s">
        <v>1386</v>
      </c>
      <c r="Y868" s="27" t="s">
        <v>1386</v>
      </c>
      <c r="Z868" s="27" t="s">
        <v>1386</v>
      </c>
      <c r="AA868" s="27" t="s">
        <v>1386</v>
      </c>
      <c r="AB868" s="27" t="s">
        <v>1386</v>
      </c>
      <c r="AC868" s="27" t="s">
        <v>1386</v>
      </c>
      <c r="AD868" s="27" t="s">
        <v>1386</v>
      </c>
      <c r="AE868" s="27" t="s">
        <v>1386</v>
      </c>
      <c r="AF868" s="27" t="s">
        <v>1386</v>
      </c>
      <c r="AG868" s="27" t="s">
        <v>1386</v>
      </c>
      <c r="AH868" s="27" t="s">
        <v>1386</v>
      </c>
      <c r="AI868" s="27" t="s">
        <v>1386</v>
      </c>
      <c r="AJ868" s="27" t="s">
        <v>1386</v>
      </c>
      <c r="AK868" s="37" t="s">
        <v>1386</v>
      </c>
      <c r="AL868" s="43" t="s">
        <v>1386</v>
      </c>
      <c r="AM868" s="60" t="s">
        <v>1386</v>
      </c>
      <c r="AN868" s="60" t="s">
        <v>1386</v>
      </c>
      <c r="AO868" s="60" t="s">
        <v>1386</v>
      </c>
      <c r="AP868" s="60" t="s">
        <v>1386</v>
      </c>
      <c r="AQ868" s="27" t="e">
        <v>#VALUE!</v>
      </c>
      <c r="AR868" s="27" t="e">
        <v>#VALUE!</v>
      </c>
      <c r="AS868" s="60" t="e">
        <v>#VALUE!</v>
      </c>
      <c r="AT868" s="60" t="s">
        <v>1386</v>
      </c>
      <c r="AU868" s="60" t="s">
        <v>1386</v>
      </c>
      <c r="AV868" s="60" t="s">
        <v>1386</v>
      </c>
    </row>
    <row r="869" spans="1:48" hidden="1">
      <c r="A869" s="17" t="s">
        <v>1386</v>
      </c>
      <c r="B869" s="17" t="s">
        <v>1386</v>
      </c>
      <c r="C869" s="17" t="s">
        <v>1386</v>
      </c>
      <c r="D869" s="17" t="s">
        <v>1386</v>
      </c>
      <c r="E869" s="17" t="s">
        <v>1386</v>
      </c>
      <c r="F869" s="17" t="s">
        <v>1386</v>
      </c>
      <c r="G869" s="17" t="s">
        <v>1386</v>
      </c>
      <c r="H869" s="17" t="s">
        <v>1386</v>
      </c>
      <c r="I869" s="17" t="s">
        <v>1386</v>
      </c>
      <c r="J869" s="19" t="s">
        <v>1386</v>
      </c>
      <c r="K869" s="17" t="s">
        <v>1386</v>
      </c>
      <c r="L869" s="17" t="s">
        <v>1386</v>
      </c>
      <c r="M869" s="17" t="s">
        <v>1386</v>
      </c>
      <c r="N869" s="19" t="e">
        <v>#VALUE!</v>
      </c>
      <c r="O869" s="17" t="s">
        <v>1386</v>
      </c>
      <c r="P869" s="17" t="s">
        <v>1386</v>
      </c>
      <c r="Q869" s="19" t="e">
        <v>#VALUE!</v>
      </c>
      <c r="R869" s="17" t="s">
        <v>1386</v>
      </c>
      <c r="S869" s="17" t="s">
        <v>1386</v>
      </c>
      <c r="T869" s="19" t="e">
        <v>#VALUE!</v>
      </c>
      <c r="U869" s="17" t="s">
        <v>1386</v>
      </c>
      <c r="V869" s="17" t="s">
        <v>1386</v>
      </c>
      <c r="W869" s="19" t="e">
        <v>#VALUE!</v>
      </c>
      <c r="X869" s="17" t="s">
        <v>1386</v>
      </c>
      <c r="Y869" s="27" t="s">
        <v>1386</v>
      </c>
      <c r="Z869" s="27" t="s">
        <v>1386</v>
      </c>
      <c r="AA869" s="27" t="s">
        <v>1386</v>
      </c>
      <c r="AB869" s="27" t="s">
        <v>1386</v>
      </c>
      <c r="AC869" s="27" t="s">
        <v>1386</v>
      </c>
      <c r="AD869" s="27" t="s">
        <v>1386</v>
      </c>
      <c r="AE869" s="27" t="s">
        <v>1386</v>
      </c>
      <c r="AF869" s="27" t="s">
        <v>1386</v>
      </c>
      <c r="AG869" s="27" t="s">
        <v>1386</v>
      </c>
      <c r="AH869" s="27" t="s">
        <v>1386</v>
      </c>
      <c r="AI869" s="27" t="s">
        <v>1386</v>
      </c>
      <c r="AJ869" s="27" t="s">
        <v>1386</v>
      </c>
      <c r="AK869" s="37" t="s">
        <v>1386</v>
      </c>
      <c r="AL869" s="43" t="s">
        <v>1386</v>
      </c>
      <c r="AM869" s="60" t="s">
        <v>1386</v>
      </c>
      <c r="AN869" s="60" t="s">
        <v>1386</v>
      </c>
      <c r="AO869" s="60" t="s">
        <v>1386</v>
      </c>
      <c r="AP869" s="60" t="s">
        <v>1386</v>
      </c>
      <c r="AQ869" s="27" t="e">
        <v>#VALUE!</v>
      </c>
      <c r="AR869" s="27" t="e">
        <v>#VALUE!</v>
      </c>
      <c r="AS869" s="60" t="e">
        <v>#VALUE!</v>
      </c>
      <c r="AT869" s="60" t="s">
        <v>1386</v>
      </c>
      <c r="AU869" s="60" t="s">
        <v>1386</v>
      </c>
      <c r="AV869" s="60" t="s">
        <v>1386</v>
      </c>
    </row>
    <row r="870" spans="1:48" hidden="1">
      <c r="A870" s="17" t="s">
        <v>1386</v>
      </c>
      <c r="B870" s="17" t="s">
        <v>1386</v>
      </c>
      <c r="C870" s="17" t="s">
        <v>1386</v>
      </c>
      <c r="D870" s="17" t="s">
        <v>1386</v>
      </c>
      <c r="E870" s="17" t="s">
        <v>1386</v>
      </c>
      <c r="F870" s="17" t="s">
        <v>1386</v>
      </c>
      <c r="G870" s="17" t="s">
        <v>1386</v>
      </c>
      <c r="H870" s="17" t="s">
        <v>1386</v>
      </c>
      <c r="I870" s="17" t="s">
        <v>1386</v>
      </c>
      <c r="J870" s="19" t="s">
        <v>1386</v>
      </c>
      <c r="K870" s="17" t="s">
        <v>1386</v>
      </c>
      <c r="L870" s="17" t="s">
        <v>1386</v>
      </c>
      <c r="M870" s="17" t="s">
        <v>1386</v>
      </c>
      <c r="N870" s="19" t="e">
        <v>#VALUE!</v>
      </c>
      <c r="O870" s="17" t="s">
        <v>1386</v>
      </c>
      <c r="P870" s="17" t="s">
        <v>1386</v>
      </c>
      <c r="Q870" s="19" t="e">
        <v>#VALUE!</v>
      </c>
      <c r="R870" s="17" t="s">
        <v>1386</v>
      </c>
      <c r="S870" s="17" t="s">
        <v>1386</v>
      </c>
      <c r="T870" s="19" t="e">
        <v>#VALUE!</v>
      </c>
      <c r="U870" s="17" t="s">
        <v>1386</v>
      </c>
      <c r="V870" s="17" t="s">
        <v>1386</v>
      </c>
      <c r="W870" s="19" t="e">
        <v>#VALUE!</v>
      </c>
      <c r="X870" s="17" t="s">
        <v>1386</v>
      </c>
      <c r="Y870" s="27" t="s">
        <v>1386</v>
      </c>
      <c r="Z870" s="27" t="s">
        <v>1386</v>
      </c>
      <c r="AA870" s="27" t="s">
        <v>1386</v>
      </c>
      <c r="AB870" s="27" t="s">
        <v>1386</v>
      </c>
      <c r="AC870" s="27" t="s">
        <v>1386</v>
      </c>
      <c r="AD870" s="27" t="s">
        <v>1386</v>
      </c>
      <c r="AE870" s="27" t="s">
        <v>1386</v>
      </c>
      <c r="AF870" s="27" t="s">
        <v>1386</v>
      </c>
      <c r="AG870" s="27" t="s">
        <v>1386</v>
      </c>
      <c r="AH870" s="27" t="s">
        <v>1386</v>
      </c>
      <c r="AI870" s="27" t="s">
        <v>1386</v>
      </c>
      <c r="AJ870" s="27" t="s">
        <v>1386</v>
      </c>
      <c r="AK870" s="37" t="s">
        <v>1386</v>
      </c>
      <c r="AL870" s="43" t="s">
        <v>1386</v>
      </c>
      <c r="AM870" s="60" t="s">
        <v>1386</v>
      </c>
      <c r="AN870" s="60" t="s">
        <v>1386</v>
      </c>
      <c r="AO870" s="60" t="s">
        <v>1386</v>
      </c>
      <c r="AP870" s="60" t="s">
        <v>1386</v>
      </c>
      <c r="AQ870" s="27" t="e">
        <v>#VALUE!</v>
      </c>
      <c r="AR870" s="27" t="e">
        <v>#VALUE!</v>
      </c>
      <c r="AS870" s="60" t="e">
        <v>#VALUE!</v>
      </c>
      <c r="AT870" s="60" t="s">
        <v>1386</v>
      </c>
      <c r="AU870" s="60" t="s">
        <v>1386</v>
      </c>
      <c r="AV870" s="60" t="s">
        <v>1386</v>
      </c>
    </row>
    <row r="871" spans="1:48" hidden="1">
      <c r="A871" s="17" t="s">
        <v>1386</v>
      </c>
      <c r="B871" s="17" t="s">
        <v>1386</v>
      </c>
      <c r="C871" s="17" t="s">
        <v>1386</v>
      </c>
      <c r="D871" s="17" t="s">
        <v>1386</v>
      </c>
      <c r="E871" s="17" t="s">
        <v>1386</v>
      </c>
      <c r="F871" s="17" t="s">
        <v>1386</v>
      </c>
      <c r="G871" s="17" t="s">
        <v>1386</v>
      </c>
      <c r="H871" s="17" t="s">
        <v>1386</v>
      </c>
      <c r="I871" s="17" t="s">
        <v>1386</v>
      </c>
      <c r="J871" s="19" t="s">
        <v>1386</v>
      </c>
      <c r="K871" s="17" t="s">
        <v>1386</v>
      </c>
      <c r="L871" s="17" t="s">
        <v>1386</v>
      </c>
      <c r="M871" s="17" t="s">
        <v>1386</v>
      </c>
      <c r="N871" s="19" t="e">
        <v>#VALUE!</v>
      </c>
      <c r="O871" s="17" t="s">
        <v>1386</v>
      </c>
      <c r="P871" s="17" t="s">
        <v>1386</v>
      </c>
      <c r="Q871" s="19" t="e">
        <v>#VALUE!</v>
      </c>
      <c r="R871" s="17" t="s">
        <v>1386</v>
      </c>
      <c r="S871" s="17" t="s">
        <v>1386</v>
      </c>
      <c r="T871" s="19" t="e">
        <v>#VALUE!</v>
      </c>
      <c r="U871" s="17" t="s">
        <v>1386</v>
      </c>
      <c r="V871" s="17" t="s">
        <v>1386</v>
      </c>
      <c r="W871" s="19" t="e">
        <v>#VALUE!</v>
      </c>
      <c r="X871" s="17" t="s">
        <v>1386</v>
      </c>
      <c r="Y871" s="27" t="s">
        <v>1386</v>
      </c>
      <c r="Z871" s="27" t="s">
        <v>1386</v>
      </c>
      <c r="AA871" s="27" t="s">
        <v>1386</v>
      </c>
      <c r="AB871" s="27" t="s">
        <v>1386</v>
      </c>
      <c r="AC871" s="27" t="s">
        <v>1386</v>
      </c>
      <c r="AD871" s="27" t="s">
        <v>1386</v>
      </c>
      <c r="AE871" s="27" t="s">
        <v>1386</v>
      </c>
      <c r="AF871" s="27" t="s">
        <v>1386</v>
      </c>
      <c r="AG871" s="27" t="s">
        <v>1386</v>
      </c>
      <c r="AH871" s="27" t="s">
        <v>1386</v>
      </c>
      <c r="AI871" s="27" t="s">
        <v>1386</v>
      </c>
      <c r="AJ871" s="27" t="s">
        <v>1386</v>
      </c>
      <c r="AK871" s="37" t="s">
        <v>1386</v>
      </c>
      <c r="AL871" s="43" t="s">
        <v>1386</v>
      </c>
      <c r="AM871" s="60" t="s">
        <v>1386</v>
      </c>
      <c r="AN871" s="60" t="s">
        <v>1386</v>
      </c>
      <c r="AO871" s="60" t="s">
        <v>1386</v>
      </c>
      <c r="AP871" s="60" t="s">
        <v>1386</v>
      </c>
      <c r="AQ871" s="27" t="e">
        <v>#VALUE!</v>
      </c>
      <c r="AR871" s="27" t="e">
        <v>#VALUE!</v>
      </c>
      <c r="AS871" s="60" t="e">
        <v>#VALUE!</v>
      </c>
      <c r="AT871" s="60" t="s">
        <v>1386</v>
      </c>
      <c r="AU871" s="60" t="s">
        <v>1386</v>
      </c>
      <c r="AV871" s="60" t="s">
        <v>1386</v>
      </c>
    </row>
    <row r="872" spans="1:48" hidden="1">
      <c r="A872" s="17" t="s">
        <v>1386</v>
      </c>
      <c r="B872" s="17" t="s">
        <v>1386</v>
      </c>
      <c r="C872" s="17" t="s">
        <v>1386</v>
      </c>
      <c r="D872" s="17" t="s">
        <v>1386</v>
      </c>
      <c r="E872" s="17" t="s">
        <v>1386</v>
      </c>
      <c r="F872" s="17" t="s">
        <v>1386</v>
      </c>
      <c r="G872" s="17" t="s">
        <v>1386</v>
      </c>
      <c r="H872" s="17" t="s">
        <v>1386</v>
      </c>
      <c r="I872" s="17" t="s">
        <v>1386</v>
      </c>
      <c r="J872" s="19" t="s">
        <v>1386</v>
      </c>
      <c r="K872" s="17" t="s">
        <v>1386</v>
      </c>
      <c r="L872" s="17" t="s">
        <v>1386</v>
      </c>
      <c r="M872" s="17" t="s">
        <v>1386</v>
      </c>
      <c r="N872" s="19" t="e">
        <v>#VALUE!</v>
      </c>
      <c r="O872" s="17" t="s">
        <v>1386</v>
      </c>
      <c r="P872" s="17" t="s">
        <v>1386</v>
      </c>
      <c r="Q872" s="19" t="e">
        <v>#VALUE!</v>
      </c>
      <c r="R872" s="17" t="s">
        <v>1386</v>
      </c>
      <c r="S872" s="17" t="s">
        <v>1386</v>
      </c>
      <c r="T872" s="19" t="e">
        <v>#VALUE!</v>
      </c>
      <c r="U872" s="17" t="s">
        <v>1386</v>
      </c>
      <c r="V872" s="17" t="s">
        <v>1386</v>
      </c>
      <c r="W872" s="19" t="e">
        <v>#VALUE!</v>
      </c>
      <c r="X872" s="17" t="s">
        <v>1386</v>
      </c>
      <c r="Y872" s="27" t="s">
        <v>1386</v>
      </c>
      <c r="Z872" s="27" t="s">
        <v>1386</v>
      </c>
      <c r="AA872" s="27" t="s">
        <v>1386</v>
      </c>
      <c r="AB872" s="27" t="s">
        <v>1386</v>
      </c>
      <c r="AC872" s="27" t="s">
        <v>1386</v>
      </c>
      <c r="AD872" s="27" t="s">
        <v>1386</v>
      </c>
      <c r="AE872" s="27" t="s">
        <v>1386</v>
      </c>
      <c r="AF872" s="27" t="s">
        <v>1386</v>
      </c>
      <c r="AG872" s="27" t="s">
        <v>1386</v>
      </c>
      <c r="AH872" s="27" t="s">
        <v>1386</v>
      </c>
      <c r="AI872" s="27" t="s">
        <v>1386</v>
      </c>
      <c r="AJ872" s="27" t="s">
        <v>1386</v>
      </c>
      <c r="AK872" s="37" t="s">
        <v>1386</v>
      </c>
      <c r="AL872" s="43" t="s">
        <v>1386</v>
      </c>
      <c r="AM872" s="60" t="s">
        <v>1386</v>
      </c>
      <c r="AN872" s="60" t="s">
        <v>1386</v>
      </c>
      <c r="AO872" s="60" t="s">
        <v>1386</v>
      </c>
      <c r="AP872" s="60" t="s">
        <v>1386</v>
      </c>
      <c r="AQ872" s="27" t="e">
        <v>#VALUE!</v>
      </c>
      <c r="AR872" s="27" t="e">
        <v>#VALUE!</v>
      </c>
      <c r="AS872" s="60" t="e">
        <v>#VALUE!</v>
      </c>
      <c r="AT872" s="60" t="s">
        <v>1386</v>
      </c>
      <c r="AU872" s="60" t="s">
        <v>1386</v>
      </c>
      <c r="AV872" s="60" t="s">
        <v>1386</v>
      </c>
    </row>
    <row r="873" spans="1:48" hidden="1">
      <c r="A873" s="17" t="s">
        <v>1386</v>
      </c>
      <c r="B873" s="17" t="s">
        <v>1386</v>
      </c>
      <c r="C873" s="17" t="s">
        <v>1386</v>
      </c>
      <c r="D873" s="17" t="s">
        <v>1386</v>
      </c>
      <c r="E873" s="17" t="s">
        <v>1386</v>
      </c>
      <c r="F873" s="17" t="s">
        <v>1386</v>
      </c>
      <c r="G873" s="17" t="s">
        <v>1386</v>
      </c>
      <c r="H873" s="17" t="s">
        <v>1386</v>
      </c>
      <c r="I873" s="17" t="s">
        <v>1386</v>
      </c>
      <c r="J873" s="19" t="s">
        <v>1386</v>
      </c>
      <c r="K873" s="17" t="s">
        <v>1386</v>
      </c>
      <c r="L873" s="17" t="s">
        <v>1386</v>
      </c>
      <c r="M873" s="17" t="s">
        <v>1386</v>
      </c>
      <c r="N873" s="19" t="e">
        <v>#VALUE!</v>
      </c>
      <c r="O873" s="17" t="s">
        <v>1386</v>
      </c>
      <c r="P873" s="17" t="s">
        <v>1386</v>
      </c>
      <c r="Q873" s="19" t="e">
        <v>#VALUE!</v>
      </c>
      <c r="R873" s="17" t="s">
        <v>1386</v>
      </c>
      <c r="S873" s="17" t="s">
        <v>1386</v>
      </c>
      <c r="T873" s="19" t="e">
        <v>#VALUE!</v>
      </c>
      <c r="U873" s="17" t="s">
        <v>1386</v>
      </c>
      <c r="V873" s="17" t="s">
        <v>1386</v>
      </c>
      <c r="W873" s="19" t="e">
        <v>#VALUE!</v>
      </c>
      <c r="X873" s="17" t="s">
        <v>1386</v>
      </c>
      <c r="Y873" s="27" t="s">
        <v>1386</v>
      </c>
      <c r="Z873" s="27" t="s">
        <v>1386</v>
      </c>
      <c r="AA873" s="27" t="s">
        <v>1386</v>
      </c>
      <c r="AB873" s="27" t="s">
        <v>1386</v>
      </c>
      <c r="AC873" s="27" t="s">
        <v>1386</v>
      </c>
      <c r="AD873" s="27" t="s">
        <v>1386</v>
      </c>
      <c r="AE873" s="27" t="s">
        <v>1386</v>
      </c>
      <c r="AF873" s="27" t="s">
        <v>1386</v>
      </c>
      <c r="AG873" s="27" t="s">
        <v>1386</v>
      </c>
      <c r="AH873" s="27" t="s">
        <v>1386</v>
      </c>
      <c r="AI873" s="27" t="s">
        <v>1386</v>
      </c>
      <c r="AJ873" s="27" t="s">
        <v>1386</v>
      </c>
      <c r="AK873" s="37" t="s">
        <v>1386</v>
      </c>
      <c r="AL873" s="43" t="s">
        <v>1386</v>
      </c>
      <c r="AM873" s="60" t="s">
        <v>1386</v>
      </c>
      <c r="AN873" s="60" t="s">
        <v>1386</v>
      </c>
      <c r="AO873" s="60" t="s">
        <v>1386</v>
      </c>
      <c r="AP873" s="60" t="s">
        <v>1386</v>
      </c>
      <c r="AQ873" s="27" t="e">
        <v>#VALUE!</v>
      </c>
      <c r="AR873" s="27" t="e">
        <v>#VALUE!</v>
      </c>
      <c r="AS873" s="60" t="e">
        <v>#VALUE!</v>
      </c>
      <c r="AT873" s="60" t="s">
        <v>1386</v>
      </c>
      <c r="AU873" s="60" t="s">
        <v>1386</v>
      </c>
      <c r="AV873" s="60" t="s">
        <v>1386</v>
      </c>
    </row>
    <row r="874" spans="1:48" hidden="1">
      <c r="A874" s="17" t="s">
        <v>1386</v>
      </c>
      <c r="B874" s="17" t="s">
        <v>1386</v>
      </c>
      <c r="C874" s="17" t="s">
        <v>1386</v>
      </c>
      <c r="D874" s="17" t="s">
        <v>1386</v>
      </c>
      <c r="E874" s="17" t="s">
        <v>1386</v>
      </c>
      <c r="F874" s="17" t="s">
        <v>1386</v>
      </c>
      <c r="G874" s="17" t="s">
        <v>1386</v>
      </c>
      <c r="H874" s="17" t="s">
        <v>1386</v>
      </c>
      <c r="I874" s="17" t="s">
        <v>1386</v>
      </c>
      <c r="J874" s="19" t="s">
        <v>1386</v>
      </c>
      <c r="K874" s="17" t="s">
        <v>1386</v>
      </c>
      <c r="L874" s="17" t="s">
        <v>1386</v>
      </c>
      <c r="M874" s="17" t="s">
        <v>1386</v>
      </c>
      <c r="N874" s="19" t="e">
        <v>#VALUE!</v>
      </c>
      <c r="O874" s="17" t="s">
        <v>1386</v>
      </c>
      <c r="P874" s="17" t="s">
        <v>1386</v>
      </c>
      <c r="Q874" s="19" t="e">
        <v>#VALUE!</v>
      </c>
      <c r="R874" s="17" t="s">
        <v>1386</v>
      </c>
      <c r="S874" s="17" t="s">
        <v>1386</v>
      </c>
      <c r="T874" s="19" t="e">
        <v>#VALUE!</v>
      </c>
      <c r="U874" s="17" t="s">
        <v>1386</v>
      </c>
      <c r="V874" s="17" t="s">
        <v>1386</v>
      </c>
      <c r="W874" s="19" t="e">
        <v>#VALUE!</v>
      </c>
      <c r="X874" s="17" t="s">
        <v>1386</v>
      </c>
      <c r="Y874" s="27" t="s">
        <v>1386</v>
      </c>
      <c r="Z874" s="27" t="s">
        <v>1386</v>
      </c>
      <c r="AA874" s="27" t="s">
        <v>1386</v>
      </c>
      <c r="AB874" s="27" t="s">
        <v>1386</v>
      </c>
      <c r="AC874" s="27" t="s">
        <v>1386</v>
      </c>
      <c r="AD874" s="27" t="s">
        <v>1386</v>
      </c>
      <c r="AE874" s="27" t="s">
        <v>1386</v>
      </c>
      <c r="AF874" s="27" t="s">
        <v>1386</v>
      </c>
      <c r="AG874" s="27" t="s">
        <v>1386</v>
      </c>
      <c r="AH874" s="27" t="s">
        <v>1386</v>
      </c>
      <c r="AI874" s="27" t="s">
        <v>1386</v>
      </c>
      <c r="AJ874" s="27" t="s">
        <v>1386</v>
      </c>
      <c r="AK874" s="37" t="s">
        <v>1386</v>
      </c>
      <c r="AL874" s="43" t="s">
        <v>1386</v>
      </c>
      <c r="AM874" s="60" t="s">
        <v>1386</v>
      </c>
      <c r="AN874" s="60" t="s">
        <v>1386</v>
      </c>
      <c r="AO874" s="60" t="s">
        <v>1386</v>
      </c>
      <c r="AP874" s="60" t="s">
        <v>1386</v>
      </c>
      <c r="AQ874" s="27" t="e">
        <v>#VALUE!</v>
      </c>
      <c r="AR874" s="27" t="e">
        <v>#VALUE!</v>
      </c>
      <c r="AS874" s="60" t="e">
        <v>#VALUE!</v>
      </c>
      <c r="AT874" s="60" t="s">
        <v>1386</v>
      </c>
      <c r="AU874" s="60" t="s">
        <v>1386</v>
      </c>
      <c r="AV874" s="60" t="s">
        <v>1386</v>
      </c>
    </row>
    <row r="875" spans="1:48" hidden="1">
      <c r="A875" s="17" t="s">
        <v>1386</v>
      </c>
      <c r="B875" s="17" t="s">
        <v>1386</v>
      </c>
      <c r="C875" s="17" t="s">
        <v>1386</v>
      </c>
      <c r="D875" s="17" t="s">
        <v>1386</v>
      </c>
      <c r="E875" s="17" t="s">
        <v>1386</v>
      </c>
      <c r="F875" s="17" t="s">
        <v>1386</v>
      </c>
      <c r="G875" s="17" t="s">
        <v>1386</v>
      </c>
      <c r="H875" s="17" t="s">
        <v>1386</v>
      </c>
      <c r="I875" s="17" t="s">
        <v>1386</v>
      </c>
      <c r="J875" s="19" t="s">
        <v>1386</v>
      </c>
      <c r="K875" s="17" t="s">
        <v>1386</v>
      </c>
      <c r="L875" s="17" t="s">
        <v>1386</v>
      </c>
      <c r="M875" s="17" t="s">
        <v>1386</v>
      </c>
      <c r="N875" s="19" t="e">
        <v>#VALUE!</v>
      </c>
      <c r="O875" s="17" t="s">
        <v>1386</v>
      </c>
      <c r="P875" s="17" t="s">
        <v>1386</v>
      </c>
      <c r="Q875" s="19" t="e">
        <v>#VALUE!</v>
      </c>
      <c r="R875" s="17" t="s">
        <v>1386</v>
      </c>
      <c r="S875" s="17" t="s">
        <v>1386</v>
      </c>
      <c r="T875" s="19" t="e">
        <v>#VALUE!</v>
      </c>
      <c r="U875" s="17" t="s">
        <v>1386</v>
      </c>
      <c r="V875" s="17" t="s">
        <v>1386</v>
      </c>
      <c r="W875" s="19" t="e">
        <v>#VALUE!</v>
      </c>
      <c r="X875" s="17" t="s">
        <v>1386</v>
      </c>
      <c r="Y875" s="27" t="s">
        <v>1386</v>
      </c>
      <c r="Z875" s="27" t="s">
        <v>1386</v>
      </c>
      <c r="AA875" s="27" t="s">
        <v>1386</v>
      </c>
      <c r="AB875" s="27" t="s">
        <v>1386</v>
      </c>
      <c r="AC875" s="27" t="s">
        <v>1386</v>
      </c>
      <c r="AD875" s="27" t="s">
        <v>1386</v>
      </c>
      <c r="AE875" s="27" t="s">
        <v>1386</v>
      </c>
      <c r="AF875" s="27" t="s">
        <v>1386</v>
      </c>
      <c r="AG875" s="27" t="s">
        <v>1386</v>
      </c>
      <c r="AH875" s="27" t="s">
        <v>1386</v>
      </c>
      <c r="AI875" s="27" t="s">
        <v>1386</v>
      </c>
      <c r="AJ875" s="27" t="s">
        <v>1386</v>
      </c>
      <c r="AK875" s="37" t="s">
        <v>1386</v>
      </c>
      <c r="AL875" s="43" t="s">
        <v>1386</v>
      </c>
      <c r="AM875" s="60" t="s">
        <v>1386</v>
      </c>
      <c r="AN875" s="60" t="s">
        <v>1386</v>
      </c>
      <c r="AO875" s="60" t="s">
        <v>1386</v>
      </c>
      <c r="AP875" s="60" t="s">
        <v>1386</v>
      </c>
      <c r="AQ875" s="27" t="e">
        <v>#VALUE!</v>
      </c>
      <c r="AR875" s="27" t="e">
        <v>#VALUE!</v>
      </c>
      <c r="AS875" s="60" t="e">
        <v>#VALUE!</v>
      </c>
      <c r="AT875" s="60" t="s">
        <v>1386</v>
      </c>
      <c r="AU875" s="60" t="s">
        <v>1386</v>
      </c>
      <c r="AV875" s="60" t="s">
        <v>1386</v>
      </c>
    </row>
    <row r="876" spans="1:48" hidden="1">
      <c r="A876" s="17" t="s">
        <v>1386</v>
      </c>
      <c r="B876" s="17" t="s">
        <v>1386</v>
      </c>
      <c r="C876" s="17" t="s">
        <v>1386</v>
      </c>
      <c r="D876" s="17" t="s">
        <v>1386</v>
      </c>
      <c r="E876" s="17" t="s">
        <v>1386</v>
      </c>
      <c r="F876" s="17" t="s">
        <v>1386</v>
      </c>
      <c r="G876" s="17" t="s">
        <v>1386</v>
      </c>
      <c r="H876" s="17" t="s">
        <v>1386</v>
      </c>
      <c r="I876" s="17" t="s">
        <v>1386</v>
      </c>
      <c r="J876" s="19" t="s">
        <v>1386</v>
      </c>
      <c r="K876" s="17" t="s">
        <v>1386</v>
      </c>
      <c r="L876" s="17" t="s">
        <v>1386</v>
      </c>
      <c r="M876" s="17" t="s">
        <v>1386</v>
      </c>
      <c r="N876" s="19" t="e">
        <v>#VALUE!</v>
      </c>
      <c r="O876" s="17" t="s">
        <v>1386</v>
      </c>
      <c r="P876" s="17" t="s">
        <v>1386</v>
      </c>
      <c r="Q876" s="19" t="e">
        <v>#VALUE!</v>
      </c>
      <c r="R876" s="17" t="s">
        <v>1386</v>
      </c>
      <c r="S876" s="17" t="s">
        <v>1386</v>
      </c>
      <c r="T876" s="19" t="e">
        <v>#VALUE!</v>
      </c>
      <c r="U876" s="17" t="s">
        <v>1386</v>
      </c>
      <c r="V876" s="17" t="s">
        <v>1386</v>
      </c>
      <c r="W876" s="19" t="e">
        <v>#VALUE!</v>
      </c>
      <c r="X876" s="17" t="s">
        <v>1386</v>
      </c>
      <c r="Y876" s="27" t="s">
        <v>1386</v>
      </c>
      <c r="Z876" s="27" t="s">
        <v>1386</v>
      </c>
      <c r="AA876" s="27" t="s">
        <v>1386</v>
      </c>
      <c r="AB876" s="27" t="s">
        <v>1386</v>
      </c>
      <c r="AC876" s="27" t="s">
        <v>1386</v>
      </c>
      <c r="AD876" s="27" t="s">
        <v>1386</v>
      </c>
      <c r="AE876" s="27" t="s">
        <v>1386</v>
      </c>
      <c r="AF876" s="27" t="s">
        <v>1386</v>
      </c>
      <c r="AG876" s="27" t="s">
        <v>1386</v>
      </c>
      <c r="AH876" s="27" t="s">
        <v>1386</v>
      </c>
      <c r="AI876" s="27" t="s">
        <v>1386</v>
      </c>
      <c r="AJ876" s="27" t="s">
        <v>1386</v>
      </c>
      <c r="AK876" s="37" t="s">
        <v>1386</v>
      </c>
      <c r="AL876" s="43" t="s">
        <v>1386</v>
      </c>
      <c r="AM876" s="60" t="s">
        <v>1386</v>
      </c>
      <c r="AN876" s="60" t="s">
        <v>1386</v>
      </c>
      <c r="AO876" s="60" t="s">
        <v>1386</v>
      </c>
      <c r="AP876" s="60" t="s">
        <v>1386</v>
      </c>
      <c r="AQ876" s="27" t="e">
        <v>#VALUE!</v>
      </c>
      <c r="AR876" s="27" t="e">
        <v>#VALUE!</v>
      </c>
      <c r="AS876" s="60" t="e">
        <v>#VALUE!</v>
      </c>
      <c r="AT876" s="60" t="s">
        <v>1386</v>
      </c>
      <c r="AU876" s="60" t="s">
        <v>1386</v>
      </c>
      <c r="AV876" s="60" t="s">
        <v>1386</v>
      </c>
    </row>
    <row r="877" spans="1:48" hidden="1">
      <c r="A877" s="17" t="s">
        <v>1386</v>
      </c>
      <c r="B877" s="17" t="s">
        <v>1386</v>
      </c>
      <c r="C877" s="17" t="s">
        <v>1386</v>
      </c>
      <c r="D877" s="17" t="s">
        <v>1386</v>
      </c>
      <c r="E877" s="17" t="s">
        <v>1386</v>
      </c>
      <c r="F877" s="17" t="s">
        <v>1386</v>
      </c>
      <c r="G877" s="17" t="s">
        <v>1386</v>
      </c>
      <c r="H877" s="17" t="s">
        <v>1386</v>
      </c>
      <c r="I877" s="17" t="s">
        <v>1386</v>
      </c>
      <c r="J877" s="19" t="s">
        <v>1386</v>
      </c>
      <c r="K877" s="17" t="s">
        <v>1386</v>
      </c>
      <c r="L877" s="17" t="s">
        <v>1386</v>
      </c>
      <c r="M877" s="17" t="s">
        <v>1386</v>
      </c>
      <c r="N877" s="19" t="e">
        <v>#VALUE!</v>
      </c>
      <c r="O877" s="17" t="s">
        <v>1386</v>
      </c>
      <c r="P877" s="17" t="s">
        <v>1386</v>
      </c>
      <c r="Q877" s="19" t="e">
        <v>#VALUE!</v>
      </c>
      <c r="R877" s="17" t="s">
        <v>1386</v>
      </c>
      <c r="S877" s="17" t="s">
        <v>1386</v>
      </c>
      <c r="T877" s="19" t="e">
        <v>#VALUE!</v>
      </c>
      <c r="U877" s="17" t="s">
        <v>1386</v>
      </c>
      <c r="V877" s="17" t="s">
        <v>1386</v>
      </c>
      <c r="W877" s="19" t="e">
        <v>#VALUE!</v>
      </c>
      <c r="X877" s="17" t="s">
        <v>1386</v>
      </c>
      <c r="Y877" s="27" t="s">
        <v>1386</v>
      </c>
      <c r="Z877" s="27" t="s">
        <v>1386</v>
      </c>
      <c r="AA877" s="27" t="s">
        <v>1386</v>
      </c>
      <c r="AB877" s="27" t="s">
        <v>1386</v>
      </c>
      <c r="AC877" s="27" t="s">
        <v>1386</v>
      </c>
      <c r="AD877" s="27" t="s">
        <v>1386</v>
      </c>
      <c r="AE877" s="27" t="s">
        <v>1386</v>
      </c>
      <c r="AF877" s="27" t="s">
        <v>1386</v>
      </c>
      <c r="AG877" s="27" t="s">
        <v>1386</v>
      </c>
      <c r="AH877" s="27" t="s">
        <v>1386</v>
      </c>
      <c r="AI877" s="27" t="s">
        <v>1386</v>
      </c>
      <c r="AJ877" s="27" t="s">
        <v>1386</v>
      </c>
      <c r="AK877" s="37" t="s">
        <v>1386</v>
      </c>
      <c r="AL877" s="43" t="s">
        <v>1386</v>
      </c>
      <c r="AM877" s="60" t="s">
        <v>1386</v>
      </c>
      <c r="AN877" s="60" t="s">
        <v>1386</v>
      </c>
      <c r="AO877" s="60" t="s">
        <v>1386</v>
      </c>
      <c r="AP877" s="60" t="s">
        <v>1386</v>
      </c>
      <c r="AQ877" s="27" t="e">
        <v>#VALUE!</v>
      </c>
      <c r="AR877" s="27" t="e">
        <v>#VALUE!</v>
      </c>
      <c r="AS877" s="60" t="e">
        <v>#VALUE!</v>
      </c>
      <c r="AT877" s="60" t="s">
        <v>1386</v>
      </c>
      <c r="AU877" s="60" t="s">
        <v>1386</v>
      </c>
      <c r="AV877" s="60" t="s">
        <v>1386</v>
      </c>
    </row>
    <row r="878" spans="1:48" hidden="1">
      <c r="A878" s="17" t="s">
        <v>1386</v>
      </c>
      <c r="B878" s="17" t="s">
        <v>1386</v>
      </c>
      <c r="C878" s="17" t="s">
        <v>1386</v>
      </c>
      <c r="D878" s="17" t="s">
        <v>1386</v>
      </c>
      <c r="E878" s="17" t="s">
        <v>1386</v>
      </c>
      <c r="F878" s="17" t="s">
        <v>1386</v>
      </c>
      <c r="G878" s="17" t="s">
        <v>1386</v>
      </c>
      <c r="H878" s="17" t="s">
        <v>1386</v>
      </c>
      <c r="I878" s="17" t="s">
        <v>1386</v>
      </c>
      <c r="J878" s="19" t="s">
        <v>1386</v>
      </c>
      <c r="K878" s="17" t="s">
        <v>1386</v>
      </c>
      <c r="L878" s="17" t="s">
        <v>1386</v>
      </c>
      <c r="M878" s="17" t="s">
        <v>1386</v>
      </c>
      <c r="N878" s="19" t="e">
        <v>#VALUE!</v>
      </c>
      <c r="O878" s="17" t="s">
        <v>1386</v>
      </c>
      <c r="P878" s="17" t="s">
        <v>1386</v>
      </c>
      <c r="Q878" s="19" t="e">
        <v>#VALUE!</v>
      </c>
      <c r="R878" s="17" t="s">
        <v>1386</v>
      </c>
      <c r="S878" s="17" t="s">
        <v>1386</v>
      </c>
      <c r="T878" s="19" t="e">
        <v>#VALUE!</v>
      </c>
      <c r="U878" s="17" t="s">
        <v>1386</v>
      </c>
      <c r="V878" s="17" t="s">
        <v>1386</v>
      </c>
      <c r="W878" s="19" t="e">
        <v>#VALUE!</v>
      </c>
      <c r="X878" s="17" t="s">
        <v>1386</v>
      </c>
      <c r="Y878" s="27" t="s">
        <v>1386</v>
      </c>
      <c r="Z878" s="27" t="s">
        <v>1386</v>
      </c>
      <c r="AA878" s="27" t="s">
        <v>1386</v>
      </c>
      <c r="AB878" s="27" t="s">
        <v>1386</v>
      </c>
      <c r="AC878" s="27" t="s">
        <v>1386</v>
      </c>
      <c r="AD878" s="27" t="s">
        <v>1386</v>
      </c>
      <c r="AE878" s="27" t="s">
        <v>1386</v>
      </c>
      <c r="AF878" s="27" t="s">
        <v>1386</v>
      </c>
      <c r="AG878" s="27" t="s">
        <v>1386</v>
      </c>
      <c r="AH878" s="27" t="s">
        <v>1386</v>
      </c>
      <c r="AI878" s="27" t="s">
        <v>1386</v>
      </c>
      <c r="AJ878" s="27" t="s">
        <v>1386</v>
      </c>
      <c r="AK878" s="37" t="s">
        <v>1386</v>
      </c>
      <c r="AL878" s="43" t="s">
        <v>1386</v>
      </c>
      <c r="AM878" s="60" t="s">
        <v>1386</v>
      </c>
      <c r="AN878" s="60" t="s">
        <v>1386</v>
      </c>
      <c r="AO878" s="60" t="s">
        <v>1386</v>
      </c>
      <c r="AP878" s="60" t="s">
        <v>1386</v>
      </c>
      <c r="AQ878" s="27" t="e">
        <v>#VALUE!</v>
      </c>
      <c r="AR878" s="27" t="e">
        <v>#VALUE!</v>
      </c>
      <c r="AS878" s="60" t="e">
        <v>#VALUE!</v>
      </c>
      <c r="AT878" s="60" t="s">
        <v>1386</v>
      </c>
      <c r="AU878" s="60" t="s">
        <v>1386</v>
      </c>
      <c r="AV878" s="60" t="s">
        <v>1386</v>
      </c>
    </row>
    <row r="879" spans="1:48" hidden="1">
      <c r="A879" s="17" t="s">
        <v>1386</v>
      </c>
      <c r="B879" s="17" t="s">
        <v>1386</v>
      </c>
      <c r="C879" s="17" t="s">
        <v>1386</v>
      </c>
      <c r="D879" s="17" t="s">
        <v>1386</v>
      </c>
      <c r="E879" s="17" t="s">
        <v>1386</v>
      </c>
      <c r="F879" s="17" t="s">
        <v>1386</v>
      </c>
      <c r="G879" s="17" t="s">
        <v>1386</v>
      </c>
      <c r="H879" s="17" t="s">
        <v>1386</v>
      </c>
      <c r="I879" s="17" t="s">
        <v>1386</v>
      </c>
      <c r="J879" s="19" t="s">
        <v>1386</v>
      </c>
      <c r="K879" s="17" t="s">
        <v>1386</v>
      </c>
      <c r="L879" s="17" t="s">
        <v>1386</v>
      </c>
      <c r="M879" s="17" t="s">
        <v>1386</v>
      </c>
      <c r="N879" s="19" t="e">
        <v>#VALUE!</v>
      </c>
      <c r="O879" s="17" t="s">
        <v>1386</v>
      </c>
      <c r="P879" s="17" t="s">
        <v>1386</v>
      </c>
      <c r="Q879" s="19" t="e">
        <v>#VALUE!</v>
      </c>
      <c r="R879" s="17" t="s">
        <v>1386</v>
      </c>
      <c r="S879" s="17" t="s">
        <v>1386</v>
      </c>
      <c r="T879" s="19" t="e">
        <v>#VALUE!</v>
      </c>
      <c r="U879" s="17" t="s">
        <v>1386</v>
      </c>
      <c r="V879" s="17" t="s">
        <v>1386</v>
      </c>
      <c r="W879" s="19" t="e">
        <v>#VALUE!</v>
      </c>
      <c r="X879" s="17" t="s">
        <v>1386</v>
      </c>
      <c r="Y879" s="27" t="s">
        <v>1386</v>
      </c>
      <c r="Z879" s="27" t="s">
        <v>1386</v>
      </c>
      <c r="AA879" s="27" t="s">
        <v>1386</v>
      </c>
      <c r="AB879" s="27" t="s">
        <v>1386</v>
      </c>
      <c r="AC879" s="27" t="s">
        <v>1386</v>
      </c>
      <c r="AD879" s="27" t="s">
        <v>1386</v>
      </c>
      <c r="AE879" s="27" t="s">
        <v>1386</v>
      </c>
      <c r="AF879" s="27" t="s">
        <v>1386</v>
      </c>
      <c r="AG879" s="27" t="s">
        <v>1386</v>
      </c>
      <c r="AH879" s="27" t="s">
        <v>1386</v>
      </c>
      <c r="AI879" s="27" t="s">
        <v>1386</v>
      </c>
      <c r="AJ879" s="27" t="s">
        <v>1386</v>
      </c>
      <c r="AK879" s="37" t="s">
        <v>1386</v>
      </c>
      <c r="AL879" s="43" t="s">
        <v>1386</v>
      </c>
      <c r="AM879" s="60" t="s">
        <v>1386</v>
      </c>
      <c r="AN879" s="60" t="s">
        <v>1386</v>
      </c>
      <c r="AO879" s="60" t="s">
        <v>1386</v>
      </c>
      <c r="AP879" s="60" t="s">
        <v>1386</v>
      </c>
      <c r="AQ879" s="27" t="e">
        <v>#VALUE!</v>
      </c>
      <c r="AR879" s="27" t="e">
        <v>#VALUE!</v>
      </c>
      <c r="AS879" s="60" t="e">
        <v>#VALUE!</v>
      </c>
      <c r="AT879" s="60" t="s">
        <v>1386</v>
      </c>
      <c r="AU879" s="60" t="s">
        <v>1386</v>
      </c>
      <c r="AV879" s="60" t="s">
        <v>1386</v>
      </c>
    </row>
    <row r="880" spans="1:48" hidden="1">
      <c r="A880" s="17" t="s">
        <v>1386</v>
      </c>
      <c r="B880" s="17" t="s">
        <v>1386</v>
      </c>
      <c r="C880" s="17" t="s">
        <v>1386</v>
      </c>
      <c r="D880" s="17" t="s">
        <v>1386</v>
      </c>
      <c r="E880" s="17" t="s">
        <v>1386</v>
      </c>
      <c r="F880" s="17" t="s">
        <v>1386</v>
      </c>
      <c r="G880" s="17" t="s">
        <v>1386</v>
      </c>
      <c r="H880" s="17" t="s">
        <v>1386</v>
      </c>
      <c r="I880" s="17" t="s">
        <v>1386</v>
      </c>
      <c r="J880" s="19" t="s">
        <v>1386</v>
      </c>
      <c r="K880" s="17" t="s">
        <v>1386</v>
      </c>
      <c r="L880" s="17" t="s">
        <v>1386</v>
      </c>
      <c r="M880" s="17" t="s">
        <v>1386</v>
      </c>
      <c r="N880" s="19" t="e">
        <v>#VALUE!</v>
      </c>
      <c r="O880" s="17" t="s">
        <v>1386</v>
      </c>
      <c r="P880" s="17" t="s">
        <v>1386</v>
      </c>
      <c r="Q880" s="19" t="e">
        <v>#VALUE!</v>
      </c>
      <c r="R880" s="17" t="s">
        <v>1386</v>
      </c>
      <c r="S880" s="17" t="s">
        <v>1386</v>
      </c>
      <c r="T880" s="19" t="e">
        <v>#VALUE!</v>
      </c>
      <c r="U880" s="17" t="s">
        <v>1386</v>
      </c>
      <c r="V880" s="17" t="s">
        <v>1386</v>
      </c>
      <c r="W880" s="19" t="e">
        <v>#VALUE!</v>
      </c>
      <c r="X880" s="17" t="s">
        <v>1386</v>
      </c>
      <c r="Y880" s="27" t="s">
        <v>1386</v>
      </c>
      <c r="Z880" s="27" t="s">
        <v>1386</v>
      </c>
      <c r="AA880" s="27" t="s">
        <v>1386</v>
      </c>
      <c r="AB880" s="27" t="s">
        <v>1386</v>
      </c>
      <c r="AC880" s="27" t="s">
        <v>1386</v>
      </c>
      <c r="AD880" s="27" t="s">
        <v>1386</v>
      </c>
      <c r="AE880" s="27" t="s">
        <v>1386</v>
      </c>
      <c r="AF880" s="27" t="s">
        <v>1386</v>
      </c>
      <c r="AG880" s="27" t="s">
        <v>1386</v>
      </c>
      <c r="AH880" s="27" t="s">
        <v>1386</v>
      </c>
      <c r="AI880" s="27" t="s">
        <v>1386</v>
      </c>
      <c r="AJ880" s="27" t="s">
        <v>1386</v>
      </c>
      <c r="AK880" s="37" t="s">
        <v>1386</v>
      </c>
      <c r="AL880" s="43" t="s">
        <v>1386</v>
      </c>
      <c r="AM880" s="60" t="s">
        <v>1386</v>
      </c>
      <c r="AN880" s="60" t="s">
        <v>1386</v>
      </c>
      <c r="AO880" s="60" t="s">
        <v>1386</v>
      </c>
      <c r="AP880" s="60" t="s">
        <v>1386</v>
      </c>
      <c r="AQ880" s="27" t="e">
        <v>#VALUE!</v>
      </c>
      <c r="AR880" s="27" t="e">
        <v>#VALUE!</v>
      </c>
      <c r="AS880" s="60" t="e">
        <v>#VALUE!</v>
      </c>
      <c r="AT880" s="60" t="s">
        <v>1386</v>
      </c>
      <c r="AU880" s="60" t="s">
        <v>1386</v>
      </c>
      <c r="AV880" s="60" t="s">
        <v>1386</v>
      </c>
    </row>
    <row r="881" spans="1:48" hidden="1">
      <c r="A881" s="17" t="s">
        <v>1386</v>
      </c>
      <c r="B881" s="17" t="s">
        <v>1386</v>
      </c>
      <c r="C881" s="17" t="s">
        <v>1386</v>
      </c>
      <c r="D881" s="17" t="s">
        <v>1386</v>
      </c>
      <c r="E881" s="17" t="s">
        <v>1386</v>
      </c>
      <c r="F881" s="17" t="s">
        <v>1386</v>
      </c>
      <c r="G881" s="17" t="s">
        <v>1386</v>
      </c>
      <c r="H881" s="17" t="s">
        <v>1386</v>
      </c>
      <c r="I881" s="17" t="s">
        <v>1386</v>
      </c>
      <c r="J881" s="19" t="s">
        <v>1386</v>
      </c>
      <c r="K881" s="17" t="s">
        <v>1386</v>
      </c>
      <c r="L881" s="17" t="s">
        <v>1386</v>
      </c>
      <c r="M881" s="17" t="s">
        <v>1386</v>
      </c>
      <c r="N881" s="19" t="e">
        <v>#VALUE!</v>
      </c>
      <c r="O881" s="17" t="s">
        <v>1386</v>
      </c>
      <c r="P881" s="17" t="s">
        <v>1386</v>
      </c>
      <c r="Q881" s="19" t="e">
        <v>#VALUE!</v>
      </c>
      <c r="R881" s="17" t="s">
        <v>1386</v>
      </c>
      <c r="S881" s="17" t="s">
        <v>1386</v>
      </c>
      <c r="T881" s="19" t="e">
        <v>#VALUE!</v>
      </c>
      <c r="U881" s="17" t="s">
        <v>1386</v>
      </c>
      <c r="V881" s="17" t="s">
        <v>1386</v>
      </c>
      <c r="W881" s="19" t="e">
        <v>#VALUE!</v>
      </c>
      <c r="X881" s="17" t="s">
        <v>1386</v>
      </c>
      <c r="Y881" s="27" t="s">
        <v>1386</v>
      </c>
      <c r="Z881" s="27" t="s">
        <v>1386</v>
      </c>
      <c r="AA881" s="27" t="s">
        <v>1386</v>
      </c>
      <c r="AB881" s="27" t="s">
        <v>1386</v>
      </c>
      <c r="AC881" s="27" t="s">
        <v>1386</v>
      </c>
      <c r="AD881" s="27" t="s">
        <v>1386</v>
      </c>
      <c r="AE881" s="27" t="s">
        <v>1386</v>
      </c>
      <c r="AF881" s="27" t="s">
        <v>1386</v>
      </c>
      <c r="AG881" s="27" t="s">
        <v>1386</v>
      </c>
      <c r="AH881" s="27" t="s">
        <v>1386</v>
      </c>
      <c r="AI881" s="27" t="s">
        <v>1386</v>
      </c>
      <c r="AJ881" s="27" t="s">
        <v>1386</v>
      </c>
      <c r="AK881" s="37" t="s">
        <v>1386</v>
      </c>
      <c r="AL881" s="43" t="s">
        <v>1386</v>
      </c>
      <c r="AM881" s="60" t="s">
        <v>1386</v>
      </c>
      <c r="AN881" s="60" t="s">
        <v>1386</v>
      </c>
      <c r="AO881" s="60" t="s">
        <v>1386</v>
      </c>
      <c r="AP881" s="60" t="s">
        <v>1386</v>
      </c>
      <c r="AQ881" s="27" t="e">
        <v>#VALUE!</v>
      </c>
      <c r="AR881" s="27" t="e">
        <v>#VALUE!</v>
      </c>
      <c r="AS881" s="60" t="e">
        <v>#VALUE!</v>
      </c>
      <c r="AT881" s="60" t="s">
        <v>1386</v>
      </c>
      <c r="AU881" s="60" t="s">
        <v>1386</v>
      </c>
      <c r="AV881" s="60" t="s">
        <v>1386</v>
      </c>
    </row>
    <row r="882" spans="1:48" hidden="1">
      <c r="A882" s="17" t="s">
        <v>1386</v>
      </c>
      <c r="B882" s="17" t="s">
        <v>1386</v>
      </c>
      <c r="C882" s="17" t="s">
        <v>1386</v>
      </c>
      <c r="D882" s="17" t="s">
        <v>1386</v>
      </c>
      <c r="E882" s="17" t="s">
        <v>1386</v>
      </c>
      <c r="F882" s="17" t="s">
        <v>1386</v>
      </c>
      <c r="G882" s="17" t="s">
        <v>1386</v>
      </c>
      <c r="H882" s="17" t="s">
        <v>1386</v>
      </c>
      <c r="I882" s="17" t="s">
        <v>1386</v>
      </c>
      <c r="J882" s="19" t="s">
        <v>1386</v>
      </c>
      <c r="K882" s="17" t="s">
        <v>1386</v>
      </c>
      <c r="L882" s="17" t="s">
        <v>1386</v>
      </c>
      <c r="M882" s="17" t="s">
        <v>1386</v>
      </c>
      <c r="N882" s="19" t="e">
        <v>#VALUE!</v>
      </c>
      <c r="O882" s="17" t="s">
        <v>1386</v>
      </c>
      <c r="P882" s="17" t="s">
        <v>1386</v>
      </c>
      <c r="Q882" s="19" t="e">
        <v>#VALUE!</v>
      </c>
      <c r="R882" s="17" t="s">
        <v>1386</v>
      </c>
      <c r="S882" s="17" t="s">
        <v>1386</v>
      </c>
      <c r="T882" s="19" t="e">
        <v>#VALUE!</v>
      </c>
      <c r="U882" s="17" t="s">
        <v>1386</v>
      </c>
      <c r="V882" s="17" t="s">
        <v>1386</v>
      </c>
      <c r="W882" s="19" t="e">
        <v>#VALUE!</v>
      </c>
      <c r="X882" s="17" t="s">
        <v>1386</v>
      </c>
      <c r="Y882" s="27" t="s">
        <v>1386</v>
      </c>
      <c r="Z882" s="27" t="s">
        <v>1386</v>
      </c>
      <c r="AA882" s="27" t="s">
        <v>1386</v>
      </c>
      <c r="AB882" s="27" t="s">
        <v>1386</v>
      </c>
      <c r="AC882" s="27" t="s">
        <v>1386</v>
      </c>
      <c r="AD882" s="27" t="s">
        <v>1386</v>
      </c>
      <c r="AE882" s="27" t="s">
        <v>1386</v>
      </c>
      <c r="AF882" s="27" t="s">
        <v>1386</v>
      </c>
      <c r="AG882" s="27" t="s">
        <v>1386</v>
      </c>
      <c r="AH882" s="27" t="s">
        <v>1386</v>
      </c>
      <c r="AI882" s="27" t="s">
        <v>1386</v>
      </c>
      <c r="AJ882" s="27" t="s">
        <v>1386</v>
      </c>
      <c r="AK882" s="37" t="s">
        <v>1386</v>
      </c>
      <c r="AL882" s="43" t="s">
        <v>1386</v>
      </c>
      <c r="AM882" s="60" t="s">
        <v>1386</v>
      </c>
      <c r="AN882" s="60" t="s">
        <v>1386</v>
      </c>
      <c r="AO882" s="60" t="s">
        <v>1386</v>
      </c>
      <c r="AP882" s="60" t="s">
        <v>1386</v>
      </c>
      <c r="AQ882" s="27" t="e">
        <v>#VALUE!</v>
      </c>
      <c r="AR882" s="27" t="e">
        <v>#VALUE!</v>
      </c>
      <c r="AS882" s="60" t="e">
        <v>#VALUE!</v>
      </c>
      <c r="AT882" s="60" t="s">
        <v>1386</v>
      </c>
      <c r="AU882" s="60" t="s">
        <v>1386</v>
      </c>
      <c r="AV882" s="60" t="s">
        <v>1386</v>
      </c>
    </row>
    <row r="883" spans="1:48" hidden="1">
      <c r="A883" s="17" t="s">
        <v>1386</v>
      </c>
      <c r="B883" s="17" t="s">
        <v>1386</v>
      </c>
      <c r="C883" s="17" t="s">
        <v>1386</v>
      </c>
      <c r="D883" s="17" t="s">
        <v>1386</v>
      </c>
      <c r="E883" s="17" t="s">
        <v>1386</v>
      </c>
      <c r="F883" s="17" t="s">
        <v>1386</v>
      </c>
      <c r="G883" s="17" t="s">
        <v>1386</v>
      </c>
      <c r="H883" s="17" t="s">
        <v>1386</v>
      </c>
      <c r="I883" s="17" t="s">
        <v>1386</v>
      </c>
      <c r="J883" s="19" t="s">
        <v>1386</v>
      </c>
      <c r="K883" s="17" t="s">
        <v>1386</v>
      </c>
      <c r="L883" s="17" t="s">
        <v>1386</v>
      </c>
      <c r="M883" s="17" t="s">
        <v>1386</v>
      </c>
      <c r="N883" s="19" t="e">
        <v>#VALUE!</v>
      </c>
      <c r="O883" s="17" t="s">
        <v>1386</v>
      </c>
      <c r="P883" s="17" t="s">
        <v>1386</v>
      </c>
      <c r="Q883" s="19" t="e">
        <v>#VALUE!</v>
      </c>
      <c r="R883" s="17" t="s">
        <v>1386</v>
      </c>
      <c r="S883" s="17" t="s">
        <v>1386</v>
      </c>
      <c r="T883" s="19" t="e">
        <v>#VALUE!</v>
      </c>
      <c r="U883" s="17" t="s">
        <v>1386</v>
      </c>
      <c r="V883" s="17" t="s">
        <v>1386</v>
      </c>
      <c r="W883" s="19" t="e">
        <v>#VALUE!</v>
      </c>
      <c r="X883" s="17" t="s">
        <v>1386</v>
      </c>
      <c r="Y883" s="27" t="s">
        <v>1386</v>
      </c>
      <c r="Z883" s="27" t="s">
        <v>1386</v>
      </c>
      <c r="AA883" s="27" t="s">
        <v>1386</v>
      </c>
      <c r="AB883" s="27" t="s">
        <v>1386</v>
      </c>
      <c r="AC883" s="27" t="s">
        <v>1386</v>
      </c>
      <c r="AD883" s="27" t="s">
        <v>1386</v>
      </c>
      <c r="AE883" s="27" t="s">
        <v>1386</v>
      </c>
      <c r="AF883" s="27" t="s">
        <v>1386</v>
      </c>
      <c r="AG883" s="27" t="s">
        <v>1386</v>
      </c>
      <c r="AH883" s="27" t="s">
        <v>1386</v>
      </c>
      <c r="AI883" s="27" t="s">
        <v>1386</v>
      </c>
      <c r="AJ883" s="27" t="s">
        <v>1386</v>
      </c>
      <c r="AK883" s="37" t="s">
        <v>1386</v>
      </c>
      <c r="AL883" s="43" t="s">
        <v>1386</v>
      </c>
      <c r="AM883" s="60" t="s">
        <v>1386</v>
      </c>
      <c r="AN883" s="60" t="s">
        <v>1386</v>
      </c>
      <c r="AO883" s="60" t="s">
        <v>1386</v>
      </c>
      <c r="AP883" s="60" t="s">
        <v>1386</v>
      </c>
      <c r="AQ883" s="27" t="e">
        <v>#VALUE!</v>
      </c>
      <c r="AR883" s="27" t="e">
        <v>#VALUE!</v>
      </c>
      <c r="AS883" s="60" t="e">
        <v>#VALUE!</v>
      </c>
      <c r="AT883" s="60" t="s">
        <v>1386</v>
      </c>
      <c r="AU883" s="60" t="s">
        <v>1386</v>
      </c>
      <c r="AV883" s="60" t="s">
        <v>1386</v>
      </c>
    </row>
    <row r="884" spans="1:48" hidden="1">
      <c r="A884" s="17" t="s">
        <v>1386</v>
      </c>
      <c r="B884" s="17" t="s">
        <v>1386</v>
      </c>
      <c r="C884" s="17" t="s">
        <v>1386</v>
      </c>
      <c r="D884" s="17" t="s">
        <v>1386</v>
      </c>
      <c r="E884" s="17" t="s">
        <v>1386</v>
      </c>
      <c r="F884" s="17" t="s">
        <v>1386</v>
      </c>
      <c r="G884" s="17" t="s">
        <v>1386</v>
      </c>
      <c r="H884" s="17" t="s">
        <v>1386</v>
      </c>
      <c r="I884" s="17" t="s">
        <v>1386</v>
      </c>
      <c r="J884" s="19" t="s">
        <v>1386</v>
      </c>
      <c r="K884" s="17" t="s">
        <v>1386</v>
      </c>
      <c r="L884" s="17" t="s">
        <v>1386</v>
      </c>
      <c r="M884" s="17" t="s">
        <v>1386</v>
      </c>
      <c r="N884" s="19" t="e">
        <v>#VALUE!</v>
      </c>
      <c r="O884" s="17" t="s">
        <v>1386</v>
      </c>
      <c r="P884" s="17" t="s">
        <v>1386</v>
      </c>
      <c r="Q884" s="19" t="e">
        <v>#VALUE!</v>
      </c>
      <c r="R884" s="17" t="s">
        <v>1386</v>
      </c>
      <c r="S884" s="17" t="s">
        <v>1386</v>
      </c>
      <c r="T884" s="19" t="e">
        <v>#VALUE!</v>
      </c>
      <c r="U884" s="17" t="s">
        <v>1386</v>
      </c>
      <c r="V884" s="17" t="s">
        <v>1386</v>
      </c>
      <c r="W884" s="19" t="e">
        <v>#VALUE!</v>
      </c>
      <c r="X884" s="17" t="s">
        <v>1386</v>
      </c>
      <c r="Y884" s="27" t="s">
        <v>1386</v>
      </c>
      <c r="Z884" s="27" t="s">
        <v>1386</v>
      </c>
      <c r="AA884" s="27" t="s">
        <v>1386</v>
      </c>
      <c r="AB884" s="27" t="s">
        <v>1386</v>
      </c>
      <c r="AC884" s="27" t="s">
        <v>1386</v>
      </c>
      <c r="AD884" s="27" t="s">
        <v>1386</v>
      </c>
      <c r="AE884" s="27" t="s">
        <v>1386</v>
      </c>
      <c r="AF884" s="27" t="s">
        <v>1386</v>
      </c>
      <c r="AG884" s="27" t="s">
        <v>1386</v>
      </c>
      <c r="AH884" s="27" t="s">
        <v>1386</v>
      </c>
      <c r="AI884" s="27" t="s">
        <v>1386</v>
      </c>
      <c r="AJ884" s="27" t="s">
        <v>1386</v>
      </c>
      <c r="AK884" s="37" t="s">
        <v>1386</v>
      </c>
      <c r="AL884" s="43" t="s">
        <v>1386</v>
      </c>
      <c r="AM884" s="60" t="s">
        <v>1386</v>
      </c>
      <c r="AN884" s="60" t="s">
        <v>1386</v>
      </c>
      <c r="AO884" s="60" t="s">
        <v>1386</v>
      </c>
      <c r="AP884" s="60" t="s">
        <v>1386</v>
      </c>
      <c r="AQ884" s="27" t="e">
        <v>#VALUE!</v>
      </c>
      <c r="AR884" s="27" t="e">
        <v>#VALUE!</v>
      </c>
      <c r="AS884" s="60" t="e">
        <v>#VALUE!</v>
      </c>
      <c r="AT884" s="60" t="s">
        <v>1386</v>
      </c>
      <c r="AU884" s="60" t="s">
        <v>1386</v>
      </c>
      <c r="AV884" s="60" t="s">
        <v>1386</v>
      </c>
    </row>
    <row r="885" spans="1:48" hidden="1">
      <c r="A885" s="17" t="s">
        <v>1386</v>
      </c>
      <c r="B885" s="17" t="s">
        <v>1386</v>
      </c>
      <c r="C885" s="17" t="s">
        <v>1386</v>
      </c>
      <c r="D885" s="17" t="s">
        <v>1386</v>
      </c>
      <c r="E885" s="17" t="s">
        <v>1386</v>
      </c>
      <c r="F885" s="17" t="s">
        <v>1386</v>
      </c>
      <c r="G885" s="17" t="s">
        <v>1386</v>
      </c>
      <c r="H885" s="17" t="s">
        <v>1386</v>
      </c>
      <c r="I885" s="17" t="s">
        <v>1386</v>
      </c>
      <c r="J885" s="19" t="s">
        <v>1386</v>
      </c>
      <c r="K885" s="17" t="s">
        <v>1386</v>
      </c>
      <c r="L885" s="17" t="s">
        <v>1386</v>
      </c>
      <c r="M885" s="17" t="s">
        <v>1386</v>
      </c>
      <c r="N885" s="19" t="e">
        <v>#VALUE!</v>
      </c>
      <c r="O885" s="17" t="s">
        <v>1386</v>
      </c>
      <c r="P885" s="17" t="s">
        <v>1386</v>
      </c>
      <c r="Q885" s="19" t="e">
        <v>#VALUE!</v>
      </c>
      <c r="R885" s="17" t="s">
        <v>1386</v>
      </c>
      <c r="S885" s="17" t="s">
        <v>1386</v>
      </c>
      <c r="T885" s="19" t="e">
        <v>#VALUE!</v>
      </c>
      <c r="U885" s="17" t="s">
        <v>1386</v>
      </c>
      <c r="V885" s="17" t="s">
        <v>1386</v>
      </c>
      <c r="W885" s="19" t="e">
        <v>#VALUE!</v>
      </c>
      <c r="X885" s="17" t="s">
        <v>1386</v>
      </c>
      <c r="Y885" s="27" t="s">
        <v>1386</v>
      </c>
      <c r="Z885" s="27" t="s">
        <v>1386</v>
      </c>
      <c r="AA885" s="27" t="s">
        <v>1386</v>
      </c>
      <c r="AB885" s="27" t="s">
        <v>1386</v>
      </c>
      <c r="AC885" s="27" t="s">
        <v>1386</v>
      </c>
      <c r="AD885" s="27" t="s">
        <v>1386</v>
      </c>
      <c r="AE885" s="27" t="s">
        <v>1386</v>
      </c>
      <c r="AF885" s="27" t="s">
        <v>1386</v>
      </c>
      <c r="AG885" s="27" t="s">
        <v>1386</v>
      </c>
      <c r="AH885" s="27" t="s">
        <v>1386</v>
      </c>
      <c r="AI885" s="27" t="s">
        <v>1386</v>
      </c>
      <c r="AJ885" s="27" t="s">
        <v>1386</v>
      </c>
      <c r="AK885" s="37" t="s">
        <v>1386</v>
      </c>
      <c r="AL885" s="43" t="s">
        <v>1386</v>
      </c>
      <c r="AM885" s="60" t="s">
        <v>1386</v>
      </c>
      <c r="AN885" s="60" t="s">
        <v>1386</v>
      </c>
      <c r="AO885" s="60" t="s">
        <v>1386</v>
      </c>
      <c r="AP885" s="60" t="s">
        <v>1386</v>
      </c>
      <c r="AQ885" s="27" t="e">
        <v>#VALUE!</v>
      </c>
      <c r="AR885" s="27" t="e">
        <v>#VALUE!</v>
      </c>
      <c r="AS885" s="60" t="e">
        <v>#VALUE!</v>
      </c>
      <c r="AT885" s="60" t="s">
        <v>1386</v>
      </c>
      <c r="AU885" s="60" t="s">
        <v>1386</v>
      </c>
      <c r="AV885" s="60" t="s">
        <v>1386</v>
      </c>
    </row>
    <row r="886" spans="1:48" hidden="1">
      <c r="A886" s="17" t="s">
        <v>1386</v>
      </c>
      <c r="B886" s="17" t="s">
        <v>1386</v>
      </c>
      <c r="C886" s="17" t="s">
        <v>1386</v>
      </c>
      <c r="D886" s="17" t="s">
        <v>1386</v>
      </c>
      <c r="E886" s="17" t="s">
        <v>1386</v>
      </c>
      <c r="F886" s="17" t="s">
        <v>1386</v>
      </c>
      <c r="G886" s="17" t="s">
        <v>1386</v>
      </c>
      <c r="H886" s="17" t="s">
        <v>1386</v>
      </c>
      <c r="I886" s="17" t="s">
        <v>1386</v>
      </c>
      <c r="J886" s="19" t="s">
        <v>1386</v>
      </c>
      <c r="K886" s="17" t="s">
        <v>1386</v>
      </c>
      <c r="L886" s="17" t="s">
        <v>1386</v>
      </c>
      <c r="M886" s="17" t="s">
        <v>1386</v>
      </c>
      <c r="N886" s="19" t="e">
        <v>#VALUE!</v>
      </c>
      <c r="O886" s="17" t="s">
        <v>1386</v>
      </c>
      <c r="P886" s="17" t="s">
        <v>1386</v>
      </c>
      <c r="Q886" s="19" t="e">
        <v>#VALUE!</v>
      </c>
      <c r="R886" s="17" t="s">
        <v>1386</v>
      </c>
      <c r="S886" s="17" t="s">
        <v>1386</v>
      </c>
      <c r="T886" s="19" t="e">
        <v>#VALUE!</v>
      </c>
      <c r="U886" s="17" t="s">
        <v>1386</v>
      </c>
      <c r="V886" s="17" t="s">
        <v>1386</v>
      </c>
      <c r="W886" s="19" t="e">
        <v>#VALUE!</v>
      </c>
      <c r="X886" s="17" t="s">
        <v>1386</v>
      </c>
      <c r="Y886" s="27" t="s">
        <v>1386</v>
      </c>
      <c r="Z886" s="27" t="s">
        <v>1386</v>
      </c>
      <c r="AA886" s="27" t="s">
        <v>1386</v>
      </c>
      <c r="AB886" s="27" t="s">
        <v>1386</v>
      </c>
      <c r="AC886" s="27" t="s">
        <v>1386</v>
      </c>
      <c r="AD886" s="27" t="s">
        <v>1386</v>
      </c>
      <c r="AE886" s="27" t="s">
        <v>1386</v>
      </c>
      <c r="AF886" s="27" t="s">
        <v>1386</v>
      </c>
      <c r="AG886" s="27" t="s">
        <v>1386</v>
      </c>
      <c r="AH886" s="27" t="s">
        <v>1386</v>
      </c>
      <c r="AI886" s="27" t="s">
        <v>1386</v>
      </c>
      <c r="AJ886" s="27" t="s">
        <v>1386</v>
      </c>
      <c r="AK886" s="37" t="s">
        <v>1386</v>
      </c>
      <c r="AL886" s="43" t="s">
        <v>1386</v>
      </c>
      <c r="AM886" s="60" t="s">
        <v>1386</v>
      </c>
      <c r="AN886" s="60" t="s">
        <v>1386</v>
      </c>
      <c r="AO886" s="60" t="s">
        <v>1386</v>
      </c>
      <c r="AP886" s="60" t="s">
        <v>1386</v>
      </c>
      <c r="AQ886" s="27" t="e">
        <v>#VALUE!</v>
      </c>
      <c r="AR886" s="27" t="e">
        <v>#VALUE!</v>
      </c>
      <c r="AS886" s="60" t="e">
        <v>#VALUE!</v>
      </c>
      <c r="AT886" s="60" t="s">
        <v>1386</v>
      </c>
      <c r="AU886" s="60" t="s">
        <v>1386</v>
      </c>
      <c r="AV886" s="60" t="s">
        <v>1386</v>
      </c>
    </row>
    <row r="887" spans="1:48" hidden="1">
      <c r="A887" s="17" t="s">
        <v>1386</v>
      </c>
      <c r="B887" s="17" t="s">
        <v>1386</v>
      </c>
      <c r="C887" s="17" t="s">
        <v>1386</v>
      </c>
      <c r="D887" s="17" t="s">
        <v>1386</v>
      </c>
      <c r="E887" s="17" t="s">
        <v>1386</v>
      </c>
      <c r="F887" s="17" t="s">
        <v>1386</v>
      </c>
      <c r="G887" s="17" t="s">
        <v>1386</v>
      </c>
      <c r="H887" s="17" t="s">
        <v>1386</v>
      </c>
      <c r="I887" s="17" t="s">
        <v>1386</v>
      </c>
      <c r="J887" s="19" t="s">
        <v>1386</v>
      </c>
      <c r="K887" s="17" t="s">
        <v>1386</v>
      </c>
      <c r="L887" s="17" t="s">
        <v>1386</v>
      </c>
      <c r="M887" s="17" t="s">
        <v>1386</v>
      </c>
      <c r="N887" s="19" t="e">
        <v>#VALUE!</v>
      </c>
      <c r="O887" s="17" t="s">
        <v>1386</v>
      </c>
      <c r="P887" s="17" t="s">
        <v>1386</v>
      </c>
      <c r="Q887" s="19" t="e">
        <v>#VALUE!</v>
      </c>
      <c r="R887" s="17" t="s">
        <v>1386</v>
      </c>
      <c r="S887" s="17" t="s">
        <v>1386</v>
      </c>
      <c r="T887" s="19" t="e">
        <v>#VALUE!</v>
      </c>
      <c r="U887" s="17" t="s">
        <v>1386</v>
      </c>
      <c r="V887" s="17" t="s">
        <v>1386</v>
      </c>
      <c r="W887" s="19" t="e">
        <v>#VALUE!</v>
      </c>
      <c r="X887" s="17" t="s">
        <v>1386</v>
      </c>
      <c r="Y887" s="27" t="s">
        <v>1386</v>
      </c>
      <c r="Z887" s="27" t="s">
        <v>1386</v>
      </c>
      <c r="AA887" s="27" t="s">
        <v>1386</v>
      </c>
      <c r="AB887" s="27" t="s">
        <v>1386</v>
      </c>
      <c r="AC887" s="27" t="s">
        <v>1386</v>
      </c>
      <c r="AD887" s="27" t="s">
        <v>1386</v>
      </c>
      <c r="AE887" s="27" t="s">
        <v>1386</v>
      </c>
      <c r="AF887" s="27" t="s">
        <v>1386</v>
      </c>
      <c r="AG887" s="27" t="s">
        <v>1386</v>
      </c>
      <c r="AH887" s="27" t="s">
        <v>1386</v>
      </c>
      <c r="AI887" s="27" t="s">
        <v>1386</v>
      </c>
      <c r="AJ887" s="27" t="s">
        <v>1386</v>
      </c>
      <c r="AK887" s="37" t="s">
        <v>1386</v>
      </c>
      <c r="AL887" s="43" t="s">
        <v>1386</v>
      </c>
      <c r="AM887" s="60" t="s">
        <v>1386</v>
      </c>
      <c r="AN887" s="60" t="s">
        <v>1386</v>
      </c>
      <c r="AO887" s="60" t="s">
        <v>1386</v>
      </c>
      <c r="AP887" s="60" t="s">
        <v>1386</v>
      </c>
      <c r="AQ887" s="27" t="e">
        <v>#VALUE!</v>
      </c>
      <c r="AR887" s="27" t="e">
        <v>#VALUE!</v>
      </c>
      <c r="AS887" s="60" t="e">
        <v>#VALUE!</v>
      </c>
      <c r="AT887" s="60" t="s">
        <v>1386</v>
      </c>
      <c r="AU887" s="60" t="s">
        <v>1386</v>
      </c>
      <c r="AV887" s="60" t="s">
        <v>1386</v>
      </c>
    </row>
    <row r="888" spans="1:48" hidden="1">
      <c r="A888" s="17" t="s">
        <v>1386</v>
      </c>
      <c r="B888" s="17" t="s">
        <v>1386</v>
      </c>
      <c r="C888" s="17" t="s">
        <v>1386</v>
      </c>
      <c r="D888" s="17" t="s">
        <v>1386</v>
      </c>
      <c r="E888" s="17" t="s">
        <v>1386</v>
      </c>
      <c r="F888" s="17" t="s">
        <v>1386</v>
      </c>
      <c r="G888" s="17" t="s">
        <v>1386</v>
      </c>
      <c r="H888" s="17" t="s">
        <v>1386</v>
      </c>
      <c r="I888" s="17" t="s">
        <v>1386</v>
      </c>
      <c r="J888" s="19" t="s">
        <v>1386</v>
      </c>
      <c r="K888" s="17" t="s">
        <v>1386</v>
      </c>
      <c r="L888" s="17" t="s">
        <v>1386</v>
      </c>
      <c r="M888" s="17" t="s">
        <v>1386</v>
      </c>
      <c r="N888" s="19" t="e">
        <v>#VALUE!</v>
      </c>
      <c r="O888" s="17" t="s">
        <v>1386</v>
      </c>
      <c r="P888" s="17" t="s">
        <v>1386</v>
      </c>
      <c r="Q888" s="19" t="e">
        <v>#VALUE!</v>
      </c>
      <c r="R888" s="17" t="s">
        <v>1386</v>
      </c>
      <c r="S888" s="17" t="s">
        <v>1386</v>
      </c>
      <c r="T888" s="19" t="e">
        <v>#VALUE!</v>
      </c>
      <c r="U888" s="17" t="s">
        <v>1386</v>
      </c>
      <c r="V888" s="17" t="s">
        <v>1386</v>
      </c>
      <c r="W888" s="19" t="e">
        <v>#VALUE!</v>
      </c>
      <c r="X888" s="17" t="s">
        <v>1386</v>
      </c>
      <c r="Y888" s="27" t="s">
        <v>1386</v>
      </c>
      <c r="Z888" s="27" t="s">
        <v>1386</v>
      </c>
      <c r="AA888" s="27" t="s">
        <v>1386</v>
      </c>
      <c r="AB888" s="27" t="s">
        <v>1386</v>
      </c>
      <c r="AC888" s="27" t="s">
        <v>1386</v>
      </c>
      <c r="AD888" s="27" t="s">
        <v>1386</v>
      </c>
      <c r="AE888" s="27" t="s">
        <v>1386</v>
      </c>
      <c r="AF888" s="27" t="s">
        <v>1386</v>
      </c>
      <c r="AG888" s="27" t="s">
        <v>1386</v>
      </c>
      <c r="AH888" s="27" t="s">
        <v>1386</v>
      </c>
      <c r="AI888" s="27" t="s">
        <v>1386</v>
      </c>
      <c r="AJ888" s="27" t="s">
        <v>1386</v>
      </c>
      <c r="AK888" s="37" t="s">
        <v>1386</v>
      </c>
      <c r="AL888" s="43" t="s">
        <v>1386</v>
      </c>
      <c r="AM888" s="60" t="s">
        <v>1386</v>
      </c>
      <c r="AN888" s="60" t="s">
        <v>1386</v>
      </c>
      <c r="AO888" s="60" t="s">
        <v>1386</v>
      </c>
      <c r="AP888" s="60" t="s">
        <v>1386</v>
      </c>
      <c r="AQ888" s="27" t="e">
        <v>#VALUE!</v>
      </c>
      <c r="AR888" s="27" t="e">
        <v>#VALUE!</v>
      </c>
      <c r="AS888" s="60" t="e">
        <v>#VALUE!</v>
      </c>
      <c r="AT888" s="60" t="s">
        <v>1386</v>
      </c>
      <c r="AU888" s="60" t="s">
        <v>1386</v>
      </c>
      <c r="AV888" s="60" t="s">
        <v>1386</v>
      </c>
    </row>
    <row r="889" spans="1:48" hidden="1">
      <c r="A889" s="17" t="s">
        <v>1386</v>
      </c>
      <c r="B889" s="17" t="s">
        <v>1386</v>
      </c>
      <c r="C889" s="17" t="s">
        <v>1386</v>
      </c>
      <c r="D889" s="17" t="s">
        <v>1386</v>
      </c>
      <c r="E889" s="17" t="s">
        <v>1386</v>
      </c>
      <c r="F889" s="17" t="s">
        <v>1386</v>
      </c>
      <c r="G889" s="17" t="s">
        <v>1386</v>
      </c>
      <c r="H889" s="17" t="s">
        <v>1386</v>
      </c>
      <c r="I889" s="17" t="s">
        <v>1386</v>
      </c>
      <c r="J889" s="19" t="s">
        <v>1386</v>
      </c>
      <c r="K889" s="17" t="s">
        <v>1386</v>
      </c>
      <c r="L889" s="17" t="s">
        <v>1386</v>
      </c>
      <c r="M889" s="17" t="s">
        <v>1386</v>
      </c>
      <c r="N889" s="19" t="e">
        <v>#VALUE!</v>
      </c>
      <c r="O889" s="17" t="s">
        <v>1386</v>
      </c>
      <c r="P889" s="17" t="s">
        <v>1386</v>
      </c>
      <c r="Q889" s="19" t="e">
        <v>#VALUE!</v>
      </c>
      <c r="R889" s="17" t="s">
        <v>1386</v>
      </c>
      <c r="S889" s="17" t="s">
        <v>1386</v>
      </c>
      <c r="T889" s="19" t="e">
        <v>#VALUE!</v>
      </c>
      <c r="U889" s="17" t="s">
        <v>1386</v>
      </c>
      <c r="V889" s="17" t="s">
        <v>1386</v>
      </c>
      <c r="W889" s="19" t="e">
        <v>#VALUE!</v>
      </c>
      <c r="X889" s="17" t="s">
        <v>1386</v>
      </c>
      <c r="Y889" s="27" t="s">
        <v>1386</v>
      </c>
      <c r="Z889" s="27" t="s">
        <v>1386</v>
      </c>
      <c r="AA889" s="27" t="s">
        <v>1386</v>
      </c>
      <c r="AB889" s="27" t="s">
        <v>1386</v>
      </c>
      <c r="AC889" s="27" t="s">
        <v>1386</v>
      </c>
      <c r="AD889" s="27" t="s">
        <v>1386</v>
      </c>
      <c r="AE889" s="27" t="s">
        <v>1386</v>
      </c>
      <c r="AF889" s="27" t="s">
        <v>1386</v>
      </c>
      <c r="AG889" s="27" t="s">
        <v>1386</v>
      </c>
      <c r="AH889" s="27" t="s">
        <v>1386</v>
      </c>
      <c r="AI889" s="27" t="s">
        <v>1386</v>
      </c>
      <c r="AJ889" s="27" t="s">
        <v>1386</v>
      </c>
      <c r="AK889" s="37" t="s">
        <v>1386</v>
      </c>
      <c r="AL889" s="43" t="s">
        <v>1386</v>
      </c>
      <c r="AM889" s="60" t="s">
        <v>1386</v>
      </c>
      <c r="AN889" s="60" t="s">
        <v>1386</v>
      </c>
      <c r="AO889" s="60" t="s">
        <v>1386</v>
      </c>
      <c r="AP889" s="60" t="s">
        <v>1386</v>
      </c>
      <c r="AQ889" s="27" t="e">
        <v>#VALUE!</v>
      </c>
      <c r="AR889" s="27" t="e">
        <v>#VALUE!</v>
      </c>
      <c r="AS889" s="60" t="e">
        <v>#VALUE!</v>
      </c>
      <c r="AT889" s="60" t="s">
        <v>1386</v>
      </c>
      <c r="AU889" s="60" t="s">
        <v>1386</v>
      </c>
      <c r="AV889" s="60" t="s">
        <v>1386</v>
      </c>
    </row>
    <row r="890" spans="1:48" hidden="1">
      <c r="A890" s="17" t="s">
        <v>1386</v>
      </c>
      <c r="B890" s="17" t="s">
        <v>1386</v>
      </c>
      <c r="C890" s="17" t="s">
        <v>1386</v>
      </c>
      <c r="D890" s="17" t="s">
        <v>1386</v>
      </c>
      <c r="E890" s="17" t="s">
        <v>1386</v>
      </c>
      <c r="F890" s="17" t="s">
        <v>1386</v>
      </c>
      <c r="G890" s="17" t="s">
        <v>1386</v>
      </c>
      <c r="H890" s="17" t="s">
        <v>1386</v>
      </c>
      <c r="I890" s="17" t="s">
        <v>1386</v>
      </c>
      <c r="J890" s="19" t="s">
        <v>1386</v>
      </c>
      <c r="K890" s="17" t="s">
        <v>1386</v>
      </c>
      <c r="L890" s="17" t="s">
        <v>1386</v>
      </c>
      <c r="M890" s="17" t="s">
        <v>1386</v>
      </c>
      <c r="N890" s="19" t="e">
        <v>#VALUE!</v>
      </c>
      <c r="O890" s="17" t="s">
        <v>1386</v>
      </c>
      <c r="P890" s="17" t="s">
        <v>1386</v>
      </c>
      <c r="Q890" s="19" t="e">
        <v>#VALUE!</v>
      </c>
      <c r="R890" s="17" t="s">
        <v>1386</v>
      </c>
      <c r="S890" s="17" t="s">
        <v>1386</v>
      </c>
      <c r="T890" s="19" t="e">
        <v>#VALUE!</v>
      </c>
      <c r="U890" s="17" t="s">
        <v>1386</v>
      </c>
      <c r="V890" s="17" t="s">
        <v>1386</v>
      </c>
      <c r="W890" s="19" t="e">
        <v>#VALUE!</v>
      </c>
      <c r="X890" s="17" t="s">
        <v>1386</v>
      </c>
      <c r="Y890" s="27" t="s">
        <v>1386</v>
      </c>
      <c r="Z890" s="27" t="s">
        <v>1386</v>
      </c>
      <c r="AA890" s="27" t="s">
        <v>1386</v>
      </c>
      <c r="AB890" s="27" t="s">
        <v>1386</v>
      </c>
      <c r="AC890" s="27" t="s">
        <v>1386</v>
      </c>
      <c r="AD890" s="27" t="s">
        <v>1386</v>
      </c>
      <c r="AE890" s="27" t="s">
        <v>1386</v>
      </c>
      <c r="AF890" s="27" t="s">
        <v>1386</v>
      </c>
      <c r="AG890" s="27" t="s">
        <v>1386</v>
      </c>
      <c r="AH890" s="27" t="s">
        <v>1386</v>
      </c>
      <c r="AI890" s="27" t="s">
        <v>1386</v>
      </c>
      <c r="AJ890" s="27" t="s">
        <v>1386</v>
      </c>
      <c r="AK890" s="37" t="s">
        <v>1386</v>
      </c>
      <c r="AL890" s="43" t="s">
        <v>1386</v>
      </c>
      <c r="AM890" s="60" t="s">
        <v>1386</v>
      </c>
      <c r="AN890" s="60" t="s">
        <v>1386</v>
      </c>
      <c r="AO890" s="60" t="s">
        <v>1386</v>
      </c>
      <c r="AP890" s="60" t="s">
        <v>1386</v>
      </c>
      <c r="AQ890" s="27" t="e">
        <v>#VALUE!</v>
      </c>
      <c r="AR890" s="27" t="e">
        <v>#VALUE!</v>
      </c>
      <c r="AS890" s="60" t="e">
        <v>#VALUE!</v>
      </c>
      <c r="AT890" s="60" t="s">
        <v>1386</v>
      </c>
      <c r="AU890" s="60" t="s">
        <v>1386</v>
      </c>
      <c r="AV890" s="60" t="s">
        <v>1386</v>
      </c>
    </row>
    <row r="891" spans="1:48" ht="56.25">
      <c r="A891" s="17" t="s">
        <v>113</v>
      </c>
      <c r="B891" s="17" t="s">
        <v>26</v>
      </c>
      <c r="C891" s="17" t="s">
        <v>113</v>
      </c>
      <c r="D891" s="17" t="s">
        <v>603</v>
      </c>
      <c r="E891" s="17" t="s">
        <v>2067</v>
      </c>
      <c r="F891" s="17" t="s">
        <v>2068</v>
      </c>
      <c r="G891" s="17" t="s">
        <v>2085</v>
      </c>
      <c r="H891" s="17">
        <v>1</v>
      </c>
      <c r="I891" s="17">
        <v>4</v>
      </c>
      <c r="J891" s="19">
        <v>0</v>
      </c>
      <c r="K891" s="17">
        <v>0</v>
      </c>
      <c r="L891" s="17">
        <v>1</v>
      </c>
      <c r="M891" s="17" t="s">
        <v>2094</v>
      </c>
      <c r="N891" s="19">
        <v>0</v>
      </c>
      <c r="O891" s="17">
        <v>1</v>
      </c>
      <c r="P891" s="17" t="s">
        <v>2094</v>
      </c>
      <c r="Q891" s="19">
        <v>0</v>
      </c>
      <c r="R891" s="17">
        <v>1</v>
      </c>
      <c r="S891" s="17" t="s">
        <v>2094</v>
      </c>
      <c r="T891" s="19">
        <v>0</v>
      </c>
      <c r="U891" s="17">
        <v>1</v>
      </c>
      <c r="V891" s="17" t="s">
        <v>2094</v>
      </c>
      <c r="W891" s="19">
        <v>0</v>
      </c>
      <c r="X891" s="17">
        <v>0</v>
      </c>
      <c r="Y891" s="27">
        <v>1</v>
      </c>
      <c r="Z891" s="27">
        <v>0</v>
      </c>
      <c r="AA891" s="27" t="s">
        <v>2730</v>
      </c>
      <c r="AB891" s="27">
        <v>1</v>
      </c>
      <c r="AC891" s="27">
        <v>0</v>
      </c>
      <c r="AD891" s="27" t="s">
        <v>3142</v>
      </c>
      <c r="AE891" s="27">
        <v>1</v>
      </c>
      <c r="AF891" s="27">
        <v>0</v>
      </c>
      <c r="AG891" s="27" t="s">
        <v>3387</v>
      </c>
      <c r="AH891" s="27">
        <v>1</v>
      </c>
      <c r="AI891" s="27">
        <v>0</v>
      </c>
      <c r="AJ891" s="27" t="s">
        <v>3779</v>
      </c>
      <c r="AK891" s="37">
        <v>8.7499999999999994E-2</v>
      </c>
      <c r="AL891" s="43">
        <v>0</v>
      </c>
      <c r="AM891" s="60">
        <v>8.7499999999999994E-2</v>
      </c>
      <c r="AN891" s="60">
        <v>8.7499999999999994E-2</v>
      </c>
      <c r="AO891" s="60">
        <v>8.7499999999999994E-2</v>
      </c>
      <c r="AP891" s="60">
        <v>8.7499999999999994E-2</v>
      </c>
      <c r="AQ891" s="27">
        <v>4</v>
      </c>
      <c r="AR891" s="27">
        <v>0</v>
      </c>
      <c r="AS891" s="60">
        <v>1</v>
      </c>
      <c r="AT891" s="60" t="e">
        <v>#DIV/0!</v>
      </c>
      <c r="AU891" s="60">
        <v>8.7499999999999994E-2</v>
      </c>
      <c r="AV891" s="60" t="e">
        <v>#DIV/0!</v>
      </c>
    </row>
    <row r="892" spans="1:48" ht="33.75">
      <c r="A892" s="17" t="s">
        <v>115</v>
      </c>
      <c r="B892" s="17" t="s">
        <v>26</v>
      </c>
      <c r="C892" s="17" t="s">
        <v>113</v>
      </c>
      <c r="D892" s="17" t="s">
        <v>607</v>
      </c>
      <c r="E892" s="17" t="s">
        <v>2069</v>
      </c>
      <c r="F892" s="17" t="s">
        <v>2070</v>
      </c>
      <c r="G892" s="17" t="s">
        <v>2086</v>
      </c>
      <c r="H892" s="17">
        <v>1</v>
      </c>
      <c r="I892" s="17">
        <v>4</v>
      </c>
      <c r="J892" s="19">
        <v>1105700000</v>
      </c>
      <c r="K892" s="17">
        <v>1105700000</v>
      </c>
      <c r="L892" s="17">
        <v>1</v>
      </c>
      <c r="M892" s="17" t="s">
        <v>2095</v>
      </c>
      <c r="N892" s="19">
        <v>0</v>
      </c>
      <c r="O892" s="17">
        <v>1</v>
      </c>
      <c r="P892" s="17" t="s">
        <v>2095</v>
      </c>
      <c r="Q892" s="19">
        <v>0</v>
      </c>
      <c r="R892" s="17">
        <v>1</v>
      </c>
      <c r="S892" s="17" t="s">
        <v>2103</v>
      </c>
      <c r="T892" s="19">
        <v>886821051</v>
      </c>
      <c r="U892" s="17">
        <v>1</v>
      </c>
      <c r="V892" s="17" t="s">
        <v>2095</v>
      </c>
      <c r="W892" s="19">
        <v>218878949</v>
      </c>
      <c r="X892" s="17">
        <v>0</v>
      </c>
      <c r="Y892" s="27">
        <v>1</v>
      </c>
      <c r="Z892" s="27">
        <v>0</v>
      </c>
      <c r="AA892" s="27" t="s">
        <v>2731</v>
      </c>
      <c r="AB892" s="27">
        <v>1</v>
      </c>
      <c r="AC892" s="27">
        <v>0</v>
      </c>
      <c r="AD892" s="27" t="s">
        <v>3143</v>
      </c>
      <c r="AE892" s="27">
        <v>1</v>
      </c>
      <c r="AF892" s="27">
        <v>886821051</v>
      </c>
      <c r="AG892" s="27" t="s">
        <v>3388</v>
      </c>
      <c r="AH892" s="27">
        <v>1</v>
      </c>
      <c r="AI892" s="27">
        <v>236674838</v>
      </c>
      <c r="AJ892" s="27" t="s">
        <v>3780</v>
      </c>
      <c r="AK892" s="37">
        <v>8.7499999999999994E-2</v>
      </c>
      <c r="AL892" s="43">
        <v>0</v>
      </c>
      <c r="AM892" s="60">
        <v>8.7499999999999994E-2</v>
      </c>
      <c r="AN892" s="60">
        <v>8.7499999999999994E-2</v>
      </c>
      <c r="AO892" s="60">
        <v>8.7499999999999994E-2</v>
      </c>
      <c r="AP892" s="60">
        <v>8.7499999999999994E-2</v>
      </c>
      <c r="AQ892" s="27">
        <v>4</v>
      </c>
      <c r="AR892" s="27">
        <v>1123495889</v>
      </c>
      <c r="AS892" s="60">
        <v>1</v>
      </c>
      <c r="AT892" s="60">
        <v>1.0160946811974314</v>
      </c>
      <c r="AU892" s="60">
        <v>8.7499999999999994E-2</v>
      </c>
      <c r="AV892" s="60">
        <v>8.8908284604775248E-2</v>
      </c>
    </row>
    <row r="893" spans="1:48" ht="45">
      <c r="A893" s="17" t="s">
        <v>117</v>
      </c>
      <c r="B893" s="17" t="s">
        <v>26</v>
      </c>
      <c r="C893" s="17" t="s">
        <v>113</v>
      </c>
      <c r="D893" s="17" t="s">
        <v>610</v>
      </c>
      <c r="E893" s="17" t="s">
        <v>2071</v>
      </c>
      <c r="F893" s="17" t="s">
        <v>2072</v>
      </c>
      <c r="G893" s="17" t="s">
        <v>2087</v>
      </c>
      <c r="H893" s="17">
        <v>1</v>
      </c>
      <c r="I893" s="17">
        <v>4</v>
      </c>
      <c r="J893" s="19">
        <v>473900000</v>
      </c>
      <c r="K893" s="17">
        <v>473900000</v>
      </c>
      <c r="L893" s="17">
        <v>1</v>
      </c>
      <c r="M893" s="17" t="s">
        <v>2095</v>
      </c>
      <c r="N893" s="19">
        <v>0</v>
      </c>
      <c r="O893" s="17">
        <v>1</v>
      </c>
      <c r="P893" s="17" t="s">
        <v>2095</v>
      </c>
      <c r="Q893" s="19">
        <v>0</v>
      </c>
      <c r="R893" s="17">
        <v>1</v>
      </c>
      <c r="S893" s="17" t="s">
        <v>2103</v>
      </c>
      <c r="T893" s="19">
        <v>283660000</v>
      </c>
      <c r="U893" s="17">
        <v>1</v>
      </c>
      <c r="V893" s="17" t="s">
        <v>2095</v>
      </c>
      <c r="W893" s="19">
        <v>190240000</v>
      </c>
      <c r="X893" s="17">
        <v>0</v>
      </c>
      <c r="Y893" s="27">
        <v>1</v>
      </c>
      <c r="Z893" s="27">
        <v>0</v>
      </c>
      <c r="AA893" s="27" t="s">
        <v>2732</v>
      </c>
      <c r="AB893" s="27">
        <v>1</v>
      </c>
      <c r="AC893" s="27">
        <v>0</v>
      </c>
      <c r="AD893" s="27" t="s">
        <v>3144</v>
      </c>
      <c r="AE893" s="27">
        <v>1</v>
      </c>
      <c r="AF893" s="27">
        <v>283660000</v>
      </c>
      <c r="AG893" s="27" t="s">
        <v>3389</v>
      </c>
      <c r="AH893" s="27">
        <v>1</v>
      </c>
      <c r="AI893" s="27">
        <v>0</v>
      </c>
      <c r="AJ893" s="27" t="s">
        <v>3781</v>
      </c>
      <c r="AK893" s="37">
        <v>7.4999999999999997E-2</v>
      </c>
      <c r="AL893" s="43">
        <v>0</v>
      </c>
      <c r="AM893" s="60">
        <v>7.4999999999999997E-2</v>
      </c>
      <c r="AN893" s="60">
        <v>7.4999999999999997E-2</v>
      </c>
      <c r="AO893" s="60">
        <v>7.4999999999999997E-2</v>
      </c>
      <c r="AP893" s="60">
        <v>7.4999999999999997E-2</v>
      </c>
      <c r="AQ893" s="27">
        <v>4</v>
      </c>
      <c r="AR893" s="27">
        <v>283660000</v>
      </c>
      <c r="AS893" s="60">
        <v>1</v>
      </c>
      <c r="AT893" s="60">
        <v>0.59856509812196668</v>
      </c>
      <c r="AU893" s="60">
        <v>7.4999999999999997E-2</v>
      </c>
      <c r="AV893" s="60">
        <v>4.4892382359147498E-2</v>
      </c>
    </row>
    <row r="894" spans="1:48" ht="78.75">
      <c r="A894" s="17" t="s">
        <v>119</v>
      </c>
      <c r="B894" s="17" t="s">
        <v>26</v>
      </c>
      <c r="C894" s="17" t="s">
        <v>115</v>
      </c>
      <c r="D894" s="17" t="s">
        <v>612</v>
      </c>
      <c r="E894" s="17" t="s">
        <v>2073</v>
      </c>
      <c r="F894" s="17" t="s">
        <v>2074</v>
      </c>
      <c r="G894" s="17" t="s">
        <v>2088</v>
      </c>
      <c r="H894" s="17">
        <v>1</v>
      </c>
      <c r="I894" s="17">
        <v>400</v>
      </c>
      <c r="J894" s="19">
        <v>0</v>
      </c>
      <c r="K894" s="17">
        <v>0</v>
      </c>
      <c r="L894" s="17">
        <v>100</v>
      </c>
      <c r="M894" s="17" t="s">
        <v>2096</v>
      </c>
      <c r="N894" s="19">
        <v>0</v>
      </c>
      <c r="O894" s="17">
        <v>100</v>
      </c>
      <c r="P894" s="17" t="s">
        <v>2100</v>
      </c>
      <c r="Q894" s="19">
        <v>0</v>
      </c>
      <c r="R894" s="17">
        <v>100</v>
      </c>
      <c r="S894" s="17" t="s">
        <v>2100</v>
      </c>
      <c r="T894" s="19">
        <v>0</v>
      </c>
      <c r="U894" s="17">
        <v>100</v>
      </c>
      <c r="V894" s="17" t="s">
        <v>2100</v>
      </c>
      <c r="W894" s="19">
        <v>0</v>
      </c>
      <c r="X894" s="17">
        <v>0</v>
      </c>
      <c r="Y894" s="27">
        <v>100</v>
      </c>
      <c r="Z894" s="27">
        <v>0</v>
      </c>
      <c r="AA894" s="27" t="s">
        <v>2733</v>
      </c>
      <c r="AB894" s="27">
        <v>100</v>
      </c>
      <c r="AC894" s="27">
        <v>0</v>
      </c>
      <c r="AD894" s="27" t="s">
        <v>3145</v>
      </c>
      <c r="AE894" s="27">
        <v>100</v>
      </c>
      <c r="AF894" s="27">
        <v>0</v>
      </c>
      <c r="AG894" s="27" t="s">
        <v>3390</v>
      </c>
      <c r="AH894" s="27">
        <v>100</v>
      </c>
      <c r="AI894" s="27">
        <v>0</v>
      </c>
      <c r="AJ894" s="27" t="s">
        <v>3676</v>
      </c>
      <c r="AK894" s="37">
        <v>0.17499999999999999</v>
      </c>
      <c r="AL894" s="43">
        <v>0</v>
      </c>
      <c r="AM894" s="60">
        <v>0.17499999999999999</v>
      </c>
      <c r="AN894" s="60">
        <v>0.17499999999999999</v>
      </c>
      <c r="AO894" s="60">
        <v>0.17499999999999999</v>
      </c>
      <c r="AP894" s="60">
        <v>0.17499999999999999</v>
      </c>
      <c r="AQ894" s="27">
        <v>400</v>
      </c>
      <c r="AR894" s="27">
        <v>0</v>
      </c>
      <c r="AS894" s="60">
        <v>1</v>
      </c>
      <c r="AT894" s="60" t="e">
        <v>#DIV/0!</v>
      </c>
      <c r="AU894" s="60">
        <v>0.17499999999999999</v>
      </c>
      <c r="AV894" s="60" t="e">
        <v>#DIV/0!</v>
      </c>
    </row>
    <row r="895" spans="1:48" ht="56.25">
      <c r="A895" s="17" t="s">
        <v>3902</v>
      </c>
      <c r="B895" s="17" t="s">
        <v>26</v>
      </c>
      <c r="C895" s="17" t="s">
        <v>115</v>
      </c>
      <c r="D895" s="17" t="s">
        <v>614</v>
      </c>
      <c r="E895" s="17" t="s">
        <v>2075</v>
      </c>
      <c r="F895" s="17" t="s">
        <v>2076</v>
      </c>
      <c r="G895" s="17" t="s">
        <v>2089</v>
      </c>
      <c r="H895" s="17">
        <v>1</v>
      </c>
      <c r="I895" s="17">
        <v>4</v>
      </c>
      <c r="J895" s="19">
        <v>0</v>
      </c>
      <c r="K895" s="17">
        <v>0</v>
      </c>
      <c r="L895" s="17">
        <v>1</v>
      </c>
      <c r="M895" s="17" t="s">
        <v>2097</v>
      </c>
      <c r="N895" s="19">
        <v>0</v>
      </c>
      <c r="O895" s="17">
        <v>1</v>
      </c>
      <c r="P895" s="17" t="s">
        <v>2097</v>
      </c>
      <c r="Q895" s="19">
        <v>0</v>
      </c>
      <c r="R895" s="17">
        <v>1</v>
      </c>
      <c r="S895" s="17" t="s">
        <v>2097</v>
      </c>
      <c r="T895" s="19">
        <v>0</v>
      </c>
      <c r="U895" s="17">
        <v>1</v>
      </c>
      <c r="V895" s="17" t="s">
        <v>2104</v>
      </c>
      <c r="W895" s="19">
        <v>0</v>
      </c>
      <c r="X895" s="17">
        <v>0</v>
      </c>
      <c r="Y895" s="27">
        <v>1</v>
      </c>
      <c r="Z895" s="27">
        <v>0</v>
      </c>
      <c r="AA895" s="27" t="s">
        <v>2734</v>
      </c>
      <c r="AB895" s="27">
        <v>1</v>
      </c>
      <c r="AC895" s="27">
        <v>0</v>
      </c>
      <c r="AD895" s="27" t="s">
        <v>3146</v>
      </c>
      <c r="AE895" s="27">
        <v>1</v>
      </c>
      <c r="AF895" s="27">
        <v>0</v>
      </c>
      <c r="AG895" s="27" t="s">
        <v>3391</v>
      </c>
      <c r="AH895" s="27">
        <v>1</v>
      </c>
      <c r="AI895" s="27">
        <v>0</v>
      </c>
      <c r="AJ895" s="27" t="s">
        <v>3677</v>
      </c>
      <c r="AK895" s="37">
        <v>0.17499999999999999</v>
      </c>
      <c r="AL895" s="43">
        <v>0</v>
      </c>
      <c r="AM895" s="60">
        <v>0.17499999999999999</v>
      </c>
      <c r="AN895" s="60">
        <v>0.17499999999999999</v>
      </c>
      <c r="AO895" s="60">
        <v>0.17499999999999999</v>
      </c>
      <c r="AP895" s="60">
        <v>0.17499999999999999</v>
      </c>
      <c r="AQ895" s="27">
        <v>4</v>
      </c>
      <c r="AR895" s="27">
        <v>0</v>
      </c>
      <c r="AS895" s="60">
        <v>1</v>
      </c>
      <c r="AT895" s="60" t="e">
        <v>#DIV/0!</v>
      </c>
      <c r="AU895" s="60">
        <v>0.17499999999999999</v>
      </c>
      <c r="AV895" s="60" t="e">
        <v>#DIV/0!</v>
      </c>
    </row>
    <row r="896" spans="1:48" ht="33.75">
      <c r="A896" s="17" t="s">
        <v>3903</v>
      </c>
      <c r="B896" s="17" t="s">
        <v>26</v>
      </c>
      <c r="C896" s="17" t="s">
        <v>117</v>
      </c>
      <c r="D896" s="17" t="s">
        <v>616</v>
      </c>
      <c r="E896" s="17" t="s">
        <v>2077</v>
      </c>
      <c r="F896" s="17" t="s">
        <v>2078</v>
      </c>
      <c r="G896" s="17" t="s">
        <v>2090</v>
      </c>
      <c r="H896" s="17">
        <v>1</v>
      </c>
      <c r="I896" s="17">
        <v>400</v>
      </c>
      <c r="J896" s="19">
        <v>0</v>
      </c>
      <c r="K896" s="17">
        <v>0</v>
      </c>
      <c r="L896" s="17">
        <v>100</v>
      </c>
      <c r="M896" s="17" t="s">
        <v>2098</v>
      </c>
      <c r="N896" s="19">
        <v>0</v>
      </c>
      <c r="O896" s="17">
        <v>100</v>
      </c>
      <c r="P896" s="17" t="s">
        <v>2101</v>
      </c>
      <c r="Q896" s="19">
        <v>0</v>
      </c>
      <c r="R896" s="17">
        <v>100</v>
      </c>
      <c r="S896" s="17" t="s">
        <v>2101</v>
      </c>
      <c r="T896" s="19">
        <v>0</v>
      </c>
      <c r="U896" s="17">
        <v>100</v>
      </c>
      <c r="V896" s="17" t="s">
        <v>2101</v>
      </c>
      <c r="W896" s="19">
        <v>0</v>
      </c>
      <c r="X896" s="17">
        <v>0</v>
      </c>
      <c r="Y896" s="27">
        <v>93.61702127659575</v>
      </c>
      <c r="Z896" s="27">
        <v>0</v>
      </c>
      <c r="AA896" s="27" t="s">
        <v>2735</v>
      </c>
      <c r="AB896" s="27">
        <v>98</v>
      </c>
      <c r="AC896" s="27">
        <v>0</v>
      </c>
      <c r="AD896" s="27" t="s">
        <v>3147</v>
      </c>
      <c r="AE896" s="27">
        <v>92</v>
      </c>
      <c r="AF896" s="27">
        <v>0</v>
      </c>
      <c r="AG896" s="27" t="s">
        <v>3392</v>
      </c>
      <c r="AH896" s="27">
        <v>100</v>
      </c>
      <c r="AI896" s="27">
        <v>0</v>
      </c>
      <c r="AJ896" s="27" t="s">
        <v>3782</v>
      </c>
      <c r="AK896" s="37">
        <v>0.12249999999999998</v>
      </c>
      <c r="AL896" s="43">
        <v>0</v>
      </c>
      <c r="AM896" s="60">
        <v>0.11468085106382978</v>
      </c>
      <c r="AN896" s="60">
        <v>0.12004999999999998</v>
      </c>
      <c r="AO896" s="60">
        <v>0.11269999999999999</v>
      </c>
      <c r="AP896" s="60">
        <v>0.12249999999999998</v>
      </c>
      <c r="AQ896" s="27">
        <v>383.61702127659578</v>
      </c>
      <c r="AR896" s="27">
        <v>0</v>
      </c>
      <c r="AS896" s="60">
        <v>0.95904255319148946</v>
      </c>
      <c r="AT896" s="60" t="e">
        <v>#DIV/0!</v>
      </c>
      <c r="AU896" s="60">
        <v>0.11748271276595744</v>
      </c>
      <c r="AV896" s="60" t="e">
        <v>#DIV/0!</v>
      </c>
    </row>
    <row r="897" spans="1:48" ht="56.25">
      <c r="A897" s="17" t="s">
        <v>3904</v>
      </c>
      <c r="B897" s="17" t="s">
        <v>26</v>
      </c>
      <c r="C897" s="17" t="s">
        <v>117</v>
      </c>
      <c r="D897" s="17" t="s">
        <v>618</v>
      </c>
      <c r="E897" s="17" t="s">
        <v>2079</v>
      </c>
      <c r="F897" s="17" t="s">
        <v>2080</v>
      </c>
      <c r="G897" s="17" t="s">
        <v>2091</v>
      </c>
      <c r="H897" s="17">
        <v>1</v>
      </c>
      <c r="I897" s="17">
        <v>4</v>
      </c>
      <c r="J897" s="19">
        <v>0</v>
      </c>
      <c r="K897" s="17">
        <v>0</v>
      </c>
      <c r="L897" s="17">
        <v>1</v>
      </c>
      <c r="M897" s="17" t="s">
        <v>1319</v>
      </c>
      <c r="N897" s="19">
        <v>0</v>
      </c>
      <c r="O897" s="17">
        <v>1</v>
      </c>
      <c r="P897" s="17" t="s">
        <v>1318</v>
      </c>
      <c r="Q897" s="19">
        <v>0</v>
      </c>
      <c r="R897" s="17">
        <v>1</v>
      </c>
      <c r="S897" s="17" t="s">
        <v>1318</v>
      </c>
      <c r="T897" s="19">
        <v>0</v>
      </c>
      <c r="U897" s="17">
        <v>1</v>
      </c>
      <c r="V897" s="17" t="s">
        <v>1318</v>
      </c>
      <c r="W897" s="19">
        <v>0</v>
      </c>
      <c r="X897" s="17">
        <v>0</v>
      </c>
      <c r="Y897" s="27">
        <v>1</v>
      </c>
      <c r="Z897" s="27">
        <v>0</v>
      </c>
      <c r="AA897" s="27" t="s">
        <v>2736</v>
      </c>
      <c r="AB897" s="27">
        <v>1</v>
      </c>
      <c r="AC897" s="27">
        <v>0</v>
      </c>
      <c r="AD897" s="27" t="s">
        <v>3148</v>
      </c>
      <c r="AE897" s="27">
        <v>1</v>
      </c>
      <c r="AF897" s="27">
        <v>0</v>
      </c>
      <c r="AG897" s="27" t="s">
        <v>3393</v>
      </c>
      <c r="AH897" s="27">
        <v>1</v>
      </c>
      <c r="AI897" s="27">
        <v>0</v>
      </c>
      <c r="AJ897" s="27" t="s">
        <v>3678</v>
      </c>
      <c r="AK897" s="37">
        <v>0.12249999999999998</v>
      </c>
      <c r="AL897" s="43">
        <v>0</v>
      </c>
      <c r="AM897" s="60">
        <v>0.12249999999999998</v>
      </c>
      <c r="AN897" s="60">
        <v>0.12249999999999998</v>
      </c>
      <c r="AO897" s="60">
        <v>0.12249999999999998</v>
      </c>
      <c r="AP897" s="60">
        <v>0.12249999999999998</v>
      </c>
      <c r="AQ897" s="27">
        <v>4</v>
      </c>
      <c r="AR897" s="27">
        <v>0</v>
      </c>
      <c r="AS897" s="60">
        <v>1</v>
      </c>
      <c r="AT897" s="60" t="e">
        <v>#DIV/0!</v>
      </c>
      <c r="AU897" s="60">
        <v>0.12249999999999998</v>
      </c>
      <c r="AV897" s="60" t="e">
        <v>#DIV/0!</v>
      </c>
    </row>
    <row r="898" spans="1:48" ht="33.75">
      <c r="A898" s="17" t="s">
        <v>3905</v>
      </c>
      <c r="B898" s="17" t="s">
        <v>26</v>
      </c>
      <c r="C898" s="17" t="s">
        <v>117</v>
      </c>
      <c r="D898" s="17" t="s">
        <v>620</v>
      </c>
      <c r="E898" s="17" t="s">
        <v>2081</v>
      </c>
      <c r="F898" s="17" t="s">
        <v>2082</v>
      </c>
      <c r="G898" s="17" t="s">
        <v>2092</v>
      </c>
      <c r="H898" s="17">
        <v>1</v>
      </c>
      <c r="I898" s="17">
        <v>4</v>
      </c>
      <c r="J898" s="19">
        <v>0</v>
      </c>
      <c r="K898" s="17">
        <v>0</v>
      </c>
      <c r="L898" s="17">
        <v>1</v>
      </c>
      <c r="M898" s="17">
        <v>0</v>
      </c>
      <c r="N898" s="19">
        <v>0</v>
      </c>
      <c r="O898" s="17">
        <v>1</v>
      </c>
      <c r="P898" s="17" t="s">
        <v>2102</v>
      </c>
      <c r="Q898" s="19">
        <v>0</v>
      </c>
      <c r="R898" s="17">
        <v>1</v>
      </c>
      <c r="S898" s="17">
        <v>0</v>
      </c>
      <c r="T898" s="19">
        <v>0</v>
      </c>
      <c r="U898" s="17">
        <v>1</v>
      </c>
      <c r="V898" s="17" t="s">
        <v>2102</v>
      </c>
      <c r="W898" s="19">
        <v>0</v>
      </c>
      <c r="X898" s="17">
        <v>0</v>
      </c>
      <c r="Y898" s="27">
        <v>1</v>
      </c>
      <c r="Z898" s="27">
        <v>0</v>
      </c>
      <c r="AA898" s="27" t="s">
        <v>2737</v>
      </c>
      <c r="AB898" s="27">
        <v>1</v>
      </c>
      <c r="AC898" s="27">
        <v>0</v>
      </c>
      <c r="AD898" s="27" t="s">
        <v>3149</v>
      </c>
      <c r="AE898" s="27">
        <v>1</v>
      </c>
      <c r="AF898" s="27">
        <v>0</v>
      </c>
      <c r="AG898" s="27" t="s">
        <v>3149</v>
      </c>
      <c r="AH898" s="27">
        <v>1</v>
      </c>
      <c r="AI898" s="27">
        <v>0</v>
      </c>
      <c r="AJ898" s="27" t="s">
        <v>3679</v>
      </c>
      <c r="AK898" s="37">
        <v>0.105</v>
      </c>
      <c r="AL898" s="43">
        <v>0</v>
      </c>
      <c r="AM898" s="60">
        <v>0.105</v>
      </c>
      <c r="AN898" s="60">
        <v>0.105</v>
      </c>
      <c r="AO898" s="60">
        <v>0.105</v>
      </c>
      <c r="AP898" s="60">
        <v>0.105</v>
      </c>
      <c r="AQ898" s="27">
        <v>4</v>
      </c>
      <c r="AR898" s="27">
        <v>0</v>
      </c>
      <c r="AS898" s="60">
        <v>1</v>
      </c>
      <c r="AT898" s="60" t="e">
        <v>#DIV/0!</v>
      </c>
      <c r="AU898" s="60">
        <v>0.105</v>
      </c>
      <c r="AV898" s="60" t="e">
        <v>#DIV/0!</v>
      </c>
    </row>
    <row r="899" spans="1:48" ht="45">
      <c r="A899" s="17" t="s">
        <v>3906</v>
      </c>
      <c r="B899" s="17" t="s">
        <v>26</v>
      </c>
      <c r="C899" s="17" t="s">
        <v>119</v>
      </c>
      <c r="D899" s="17" t="s">
        <v>622</v>
      </c>
      <c r="E899" s="17" t="s">
        <v>2083</v>
      </c>
      <c r="F899" s="17" t="s">
        <v>2084</v>
      </c>
      <c r="G899" s="17" t="s">
        <v>2093</v>
      </c>
      <c r="H899" s="17">
        <v>1</v>
      </c>
      <c r="I899" s="17">
        <v>4</v>
      </c>
      <c r="J899" s="19">
        <v>0</v>
      </c>
      <c r="K899" s="17">
        <v>0</v>
      </c>
      <c r="L899" s="17">
        <v>1</v>
      </c>
      <c r="M899" s="17" t="s">
        <v>2099</v>
      </c>
      <c r="N899" s="19">
        <v>0</v>
      </c>
      <c r="O899" s="17">
        <v>1</v>
      </c>
      <c r="P899" s="17" t="s">
        <v>2099</v>
      </c>
      <c r="Q899" s="19">
        <v>0</v>
      </c>
      <c r="R899" s="17">
        <v>1</v>
      </c>
      <c r="S899" s="17" t="s">
        <v>2099</v>
      </c>
      <c r="T899" s="19">
        <v>0</v>
      </c>
      <c r="U899" s="17">
        <v>1</v>
      </c>
      <c r="V899" s="17" t="s">
        <v>2099</v>
      </c>
      <c r="W899" s="19">
        <v>0</v>
      </c>
      <c r="X899" s="17">
        <v>0</v>
      </c>
      <c r="Y899" s="27">
        <v>1</v>
      </c>
      <c r="Z899" s="27">
        <v>0</v>
      </c>
      <c r="AA899" s="27" t="s">
        <v>2738</v>
      </c>
      <c r="AB899" s="27">
        <v>1</v>
      </c>
      <c r="AC899" s="27">
        <v>0</v>
      </c>
      <c r="AD899" s="27" t="s">
        <v>3150</v>
      </c>
      <c r="AE899" s="27">
        <v>1</v>
      </c>
      <c r="AF899" s="27">
        <v>0</v>
      </c>
      <c r="AG899" s="27" t="s">
        <v>3394</v>
      </c>
      <c r="AH899" s="27">
        <v>1</v>
      </c>
      <c r="AI899" s="27">
        <v>0</v>
      </c>
      <c r="AJ899" s="27" t="s">
        <v>3680</v>
      </c>
      <c r="AK899" s="37">
        <v>0.05</v>
      </c>
      <c r="AL899" s="43">
        <v>0</v>
      </c>
      <c r="AM899" s="60">
        <v>0.05</v>
      </c>
      <c r="AN899" s="60">
        <v>0.05</v>
      </c>
      <c r="AO899" s="60">
        <v>0.05</v>
      </c>
      <c r="AP899" s="60">
        <v>0.05</v>
      </c>
      <c r="AQ899" s="27">
        <v>4</v>
      </c>
      <c r="AR899" s="27">
        <v>0</v>
      </c>
      <c r="AS899" s="60">
        <v>1</v>
      </c>
      <c r="AT899" s="60" t="e">
        <v>#DIV/0!</v>
      </c>
      <c r="AU899" s="60">
        <v>0.05</v>
      </c>
      <c r="AV899" s="60" t="e">
        <v>#DIV/0!</v>
      </c>
    </row>
    <row r="900" spans="1:48" hidden="1">
      <c r="A900" s="17" t="s">
        <v>1386</v>
      </c>
      <c r="B900" s="17" t="s">
        <v>1386</v>
      </c>
      <c r="C900" s="17" t="s">
        <v>1386</v>
      </c>
      <c r="D900" s="17" t="s">
        <v>1386</v>
      </c>
      <c r="E900" s="17" t="s">
        <v>1386</v>
      </c>
      <c r="F900" s="17" t="s">
        <v>1386</v>
      </c>
      <c r="G900" s="17" t="s">
        <v>1386</v>
      </c>
      <c r="H900" s="17" t="s">
        <v>1386</v>
      </c>
      <c r="I900" s="17" t="s">
        <v>1386</v>
      </c>
      <c r="J900" s="19" t="s">
        <v>1386</v>
      </c>
      <c r="K900" s="17" t="s">
        <v>1386</v>
      </c>
      <c r="L900" s="17" t="s">
        <v>1386</v>
      </c>
      <c r="M900" s="17" t="s">
        <v>1386</v>
      </c>
      <c r="N900" s="19" t="e">
        <v>#VALUE!</v>
      </c>
      <c r="O900" s="17" t="s">
        <v>1386</v>
      </c>
      <c r="P900" s="17" t="s">
        <v>1386</v>
      </c>
      <c r="Q900" s="19" t="e">
        <v>#VALUE!</v>
      </c>
      <c r="R900" s="17" t="s">
        <v>1386</v>
      </c>
      <c r="S900" s="17" t="s">
        <v>1386</v>
      </c>
      <c r="T900" s="19" t="e">
        <v>#VALUE!</v>
      </c>
      <c r="U900" s="17" t="s">
        <v>1386</v>
      </c>
      <c r="V900" s="17" t="s">
        <v>1386</v>
      </c>
      <c r="W900" s="19" t="e">
        <v>#VALUE!</v>
      </c>
      <c r="X900" s="17" t="s">
        <v>1386</v>
      </c>
      <c r="Y900" s="27" t="s">
        <v>1386</v>
      </c>
      <c r="Z900" s="27" t="s">
        <v>1386</v>
      </c>
      <c r="AA900" s="27" t="s">
        <v>1386</v>
      </c>
      <c r="AB900" s="27" t="s">
        <v>1386</v>
      </c>
      <c r="AC900" s="27" t="s">
        <v>1386</v>
      </c>
      <c r="AD900" s="27" t="s">
        <v>1386</v>
      </c>
      <c r="AE900" s="27" t="s">
        <v>1386</v>
      </c>
      <c r="AF900" s="27" t="s">
        <v>1386</v>
      </c>
      <c r="AG900" s="27" t="s">
        <v>1386</v>
      </c>
      <c r="AH900" s="27" t="s">
        <v>1386</v>
      </c>
      <c r="AI900" s="27" t="s">
        <v>1386</v>
      </c>
      <c r="AJ900" s="27" t="s">
        <v>1386</v>
      </c>
      <c r="AK900" s="37" t="s">
        <v>1386</v>
      </c>
      <c r="AL900" s="43" t="s">
        <v>1386</v>
      </c>
      <c r="AM900" s="60" t="s">
        <v>1386</v>
      </c>
      <c r="AN900" s="60" t="s">
        <v>1386</v>
      </c>
      <c r="AO900" s="60" t="s">
        <v>1386</v>
      </c>
      <c r="AP900" s="60" t="s">
        <v>1386</v>
      </c>
      <c r="AQ900" s="27" t="e">
        <v>#VALUE!</v>
      </c>
      <c r="AR900" s="27" t="e">
        <v>#VALUE!</v>
      </c>
      <c r="AS900" s="60" t="e">
        <v>#VALUE!</v>
      </c>
      <c r="AT900" s="60" t="s">
        <v>1386</v>
      </c>
      <c r="AU900" s="60" t="s">
        <v>1386</v>
      </c>
      <c r="AV900" s="60" t="s">
        <v>1386</v>
      </c>
    </row>
    <row r="901" spans="1:48" hidden="1">
      <c r="A901" s="17" t="s">
        <v>1386</v>
      </c>
      <c r="B901" s="17" t="s">
        <v>1386</v>
      </c>
      <c r="C901" s="17" t="s">
        <v>1386</v>
      </c>
      <c r="D901" s="17" t="s">
        <v>1386</v>
      </c>
      <c r="E901" s="17" t="s">
        <v>1386</v>
      </c>
      <c r="F901" s="17" t="s">
        <v>1386</v>
      </c>
      <c r="G901" s="17" t="s">
        <v>1386</v>
      </c>
      <c r="H901" s="17" t="s">
        <v>1386</v>
      </c>
      <c r="I901" s="17" t="s">
        <v>1386</v>
      </c>
      <c r="J901" s="19" t="s">
        <v>1386</v>
      </c>
      <c r="K901" s="17" t="s">
        <v>1386</v>
      </c>
      <c r="L901" s="17" t="s">
        <v>1386</v>
      </c>
      <c r="M901" s="17" t="s">
        <v>1386</v>
      </c>
      <c r="N901" s="19" t="e">
        <v>#VALUE!</v>
      </c>
      <c r="O901" s="17" t="s">
        <v>1386</v>
      </c>
      <c r="P901" s="17" t="s">
        <v>1386</v>
      </c>
      <c r="Q901" s="19" t="e">
        <v>#VALUE!</v>
      </c>
      <c r="R901" s="17" t="s">
        <v>1386</v>
      </c>
      <c r="S901" s="17" t="s">
        <v>1386</v>
      </c>
      <c r="T901" s="19" t="e">
        <v>#VALUE!</v>
      </c>
      <c r="U901" s="17" t="s">
        <v>1386</v>
      </c>
      <c r="V901" s="17" t="s">
        <v>1386</v>
      </c>
      <c r="W901" s="19" t="e">
        <v>#VALUE!</v>
      </c>
      <c r="X901" s="17" t="s">
        <v>1386</v>
      </c>
      <c r="Y901" s="27" t="s">
        <v>1386</v>
      </c>
      <c r="Z901" s="27" t="s">
        <v>1386</v>
      </c>
      <c r="AA901" s="27" t="s">
        <v>1386</v>
      </c>
      <c r="AB901" s="27" t="s">
        <v>1386</v>
      </c>
      <c r="AC901" s="27" t="s">
        <v>1386</v>
      </c>
      <c r="AD901" s="27" t="s">
        <v>1386</v>
      </c>
      <c r="AE901" s="27" t="s">
        <v>1386</v>
      </c>
      <c r="AF901" s="27" t="s">
        <v>1386</v>
      </c>
      <c r="AG901" s="27" t="s">
        <v>1386</v>
      </c>
      <c r="AH901" s="27" t="s">
        <v>1386</v>
      </c>
      <c r="AI901" s="27" t="s">
        <v>1386</v>
      </c>
      <c r="AJ901" s="27" t="s">
        <v>1386</v>
      </c>
      <c r="AK901" s="37" t="s">
        <v>1386</v>
      </c>
      <c r="AL901" s="43" t="s">
        <v>1386</v>
      </c>
      <c r="AM901" s="60" t="s">
        <v>1386</v>
      </c>
      <c r="AN901" s="60" t="s">
        <v>1386</v>
      </c>
      <c r="AO901" s="60" t="s">
        <v>1386</v>
      </c>
      <c r="AP901" s="60" t="s">
        <v>1386</v>
      </c>
      <c r="AQ901" s="27" t="e">
        <v>#VALUE!</v>
      </c>
      <c r="AR901" s="27" t="e">
        <v>#VALUE!</v>
      </c>
      <c r="AS901" s="60" t="e">
        <v>#VALUE!</v>
      </c>
      <c r="AT901" s="60" t="s">
        <v>1386</v>
      </c>
      <c r="AU901" s="60" t="s">
        <v>1386</v>
      </c>
      <c r="AV901" s="60" t="s">
        <v>1386</v>
      </c>
    </row>
    <row r="902" spans="1:48" hidden="1">
      <c r="A902" s="17" t="s">
        <v>1386</v>
      </c>
      <c r="B902" s="17" t="s">
        <v>1386</v>
      </c>
      <c r="C902" s="17" t="s">
        <v>1386</v>
      </c>
      <c r="D902" s="17" t="s">
        <v>1386</v>
      </c>
      <c r="E902" s="17" t="s">
        <v>1386</v>
      </c>
      <c r="F902" s="17" t="s">
        <v>1386</v>
      </c>
      <c r="G902" s="17" t="s">
        <v>1386</v>
      </c>
      <c r="H902" s="17" t="s">
        <v>1386</v>
      </c>
      <c r="I902" s="17" t="s">
        <v>1386</v>
      </c>
      <c r="J902" s="19" t="s">
        <v>1386</v>
      </c>
      <c r="K902" s="17" t="s">
        <v>1386</v>
      </c>
      <c r="L902" s="17" t="s">
        <v>1386</v>
      </c>
      <c r="M902" s="17" t="s">
        <v>1386</v>
      </c>
      <c r="N902" s="19" t="e">
        <v>#VALUE!</v>
      </c>
      <c r="O902" s="17" t="s">
        <v>1386</v>
      </c>
      <c r="P902" s="17" t="s">
        <v>1386</v>
      </c>
      <c r="Q902" s="19" t="e">
        <v>#VALUE!</v>
      </c>
      <c r="R902" s="17" t="s">
        <v>1386</v>
      </c>
      <c r="S902" s="17" t="s">
        <v>1386</v>
      </c>
      <c r="T902" s="19" t="e">
        <v>#VALUE!</v>
      </c>
      <c r="U902" s="17" t="s">
        <v>1386</v>
      </c>
      <c r="V902" s="17" t="s">
        <v>1386</v>
      </c>
      <c r="W902" s="19" t="e">
        <v>#VALUE!</v>
      </c>
      <c r="X902" s="17" t="s">
        <v>1386</v>
      </c>
      <c r="Y902" s="27" t="s">
        <v>1386</v>
      </c>
      <c r="Z902" s="27" t="s">
        <v>1386</v>
      </c>
      <c r="AA902" s="27" t="s">
        <v>1386</v>
      </c>
      <c r="AB902" s="27" t="s">
        <v>1386</v>
      </c>
      <c r="AC902" s="27" t="s">
        <v>1386</v>
      </c>
      <c r="AD902" s="27" t="s">
        <v>1386</v>
      </c>
      <c r="AE902" s="27" t="s">
        <v>1386</v>
      </c>
      <c r="AF902" s="27" t="s">
        <v>1386</v>
      </c>
      <c r="AG902" s="27" t="s">
        <v>1386</v>
      </c>
      <c r="AH902" s="27" t="s">
        <v>1386</v>
      </c>
      <c r="AI902" s="27" t="s">
        <v>1386</v>
      </c>
      <c r="AJ902" s="27" t="s">
        <v>1386</v>
      </c>
      <c r="AK902" s="37" t="s">
        <v>1386</v>
      </c>
      <c r="AL902" s="43" t="s">
        <v>1386</v>
      </c>
      <c r="AM902" s="60" t="s">
        <v>1386</v>
      </c>
      <c r="AN902" s="60" t="s">
        <v>1386</v>
      </c>
      <c r="AO902" s="60" t="s">
        <v>1386</v>
      </c>
      <c r="AP902" s="60" t="s">
        <v>1386</v>
      </c>
      <c r="AQ902" s="27" t="e">
        <v>#VALUE!</v>
      </c>
      <c r="AR902" s="27" t="e">
        <v>#VALUE!</v>
      </c>
      <c r="AS902" s="60" t="e">
        <v>#VALUE!</v>
      </c>
      <c r="AT902" s="60" t="s">
        <v>1386</v>
      </c>
      <c r="AU902" s="60" t="s">
        <v>1386</v>
      </c>
      <c r="AV902" s="60" t="s">
        <v>1386</v>
      </c>
    </row>
    <row r="903" spans="1:48" hidden="1">
      <c r="A903" s="17" t="s">
        <v>1386</v>
      </c>
      <c r="B903" s="17" t="s">
        <v>1386</v>
      </c>
      <c r="C903" s="17" t="s">
        <v>1386</v>
      </c>
      <c r="D903" s="17" t="s">
        <v>1386</v>
      </c>
      <c r="E903" s="17" t="s">
        <v>1386</v>
      </c>
      <c r="F903" s="17" t="s">
        <v>1386</v>
      </c>
      <c r="G903" s="17" t="s">
        <v>1386</v>
      </c>
      <c r="H903" s="17" t="s">
        <v>1386</v>
      </c>
      <c r="I903" s="17" t="s">
        <v>1386</v>
      </c>
      <c r="J903" s="19" t="s">
        <v>1386</v>
      </c>
      <c r="K903" s="17" t="s">
        <v>1386</v>
      </c>
      <c r="L903" s="17" t="s">
        <v>1386</v>
      </c>
      <c r="M903" s="17" t="s">
        <v>1386</v>
      </c>
      <c r="N903" s="19" t="e">
        <v>#VALUE!</v>
      </c>
      <c r="O903" s="17" t="s">
        <v>1386</v>
      </c>
      <c r="P903" s="17" t="s">
        <v>1386</v>
      </c>
      <c r="Q903" s="19" t="e">
        <v>#VALUE!</v>
      </c>
      <c r="R903" s="17" t="s">
        <v>1386</v>
      </c>
      <c r="S903" s="17" t="s">
        <v>1386</v>
      </c>
      <c r="T903" s="19" t="e">
        <v>#VALUE!</v>
      </c>
      <c r="U903" s="17" t="s">
        <v>1386</v>
      </c>
      <c r="V903" s="17" t="s">
        <v>1386</v>
      </c>
      <c r="W903" s="19" t="e">
        <v>#VALUE!</v>
      </c>
      <c r="X903" s="17" t="s">
        <v>1386</v>
      </c>
      <c r="Y903" s="27" t="s">
        <v>1386</v>
      </c>
      <c r="Z903" s="27" t="s">
        <v>1386</v>
      </c>
      <c r="AA903" s="27" t="s">
        <v>1386</v>
      </c>
      <c r="AB903" s="27" t="s">
        <v>1386</v>
      </c>
      <c r="AC903" s="27" t="s">
        <v>1386</v>
      </c>
      <c r="AD903" s="27" t="s">
        <v>1386</v>
      </c>
      <c r="AE903" s="27" t="s">
        <v>1386</v>
      </c>
      <c r="AF903" s="27" t="s">
        <v>1386</v>
      </c>
      <c r="AG903" s="27" t="s">
        <v>1386</v>
      </c>
      <c r="AH903" s="27" t="s">
        <v>1386</v>
      </c>
      <c r="AI903" s="27" t="s">
        <v>1386</v>
      </c>
      <c r="AJ903" s="27" t="s">
        <v>1386</v>
      </c>
      <c r="AK903" s="37" t="s">
        <v>1386</v>
      </c>
      <c r="AL903" s="43" t="s">
        <v>1386</v>
      </c>
      <c r="AM903" s="60" t="s">
        <v>1386</v>
      </c>
      <c r="AN903" s="60" t="s">
        <v>1386</v>
      </c>
      <c r="AO903" s="60" t="s">
        <v>1386</v>
      </c>
      <c r="AP903" s="60" t="s">
        <v>1386</v>
      </c>
      <c r="AQ903" s="27" t="e">
        <v>#VALUE!</v>
      </c>
      <c r="AR903" s="27" t="e">
        <v>#VALUE!</v>
      </c>
      <c r="AS903" s="60" t="e">
        <v>#VALUE!</v>
      </c>
      <c r="AT903" s="60" t="s">
        <v>1386</v>
      </c>
      <c r="AU903" s="60" t="s">
        <v>1386</v>
      </c>
      <c r="AV903" s="60" t="s">
        <v>1386</v>
      </c>
    </row>
    <row r="904" spans="1:48" hidden="1">
      <c r="A904" s="17" t="s">
        <v>1386</v>
      </c>
      <c r="B904" s="17" t="s">
        <v>1386</v>
      </c>
      <c r="C904" s="17" t="s">
        <v>1386</v>
      </c>
      <c r="D904" s="17" t="s">
        <v>1386</v>
      </c>
      <c r="E904" s="17" t="s">
        <v>1386</v>
      </c>
      <c r="F904" s="17" t="s">
        <v>1386</v>
      </c>
      <c r="G904" s="17" t="s">
        <v>1386</v>
      </c>
      <c r="H904" s="17" t="s">
        <v>1386</v>
      </c>
      <c r="I904" s="17" t="s">
        <v>1386</v>
      </c>
      <c r="J904" s="19" t="s">
        <v>1386</v>
      </c>
      <c r="K904" s="17" t="s">
        <v>1386</v>
      </c>
      <c r="L904" s="17" t="s">
        <v>1386</v>
      </c>
      <c r="M904" s="17" t="s">
        <v>1386</v>
      </c>
      <c r="N904" s="19" t="e">
        <v>#VALUE!</v>
      </c>
      <c r="O904" s="17" t="s">
        <v>1386</v>
      </c>
      <c r="P904" s="17" t="s">
        <v>1386</v>
      </c>
      <c r="Q904" s="19" t="e">
        <v>#VALUE!</v>
      </c>
      <c r="R904" s="17" t="s">
        <v>1386</v>
      </c>
      <c r="S904" s="17" t="s">
        <v>1386</v>
      </c>
      <c r="T904" s="19" t="e">
        <v>#VALUE!</v>
      </c>
      <c r="U904" s="17" t="s">
        <v>1386</v>
      </c>
      <c r="V904" s="17" t="s">
        <v>1386</v>
      </c>
      <c r="W904" s="19" t="e">
        <v>#VALUE!</v>
      </c>
      <c r="X904" s="17" t="s">
        <v>1386</v>
      </c>
      <c r="Y904" s="27" t="s">
        <v>1386</v>
      </c>
      <c r="Z904" s="27" t="s">
        <v>1386</v>
      </c>
      <c r="AA904" s="27" t="s">
        <v>1386</v>
      </c>
      <c r="AB904" s="27" t="s">
        <v>1386</v>
      </c>
      <c r="AC904" s="27" t="s">
        <v>1386</v>
      </c>
      <c r="AD904" s="27" t="s">
        <v>1386</v>
      </c>
      <c r="AE904" s="27" t="s">
        <v>1386</v>
      </c>
      <c r="AF904" s="27" t="s">
        <v>1386</v>
      </c>
      <c r="AG904" s="27" t="s">
        <v>1386</v>
      </c>
      <c r="AH904" s="27" t="s">
        <v>1386</v>
      </c>
      <c r="AI904" s="27" t="s">
        <v>1386</v>
      </c>
      <c r="AJ904" s="27" t="s">
        <v>1386</v>
      </c>
      <c r="AK904" s="37" t="s">
        <v>1386</v>
      </c>
      <c r="AL904" s="43" t="s">
        <v>1386</v>
      </c>
      <c r="AM904" s="60" t="s">
        <v>1386</v>
      </c>
      <c r="AN904" s="60" t="s">
        <v>1386</v>
      </c>
      <c r="AO904" s="60" t="s">
        <v>1386</v>
      </c>
      <c r="AP904" s="60" t="s">
        <v>1386</v>
      </c>
      <c r="AQ904" s="27" t="e">
        <v>#VALUE!</v>
      </c>
      <c r="AR904" s="27" t="e">
        <v>#VALUE!</v>
      </c>
      <c r="AS904" s="60" t="e">
        <v>#VALUE!</v>
      </c>
      <c r="AT904" s="60" t="s">
        <v>1386</v>
      </c>
      <c r="AU904" s="60" t="s">
        <v>1386</v>
      </c>
      <c r="AV904" s="60" t="s">
        <v>1386</v>
      </c>
    </row>
    <row r="905" spans="1:48" hidden="1">
      <c r="A905" s="17" t="s">
        <v>1386</v>
      </c>
      <c r="B905" s="17" t="s">
        <v>1386</v>
      </c>
      <c r="C905" s="17" t="s">
        <v>1386</v>
      </c>
      <c r="D905" s="17" t="s">
        <v>1386</v>
      </c>
      <c r="E905" s="17" t="s">
        <v>1386</v>
      </c>
      <c r="F905" s="17" t="s">
        <v>1386</v>
      </c>
      <c r="G905" s="17" t="s">
        <v>1386</v>
      </c>
      <c r="H905" s="17" t="s">
        <v>1386</v>
      </c>
      <c r="I905" s="17" t="s">
        <v>1386</v>
      </c>
      <c r="J905" s="19" t="s">
        <v>1386</v>
      </c>
      <c r="K905" s="17" t="s">
        <v>1386</v>
      </c>
      <c r="L905" s="17" t="s">
        <v>1386</v>
      </c>
      <c r="M905" s="17" t="s">
        <v>1386</v>
      </c>
      <c r="N905" s="19" t="e">
        <v>#VALUE!</v>
      </c>
      <c r="O905" s="17" t="s">
        <v>1386</v>
      </c>
      <c r="P905" s="17" t="s">
        <v>1386</v>
      </c>
      <c r="Q905" s="19" t="e">
        <v>#VALUE!</v>
      </c>
      <c r="R905" s="17" t="s">
        <v>1386</v>
      </c>
      <c r="S905" s="17" t="s">
        <v>1386</v>
      </c>
      <c r="T905" s="19" t="e">
        <v>#VALUE!</v>
      </c>
      <c r="U905" s="17" t="s">
        <v>1386</v>
      </c>
      <c r="V905" s="17" t="s">
        <v>1386</v>
      </c>
      <c r="W905" s="19" t="e">
        <v>#VALUE!</v>
      </c>
      <c r="X905" s="17" t="s">
        <v>1386</v>
      </c>
      <c r="Y905" s="27" t="s">
        <v>1386</v>
      </c>
      <c r="Z905" s="27" t="s">
        <v>1386</v>
      </c>
      <c r="AA905" s="27" t="s">
        <v>1386</v>
      </c>
      <c r="AB905" s="27" t="s">
        <v>1386</v>
      </c>
      <c r="AC905" s="27" t="s">
        <v>1386</v>
      </c>
      <c r="AD905" s="27" t="s">
        <v>1386</v>
      </c>
      <c r="AE905" s="27" t="s">
        <v>1386</v>
      </c>
      <c r="AF905" s="27" t="s">
        <v>1386</v>
      </c>
      <c r="AG905" s="27" t="s">
        <v>1386</v>
      </c>
      <c r="AH905" s="27" t="s">
        <v>1386</v>
      </c>
      <c r="AI905" s="27" t="s">
        <v>1386</v>
      </c>
      <c r="AJ905" s="27" t="s">
        <v>1386</v>
      </c>
      <c r="AK905" s="37" t="s">
        <v>1386</v>
      </c>
      <c r="AL905" s="43" t="s">
        <v>1386</v>
      </c>
      <c r="AM905" s="60" t="s">
        <v>1386</v>
      </c>
      <c r="AN905" s="60" t="s">
        <v>1386</v>
      </c>
      <c r="AO905" s="60" t="s">
        <v>1386</v>
      </c>
      <c r="AP905" s="60" t="s">
        <v>1386</v>
      </c>
      <c r="AQ905" s="27" t="e">
        <v>#VALUE!</v>
      </c>
      <c r="AR905" s="27" t="e">
        <v>#VALUE!</v>
      </c>
      <c r="AS905" s="60" t="e">
        <v>#VALUE!</v>
      </c>
      <c r="AT905" s="60" t="s">
        <v>1386</v>
      </c>
      <c r="AU905" s="60" t="s">
        <v>1386</v>
      </c>
      <c r="AV905" s="60" t="s">
        <v>1386</v>
      </c>
    </row>
    <row r="906" spans="1:48" hidden="1">
      <c r="A906" s="17" t="s">
        <v>1386</v>
      </c>
      <c r="B906" s="17" t="s">
        <v>1386</v>
      </c>
      <c r="C906" s="17" t="s">
        <v>1386</v>
      </c>
      <c r="D906" s="17" t="s">
        <v>1386</v>
      </c>
      <c r="E906" s="17" t="s">
        <v>1386</v>
      </c>
      <c r="F906" s="17" t="s">
        <v>1386</v>
      </c>
      <c r="G906" s="17" t="s">
        <v>1386</v>
      </c>
      <c r="H906" s="17" t="s">
        <v>1386</v>
      </c>
      <c r="I906" s="17" t="s">
        <v>1386</v>
      </c>
      <c r="J906" s="19" t="s">
        <v>1386</v>
      </c>
      <c r="K906" s="17" t="s">
        <v>1386</v>
      </c>
      <c r="L906" s="17" t="s">
        <v>1386</v>
      </c>
      <c r="M906" s="17" t="s">
        <v>1386</v>
      </c>
      <c r="N906" s="19" t="e">
        <v>#VALUE!</v>
      </c>
      <c r="O906" s="17" t="s">
        <v>1386</v>
      </c>
      <c r="P906" s="17" t="s">
        <v>1386</v>
      </c>
      <c r="Q906" s="19" t="e">
        <v>#VALUE!</v>
      </c>
      <c r="R906" s="17" t="s">
        <v>1386</v>
      </c>
      <c r="S906" s="17" t="s">
        <v>1386</v>
      </c>
      <c r="T906" s="19" t="e">
        <v>#VALUE!</v>
      </c>
      <c r="U906" s="17" t="s">
        <v>1386</v>
      </c>
      <c r="V906" s="17" t="s">
        <v>1386</v>
      </c>
      <c r="W906" s="19" t="e">
        <v>#VALUE!</v>
      </c>
      <c r="X906" s="17" t="s">
        <v>1386</v>
      </c>
      <c r="Y906" s="27" t="s">
        <v>1386</v>
      </c>
      <c r="Z906" s="27" t="s">
        <v>1386</v>
      </c>
      <c r="AA906" s="27" t="s">
        <v>1386</v>
      </c>
      <c r="AB906" s="27" t="s">
        <v>1386</v>
      </c>
      <c r="AC906" s="27" t="s">
        <v>1386</v>
      </c>
      <c r="AD906" s="27" t="s">
        <v>1386</v>
      </c>
      <c r="AE906" s="27" t="s">
        <v>1386</v>
      </c>
      <c r="AF906" s="27" t="s">
        <v>1386</v>
      </c>
      <c r="AG906" s="27" t="s">
        <v>1386</v>
      </c>
      <c r="AH906" s="27" t="s">
        <v>1386</v>
      </c>
      <c r="AI906" s="27" t="s">
        <v>1386</v>
      </c>
      <c r="AJ906" s="27" t="s">
        <v>1386</v>
      </c>
      <c r="AK906" s="37" t="s">
        <v>1386</v>
      </c>
      <c r="AL906" s="43" t="s">
        <v>1386</v>
      </c>
      <c r="AM906" s="60" t="s">
        <v>1386</v>
      </c>
      <c r="AN906" s="60" t="s">
        <v>1386</v>
      </c>
      <c r="AO906" s="60" t="s">
        <v>1386</v>
      </c>
      <c r="AP906" s="60" t="s">
        <v>1386</v>
      </c>
      <c r="AQ906" s="27" t="e">
        <v>#VALUE!</v>
      </c>
      <c r="AR906" s="27" t="e">
        <v>#VALUE!</v>
      </c>
      <c r="AS906" s="60" t="e">
        <v>#VALUE!</v>
      </c>
      <c r="AT906" s="60" t="s">
        <v>1386</v>
      </c>
      <c r="AU906" s="60" t="s">
        <v>1386</v>
      </c>
      <c r="AV906" s="60" t="s">
        <v>1386</v>
      </c>
    </row>
    <row r="907" spans="1:48" hidden="1">
      <c r="A907" s="17" t="s">
        <v>1386</v>
      </c>
      <c r="B907" s="17" t="s">
        <v>1386</v>
      </c>
      <c r="C907" s="17" t="s">
        <v>1386</v>
      </c>
      <c r="D907" s="17" t="s">
        <v>1386</v>
      </c>
      <c r="E907" s="17" t="s">
        <v>1386</v>
      </c>
      <c r="F907" s="17" t="s">
        <v>1386</v>
      </c>
      <c r="G907" s="17" t="s">
        <v>1386</v>
      </c>
      <c r="H907" s="17" t="s">
        <v>1386</v>
      </c>
      <c r="I907" s="17" t="s">
        <v>1386</v>
      </c>
      <c r="J907" s="19" t="s">
        <v>1386</v>
      </c>
      <c r="K907" s="17" t="s">
        <v>1386</v>
      </c>
      <c r="L907" s="17" t="s">
        <v>1386</v>
      </c>
      <c r="M907" s="17" t="s">
        <v>1386</v>
      </c>
      <c r="N907" s="19" t="e">
        <v>#VALUE!</v>
      </c>
      <c r="O907" s="17" t="s">
        <v>1386</v>
      </c>
      <c r="P907" s="17" t="s">
        <v>1386</v>
      </c>
      <c r="Q907" s="19" t="e">
        <v>#VALUE!</v>
      </c>
      <c r="R907" s="17" t="s">
        <v>1386</v>
      </c>
      <c r="S907" s="17" t="s">
        <v>1386</v>
      </c>
      <c r="T907" s="19" t="e">
        <v>#VALUE!</v>
      </c>
      <c r="U907" s="17" t="s">
        <v>1386</v>
      </c>
      <c r="V907" s="17" t="s">
        <v>1386</v>
      </c>
      <c r="W907" s="19" t="e">
        <v>#VALUE!</v>
      </c>
      <c r="X907" s="17" t="s">
        <v>1386</v>
      </c>
      <c r="Y907" s="27" t="s">
        <v>1386</v>
      </c>
      <c r="Z907" s="27" t="s">
        <v>1386</v>
      </c>
      <c r="AA907" s="27" t="s">
        <v>1386</v>
      </c>
      <c r="AB907" s="27" t="s">
        <v>1386</v>
      </c>
      <c r="AC907" s="27" t="s">
        <v>1386</v>
      </c>
      <c r="AD907" s="27" t="s">
        <v>1386</v>
      </c>
      <c r="AE907" s="27" t="s">
        <v>1386</v>
      </c>
      <c r="AF907" s="27" t="s">
        <v>1386</v>
      </c>
      <c r="AG907" s="27" t="s">
        <v>1386</v>
      </c>
      <c r="AH907" s="27" t="s">
        <v>1386</v>
      </c>
      <c r="AI907" s="27" t="s">
        <v>1386</v>
      </c>
      <c r="AJ907" s="27" t="s">
        <v>1386</v>
      </c>
      <c r="AK907" s="37" t="s">
        <v>1386</v>
      </c>
      <c r="AL907" s="43" t="s">
        <v>1386</v>
      </c>
      <c r="AM907" s="60" t="s">
        <v>1386</v>
      </c>
      <c r="AN907" s="60" t="s">
        <v>1386</v>
      </c>
      <c r="AO907" s="60" t="s">
        <v>1386</v>
      </c>
      <c r="AP907" s="60" t="s">
        <v>1386</v>
      </c>
      <c r="AQ907" s="27" t="e">
        <v>#VALUE!</v>
      </c>
      <c r="AR907" s="27" t="e">
        <v>#VALUE!</v>
      </c>
      <c r="AS907" s="60" t="e">
        <v>#VALUE!</v>
      </c>
      <c r="AT907" s="60" t="s">
        <v>1386</v>
      </c>
      <c r="AU907" s="60" t="s">
        <v>1386</v>
      </c>
      <c r="AV907" s="60" t="s">
        <v>1386</v>
      </c>
    </row>
    <row r="908" spans="1:48" hidden="1">
      <c r="A908" s="17" t="s">
        <v>1386</v>
      </c>
      <c r="B908" s="17" t="s">
        <v>1386</v>
      </c>
      <c r="C908" s="17" t="s">
        <v>1386</v>
      </c>
      <c r="D908" s="17" t="s">
        <v>1386</v>
      </c>
      <c r="E908" s="17" t="s">
        <v>1386</v>
      </c>
      <c r="F908" s="17" t="s">
        <v>1386</v>
      </c>
      <c r="G908" s="17" t="s">
        <v>1386</v>
      </c>
      <c r="H908" s="17" t="s">
        <v>1386</v>
      </c>
      <c r="I908" s="17" t="s">
        <v>1386</v>
      </c>
      <c r="J908" s="19" t="s">
        <v>1386</v>
      </c>
      <c r="K908" s="17" t="s">
        <v>1386</v>
      </c>
      <c r="L908" s="17" t="s">
        <v>1386</v>
      </c>
      <c r="M908" s="17" t="s">
        <v>1386</v>
      </c>
      <c r="N908" s="19" t="e">
        <v>#VALUE!</v>
      </c>
      <c r="O908" s="17" t="s">
        <v>1386</v>
      </c>
      <c r="P908" s="17" t="s">
        <v>1386</v>
      </c>
      <c r="Q908" s="19" t="e">
        <v>#VALUE!</v>
      </c>
      <c r="R908" s="17" t="s">
        <v>1386</v>
      </c>
      <c r="S908" s="17" t="s">
        <v>1386</v>
      </c>
      <c r="T908" s="19" t="e">
        <v>#VALUE!</v>
      </c>
      <c r="U908" s="17" t="s">
        <v>1386</v>
      </c>
      <c r="V908" s="17" t="s">
        <v>1386</v>
      </c>
      <c r="W908" s="19" t="e">
        <v>#VALUE!</v>
      </c>
      <c r="X908" s="17" t="s">
        <v>1386</v>
      </c>
      <c r="Y908" s="27" t="s">
        <v>1386</v>
      </c>
      <c r="Z908" s="27" t="s">
        <v>1386</v>
      </c>
      <c r="AA908" s="27" t="s">
        <v>1386</v>
      </c>
      <c r="AB908" s="27" t="s">
        <v>1386</v>
      </c>
      <c r="AC908" s="27" t="s">
        <v>1386</v>
      </c>
      <c r="AD908" s="27" t="s">
        <v>1386</v>
      </c>
      <c r="AE908" s="27" t="s">
        <v>1386</v>
      </c>
      <c r="AF908" s="27" t="s">
        <v>1386</v>
      </c>
      <c r="AG908" s="27" t="s">
        <v>1386</v>
      </c>
      <c r="AH908" s="27" t="s">
        <v>1386</v>
      </c>
      <c r="AI908" s="27" t="s">
        <v>1386</v>
      </c>
      <c r="AJ908" s="27" t="s">
        <v>1386</v>
      </c>
      <c r="AK908" s="37" t="s">
        <v>1386</v>
      </c>
      <c r="AL908" s="43" t="s">
        <v>1386</v>
      </c>
      <c r="AM908" s="60" t="s">
        <v>1386</v>
      </c>
      <c r="AN908" s="60" t="s">
        <v>1386</v>
      </c>
      <c r="AO908" s="60" t="s">
        <v>1386</v>
      </c>
      <c r="AP908" s="60" t="s">
        <v>1386</v>
      </c>
      <c r="AQ908" s="27" t="e">
        <v>#VALUE!</v>
      </c>
      <c r="AR908" s="27" t="e">
        <v>#VALUE!</v>
      </c>
      <c r="AS908" s="60" t="e">
        <v>#VALUE!</v>
      </c>
      <c r="AT908" s="60" t="s">
        <v>1386</v>
      </c>
      <c r="AU908" s="60" t="s">
        <v>1386</v>
      </c>
      <c r="AV908" s="60" t="s">
        <v>1386</v>
      </c>
    </row>
    <row r="909" spans="1:48" hidden="1">
      <c r="A909" s="17" t="s">
        <v>1386</v>
      </c>
      <c r="B909" s="17" t="s">
        <v>1386</v>
      </c>
      <c r="C909" s="17" t="s">
        <v>1386</v>
      </c>
      <c r="D909" s="17" t="s">
        <v>1386</v>
      </c>
      <c r="E909" s="17" t="s">
        <v>1386</v>
      </c>
      <c r="F909" s="17" t="s">
        <v>1386</v>
      </c>
      <c r="G909" s="17" t="s">
        <v>1386</v>
      </c>
      <c r="H909" s="17" t="s">
        <v>1386</v>
      </c>
      <c r="I909" s="17" t="s">
        <v>1386</v>
      </c>
      <c r="J909" s="19" t="s">
        <v>1386</v>
      </c>
      <c r="K909" s="17" t="s">
        <v>1386</v>
      </c>
      <c r="L909" s="17" t="s">
        <v>1386</v>
      </c>
      <c r="M909" s="17" t="s">
        <v>1386</v>
      </c>
      <c r="N909" s="19" t="e">
        <v>#VALUE!</v>
      </c>
      <c r="O909" s="17" t="s">
        <v>1386</v>
      </c>
      <c r="P909" s="17" t="s">
        <v>1386</v>
      </c>
      <c r="Q909" s="19" t="e">
        <v>#VALUE!</v>
      </c>
      <c r="R909" s="17" t="s">
        <v>1386</v>
      </c>
      <c r="S909" s="17" t="s">
        <v>1386</v>
      </c>
      <c r="T909" s="19" t="e">
        <v>#VALUE!</v>
      </c>
      <c r="U909" s="17" t="s">
        <v>1386</v>
      </c>
      <c r="V909" s="17" t="s">
        <v>1386</v>
      </c>
      <c r="W909" s="19" t="e">
        <v>#VALUE!</v>
      </c>
      <c r="X909" s="17" t="s">
        <v>1386</v>
      </c>
      <c r="Y909" s="27" t="s">
        <v>1386</v>
      </c>
      <c r="Z909" s="27" t="s">
        <v>1386</v>
      </c>
      <c r="AA909" s="27" t="s">
        <v>1386</v>
      </c>
      <c r="AB909" s="27" t="s">
        <v>1386</v>
      </c>
      <c r="AC909" s="27" t="s">
        <v>1386</v>
      </c>
      <c r="AD909" s="27" t="s">
        <v>1386</v>
      </c>
      <c r="AE909" s="27" t="s">
        <v>1386</v>
      </c>
      <c r="AF909" s="27" t="s">
        <v>1386</v>
      </c>
      <c r="AG909" s="27" t="s">
        <v>1386</v>
      </c>
      <c r="AH909" s="27" t="s">
        <v>1386</v>
      </c>
      <c r="AI909" s="27" t="s">
        <v>1386</v>
      </c>
      <c r="AJ909" s="27" t="s">
        <v>1386</v>
      </c>
      <c r="AK909" s="37" t="s">
        <v>1386</v>
      </c>
      <c r="AL909" s="43" t="s">
        <v>1386</v>
      </c>
      <c r="AM909" s="60" t="s">
        <v>1386</v>
      </c>
      <c r="AN909" s="60" t="s">
        <v>1386</v>
      </c>
      <c r="AO909" s="60" t="s">
        <v>1386</v>
      </c>
      <c r="AP909" s="60" t="s">
        <v>1386</v>
      </c>
      <c r="AQ909" s="27" t="e">
        <v>#VALUE!</v>
      </c>
      <c r="AR909" s="27" t="e">
        <v>#VALUE!</v>
      </c>
      <c r="AS909" s="60" t="e">
        <v>#VALUE!</v>
      </c>
      <c r="AT909" s="60" t="s">
        <v>1386</v>
      </c>
      <c r="AU909" s="60" t="s">
        <v>1386</v>
      </c>
      <c r="AV909" s="60" t="s">
        <v>1386</v>
      </c>
    </row>
    <row r="910" spans="1:48" hidden="1">
      <c r="A910" s="17" t="s">
        <v>1386</v>
      </c>
      <c r="B910" s="17" t="s">
        <v>1386</v>
      </c>
      <c r="C910" s="17" t="s">
        <v>1386</v>
      </c>
      <c r="D910" s="17" t="s">
        <v>1386</v>
      </c>
      <c r="E910" s="17" t="s">
        <v>1386</v>
      </c>
      <c r="F910" s="17" t="s">
        <v>1386</v>
      </c>
      <c r="G910" s="17" t="s">
        <v>1386</v>
      </c>
      <c r="H910" s="17" t="s">
        <v>1386</v>
      </c>
      <c r="I910" s="17" t="s">
        <v>1386</v>
      </c>
      <c r="J910" s="19" t="s">
        <v>1386</v>
      </c>
      <c r="K910" s="17" t="s">
        <v>1386</v>
      </c>
      <c r="L910" s="17" t="s">
        <v>1386</v>
      </c>
      <c r="M910" s="17" t="s">
        <v>1386</v>
      </c>
      <c r="N910" s="19" t="e">
        <v>#VALUE!</v>
      </c>
      <c r="O910" s="17" t="s">
        <v>1386</v>
      </c>
      <c r="P910" s="17" t="s">
        <v>1386</v>
      </c>
      <c r="Q910" s="19" t="e">
        <v>#VALUE!</v>
      </c>
      <c r="R910" s="17" t="s">
        <v>1386</v>
      </c>
      <c r="S910" s="17" t="s">
        <v>1386</v>
      </c>
      <c r="T910" s="19" t="e">
        <v>#VALUE!</v>
      </c>
      <c r="U910" s="17" t="s">
        <v>1386</v>
      </c>
      <c r="V910" s="17" t="s">
        <v>1386</v>
      </c>
      <c r="W910" s="19" t="e">
        <v>#VALUE!</v>
      </c>
      <c r="X910" s="17" t="s">
        <v>1386</v>
      </c>
      <c r="Y910" s="27" t="s">
        <v>1386</v>
      </c>
      <c r="Z910" s="27" t="s">
        <v>1386</v>
      </c>
      <c r="AA910" s="27" t="s">
        <v>1386</v>
      </c>
      <c r="AB910" s="27" t="s">
        <v>1386</v>
      </c>
      <c r="AC910" s="27" t="s">
        <v>1386</v>
      </c>
      <c r="AD910" s="27" t="s">
        <v>1386</v>
      </c>
      <c r="AE910" s="27" t="s">
        <v>1386</v>
      </c>
      <c r="AF910" s="27" t="s">
        <v>1386</v>
      </c>
      <c r="AG910" s="27" t="s">
        <v>1386</v>
      </c>
      <c r="AH910" s="27" t="s">
        <v>1386</v>
      </c>
      <c r="AI910" s="27" t="s">
        <v>1386</v>
      </c>
      <c r="AJ910" s="27" t="s">
        <v>1386</v>
      </c>
      <c r="AK910" s="37" t="s">
        <v>1386</v>
      </c>
      <c r="AL910" s="43" t="s">
        <v>1386</v>
      </c>
      <c r="AM910" s="60" t="s">
        <v>1386</v>
      </c>
      <c r="AN910" s="60" t="s">
        <v>1386</v>
      </c>
      <c r="AO910" s="60" t="s">
        <v>1386</v>
      </c>
      <c r="AP910" s="60" t="s">
        <v>1386</v>
      </c>
      <c r="AQ910" s="27" t="e">
        <v>#VALUE!</v>
      </c>
      <c r="AR910" s="27" t="e">
        <v>#VALUE!</v>
      </c>
      <c r="AS910" s="60" t="e">
        <v>#VALUE!</v>
      </c>
      <c r="AT910" s="60" t="s">
        <v>1386</v>
      </c>
      <c r="AU910" s="60" t="s">
        <v>1386</v>
      </c>
      <c r="AV910" s="60" t="s">
        <v>1386</v>
      </c>
    </row>
    <row r="911" spans="1:48" hidden="1">
      <c r="A911" s="17" t="s">
        <v>1386</v>
      </c>
      <c r="B911" s="17" t="s">
        <v>1386</v>
      </c>
      <c r="C911" s="17" t="s">
        <v>1386</v>
      </c>
      <c r="D911" s="17" t="s">
        <v>1386</v>
      </c>
      <c r="E911" s="17" t="s">
        <v>1386</v>
      </c>
      <c r="F911" s="17" t="s">
        <v>1386</v>
      </c>
      <c r="G911" s="17" t="s">
        <v>1386</v>
      </c>
      <c r="H911" s="17" t="s">
        <v>1386</v>
      </c>
      <c r="I911" s="17" t="s">
        <v>1386</v>
      </c>
      <c r="J911" s="19" t="s">
        <v>1386</v>
      </c>
      <c r="K911" s="17" t="s">
        <v>1386</v>
      </c>
      <c r="L911" s="17" t="s">
        <v>1386</v>
      </c>
      <c r="M911" s="17" t="s">
        <v>1386</v>
      </c>
      <c r="N911" s="19" t="e">
        <v>#VALUE!</v>
      </c>
      <c r="O911" s="17" t="s">
        <v>1386</v>
      </c>
      <c r="P911" s="17" t="s">
        <v>1386</v>
      </c>
      <c r="Q911" s="19" t="e">
        <v>#VALUE!</v>
      </c>
      <c r="R911" s="17" t="s">
        <v>1386</v>
      </c>
      <c r="S911" s="17" t="s">
        <v>1386</v>
      </c>
      <c r="T911" s="19" t="e">
        <v>#VALUE!</v>
      </c>
      <c r="U911" s="17" t="s">
        <v>1386</v>
      </c>
      <c r="V911" s="17" t="s">
        <v>1386</v>
      </c>
      <c r="W911" s="19" t="e">
        <v>#VALUE!</v>
      </c>
      <c r="X911" s="17" t="s">
        <v>1386</v>
      </c>
      <c r="Y911" s="27" t="s">
        <v>1386</v>
      </c>
      <c r="Z911" s="27" t="s">
        <v>1386</v>
      </c>
      <c r="AA911" s="27" t="s">
        <v>1386</v>
      </c>
      <c r="AB911" s="27" t="s">
        <v>1386</v>
      </c>
      <c r="AC911" s="27" t="s">
        <v>1386</v>
      </c>
      <c r="AD911" s="27" t="s">
        <v>1386</v>
      </c>
      <c r="AE911" s="27" t="s">
        <v>1386</v>
      </c>
      <c r="AF911" s="27" t="s">
        <v>1386</v>
      </c>
      <c r="AG911" s="27" t="s">
        <v>1386</v>
      </c>
      <c r="AH911" s="27" t="s">
        <v>1386</v>
      </c>
      <c r="AI911" s="27" t="s">
        <v>1386</v>
      </c>
      <c r="AJ911" s="27" t="s">
        <v>1386</v>
      </c>
      <c r="AK911" s="37" t="s">
        <v>1386</v>
      </c>
      <c r="AL911" s="43" t="s">
        <v>1386</v>
      </c>
      <c r="AM911" s="60" t="s">
        <v>1386</v>
      </c>
      <c r="AN911" s="60" t="s">
        <v>1386</v>
      </c>
      <c r="AO911" s="60" t="s">
        <v>1386</v>
      </c>
      <c r="AP911" s="60" t="s">
        <v>1386</v>
      </c>
      <c r="AQ911" s="27" t="e">
        <v>#VALUE!</v>
      </c>
      <c r="AR911" s="27" t="e">
        <v>#VALUE!</v>
      </c>
      <c r="AS911" s="60" t="e">
        <v>#VALUE!</v>
      </c>
      <c r="AT911" s="60" t="s">
        <v>1386</v>
      </c>
      <c r="AU911" s="60" t="s">
        <v>1386</v>
      </c>
      <c r="AV911" s="60" t="s">
        <v>1386</v>
      </c>
    </row>
    <row r="912" spans="1:48" hidden="1">
      <c r="A912" s="17" t="s">
        <v>1386</v>
      </c>
      <c r="B912" s="17" t="s">
        <v>1386</v>
      </c>
      <c r="C912" s="17" t="s">
        <v>1386</v>
      </c>
      <c r="D912" s="17" t="s">
        <v>1386</v>
      </c>
      <c r="E912" s="17" t="s">
        <v>1386</v>
      </c>
      <c r="F912" s="17" t="s">
        <v>1386</v>
      </c>
      <c r="G912" s="17" t="s">
        <v>1386</v>
      </c>
      <c r="H912" s="17" t="s">
        <v>1386</v>
      </c>
      <c r="I912" s="17" t="s">
        <v>1386</v>
      </c>
      <c r="J912" s="19" t="s">
        <v>1386</v>
      </c>
      <c r="K912" s="17" t="s">
        <v>1386</v>
      </c>
      <c r="L912" s="17" t="s">
        <v>1386</v>
      </c>
      <c r="M912" s="17" t="s">
        <v>1386</v>
      </c>
      <c r="N912" s="19" t="e">
        <v>#VALUE!</v>
      </c>
      <c r="O912" s="17" t="s">
        <v>1386</v>
      </c>
      <c r="P912" s="17" t="s">
        <v>1386</v>
      </c>
      <c r="Q912" s="19" t="e">
        <v>#VALUE!</v>
      </c>
      <c r="R912" s="17" t="s">
        <v>1386</v>
      </c>
      <c r="S912" s="17" t="s">
        <v>1386</v>
      </c>
      <c r="T912" s="19" t="e">
        <v>#VALUE!</v>
      </c>
      <c r="U912" s="17" t="s">
        <v>1386</v>
      </c>
      <c r="V912" s="17" t="s">
        <v>1386</v>
      </c>
      <c r="W912" s="19" t="e">
        <v>#VALUE!</v>
      </c>
      <c r="X912" s="17" t="s">
        <v>1386</v>
      </c>
      <c r="Y912" s="27" t="s">
        <v>1386</v>
      </c>
      <c r="Z912" s="27" t="s">
        <v>1386</v>
      </c>
      <c r="AA912" s="27" t="s">
        <v>1386</v>
      </c>
      <c r="AB912" s="27" t="s">
        <v>1386</v>
      </c>
      <c r="AC912" s="27" t="s">
        <v>1386</v>
      </c>
      <c r="AD912" s="27" t="s">
        <v>1386</v>
      </c>
      <c r="AE912" s="27" t="s">
        <v>1386</v>
      </c>
      <c r="AF912" s="27" t="s">
        <v>1386</v>
      </c>
      <c r="AG912" s="27" t="s">
        <v>1386</v>
      </c>
      <c r="AH912" s="27" t="s">
        <v>1386</v>
      </c>
      <c r="AI912" s="27" t="s">
        <v>1386</v>
      </c>
      <c r="AJ912" s="27" t="s">
        <v>1386</v>
      </c>
      <c r="AK912" s="37" t="s">
        <v>1386</v>
      </c>
      <c r="AL912" s="43" t="s">
        <v>1386</v>
      </c>
      <c r="AM912" s="60" t="s">
        <v>1386</v>
      </c>
      <c r="AN912" s="60" t="s">
        <v>1386</v>
      </c>
      <c r="AO912" s="60" t="s">
        <v>1386</v>
      </c>
      <c r="AP912" s="60" t="s">
        <v>1386</v>
      </c>
      <c r="AQ912" s="27" t="e">
        <v>#VALUE!</v>
      </c>
      <c r="AR912" s="27" t="e">
        <v>#VALUE!</v>
      </c>
      <c r="AS912" s="60" t="e">
        <v>#VALUE!</v>
      </c>
      <c r="AT912" s="60" t="s">
        <v>1386</v>
      </c>
      <c r="AU912" s="60" t="s">
        <v>1386</v>
      </c>
      <c r="AV912" s="60" t="s">
        <v>1386</v>
      </c>
    </row>
    <row r="913" spans="1:48" hidden="1">
      <c r="A913" s="17" t="s">
        <v>1386</v>
      </c>
      <c r="B913" s="17" t="s">
        <v>1386</v>
      </c>
      <c r="C913" s="17" t="s">
        <v>1386</v>
      </c>
      <c r="D913" s="17" t="s">
        <v>1386</v>
      </c>
      <c r="E913" s="17" t="s">
        <v>1386</v>
      </c>
      <c r="F913" s="17" t="s">
        <v>1386</v>
      </c>
      <c r="G913" s="17" t="s">
        <v>1386</v>
      </c>
      <c r="H913" s="17" t="s">
        <v>1386</v>
      </c>
      <c r="I913" s="17" t="s">
        <v>1386</v>
      </c>
      <c r="J913" s="19" t="s">
        <v>1386</v>
      </c>
      <c r="K913" s="17" t="s">
        <v>1386</v>
      </c>
      <c r="L913" s="17" t="s">
        <v>1386</v>
      </c>
      <c r="M913" s="17" t="s">
        <v>1386</v>
      </c>
      <c r="N913" s="19" t="e">
        <v>#VALUE!</v>
      </c>
      <c r="O913" s="17" t="s">
        <v>1386</v>
      </c>
      <c r="P913" s="17" t="s">
        <v>1386</v>
      </c>
      <c r="Q913" s="19" t="e">
        <v>#VALUE!</v>
      </c>
      <c r="R913" s="17" t="s">
        <v>1386</v>
      </c>
      <c r="S913" s="17" t="s">
        <v>1386</v>
      </c>
      <c r="T913" s="19" t="e">
        <v>#VALUE!</v>
      </c>
      <c r="U913" s="17" t="s">
        <v>1386</v>
      </c>
      <c r="V913" s="17" t="s">
        <v>1386</v>
      </c>
      <c r="W913" s="19" t="e">
        <v>#VALUE!</v>
      </c>
      <c r="X913" s="17" t="s">
        <v>1386</v>
      </c>
      <c r="Y913" s="27" t="s">
        <v>1386</v>
      </c>
      <c r="Z913" s="27" t="s">
        <v>1386</v>
      </c>
      <c r="AA913" s="27" t="s">
        <v>1386</v>
      </c>
      <c r="AB913" s="27" t="s">
        <v>1386</v>
      </c>
      <c r="AC913" s="27" t="s">
        <v>1386</v>
      </c>
      <c r="AD913" s="27" t="s">
        <v>1386</v>
      </c>
      <c r="AE913" s="27" t="s">
        <v>1386</v>
      </c>
      <c r="AF913" s="27" t="s">
        <v>1386</v>
      </c>
      <c r="AG913" s="27" t="s">
        <v>1386</v>
      </c>
      <c r="AH913" s="27" t="s">
        <v>1386</v>
      </c>
      <c r="AI913" s="27" t="s">
        <v>1386</v>
      </c>
      <c r="AJ913" s="27" t="s">
        <v>1386</v>
      </c>
      <c r="AK913" s="37" t="s">
        <v>1386</v>
      </c>
      <c r="AL913" s="43" t="s">
        <v>1386</v>
      </c>
      <c r="AM913" s="60" t="s">
        <v>1386</v>
      </c>
      <c r="AN913" s="60" t="s">
        <v>1386</v>
      </c>
      <c r="AO913" s="60" t="s">
        <v>1386</v>
      </c>
      <c r="AP913" s="60" t="s">
        <v>1386</v>
      </c>
      <c r="AQ913" s="27" t="e">
        <v>#VALUE!</v>
      </c>
      <c r="AR913" s="27" t="e">
        <v>#VALUE!</v>
      </c>
      <c r="AS913" s="60" t="e">
        <v>#VALUE!</v>
      </c>
      <c r="AT913" s="60" t="s">
        <v>1386</v>
      </c>
      <c r="AU913" s="60" t="s">
        <v>1386</v>
      </c>
      <c r="AV913" s="60" t="s">
        <v>1386</v>
      </c>
    </row>
    <row r="914" spans="1:48" hidden="1">
      <c r="A914" s="17" t="s">
        <v>1386</v>
      </c>
      <c r="B914" s="17" t="s">
        <v>1386</v>
      </c>
      <c r="C914" s="17" t="s">
        <v>1386</v>
      </c>
      <c r="D914" s="17" t="s">
        <v>1386</v>
      </c>
      <c r="E914" s="17" t="s">
        <v>1386</v>
      </c>
      <c r="F914" s="17" t="s">
        <v>1386</v>
      </c>
      <c r="G914" s="17" t="s">
        <v>1386</v>
      </c>
      <c r="H914" s="17" t="s">
        <v>1386</v>
      </c>
      <c r="I914" s="17" t="s">
        <v>1386</v>
      </c>
      <c r="J914" s="19" t="s">
        <v>1386</v>
      </c>
      <c r="K914" s="17" t="s">
        <v>1386</v>
      </c>
      <c r="L914" s="17" t="s">
        <v>1386</v>
      </c>
      <c r="M914" s="17" t="s">
        <v>1386</v>
      </c>
      <c r="N914" s="19" t="e">
        <v>#VALUE!</v>
      </c>
      <c r="O914" s="17" t="s">
        <v>1386</v>
      </c>
      <c r="P914" s="17" t="s">
        <v>1386</v>
      </c>
      <c r="Q914" s="19" t="e">
        <v>#VALUE!</v>
      </c>
      <c r="R914" s="17" t="s">
        <v>1386</v>
      </c>
      <c r="S914" s="17" t="s">
        <v>1386</v>
      </c>
      <c r="T914" s="19" t="e">
        <v>#VALUE!</v>
      </c>
      <c r="U914" s="17" t="s">
        <v>1386</v>
      </c>
      <c r="V914" s="17" t="s">
        <v>1386</v>
      </c>
      <c r="W914" s="19" t="e">
        <v>#VALUE!</v>
      </c>
      <c r="X914" s="17" t="s">
        <v>1386</v>
      </c>
      <c r="Y914" s="27" t="s">
        <v>1386</v>
      </c>
      <c r="Z914" s="27" t="s">
        <v>1386</v>
      </c>
      <c r="AA914" s="27" t="s">
        <v>1386</v>
      </c>
      <c r="AB914" s="27" t="s">
        <v>1386</v>
      </c>
      <c r="AC914" s="27" t="s">
        <v>1386</v>
      </c>
      <c r="AD914" s="27" t="s">
        <v>1386</v>
      </c>
      <c r="AE914" s="27" t="s">
        <v>1386</v>
      </c>
      <c r="AF914" s="27" t="s">
        <v>1386</v>
      </c>
      <c r="AG914" s="27" t="s">
        <v>1386</v>
      </c>
      <c r="AH914" s="27" t="s">
        <v>1386</v>
      </c>
      <c r="AI914" s="27" t="s">
        <v>1386</v>
      </c>
      <c r="AJ914" s="27" t="s">
        <v>1386</v>
      </c>
      <c r="AK914" s="37" t="s">
        <v>1386</v>
      </c>
      <c r="AL914" s="43" t="s">
        <v>1386</v>
      </c>
      <c r="AM914" s="60" t="s">
        <v>1386</v>
      </c>
      <c r="AN914" s="60" t="s">
        <v>1386</v>
      </c>
      <c r="AO914" s="60" t="s">
        <v>1386</v>
      </c>
      <c r="AP914" s="60" t="s">
        <v>1386</v>
      </c>
      <c r="AQ914" s="27" t="e">
        <v>#VALUE!</v>
      </c>
      <c r="AR914" s="27" t="e">
        <v>#VALUE!</v>
      </c>
      <c r="AS914" s="60" t="e">
        <v>#VALUE!</v>
      </c>
      <c r="AT914" s="60" t="s">
        <v>1386</v>
      </c>
      <c r="AU914" s="60" t="s">
        <v>1386</v>
      </c>
      <c r="AV914" s="60" t="s">
        <v>1386</v>
      </c>
    </row>
    <row r="915" spans="1:48" hidden="1">
      <c r="A915" s="17" t="s">
        <v>1386</v>
      </c>
      <c r="B915" s="17" t="s">
        <v>1386</v>
      </c>
      <c r="C915" s="17" t="s">
        <v>1386</v>
      </c>
      <c r="D915" s="17" t="s">
        <v>1386</v>
      </c>
      <c r="E915" s="17" t="s">
        <v>1386</v>
      </c>
      <c r="F915" s="17" t="s">
        <v>1386</v>
      </c>
      <c r="G915" s="17" t="s">
        <v>1386</v>
      </c>
      <c r="H915" s="17" t="s">
        <v>1386</v>
      </c>
      <c r="I915" s="17" t="s">
        <v>1386</v>
      </c>
      <c r="J915" s="19" t="s">
        <v>1386</v>
      </c>
      <c r="K915" s="17" t="s">
        <v>1386</v>
      </c>
      <c r="L915" s="17" t="s">
        <v>1386</v>
      </c>
      <c r="M915" s="17" t="s">
        <v>1386</v>
      </c>
      <c r="N915" s="19" t="e">
        <v>#VALUE!</v>
      </c>
      <c r="O915" s="17" t="s">
        <v>1386</v>
      </c>
      <c r="P915" s="17" t="s">
        <v>1386</v>
      </c>
      <c r="Q915" s="19" t="e">
        <v>#VALUE!</v>
      </c>
      <c r="R915" s="17" t="s">
        <v>1386</v>
      </c>
      <c r="S915" s="17" t="s">
        <v>1386</v>
      </c>
      <c r="T915" s="19" t="e">
        <v>#VALUE!</v>
      </c>
      <c r="U915" s="17" t="s">
        <v>1386</v>
      </c>
      <c r="V915" s="17" t="s">
        <v>1386</v>
      </c>
      <c r="W915" s="19" t="e">
        <v>#VALUE!</v>
      </c>
      <c r="X915" s="17" t="s">
        <v>1386</v>
      </c>
      <c r="Y915" s="27" t="s">
        <v>1386</v>
      </c>
      <c r="Z915" s="27" t="s">
        <v>1386</v>
      </c>
      <c r="AA915" s="27" t="s">
        <v>1386</v>
      </c>
      <c r="AB915" s="27" t="s">
        <v>1386</v>
      </c>
      <c r="AC915" s="27" t="s">
        <v>1386</v>
      </c>
      <c r="AD915" s="27" t="s">
        <v>1386</v>
      </c>
      <c r="AE915" s="27" t="s">
        <v>1386</v>
      </c>
      <c r="AF915" s="27" t="s">
        <v>1386</v>
      </c>
      <c r="AG915" s="27" t="s">
        <v>1386</v>
      </c>
      <c r="AH915" s="27" t="s">
        <v>1386</v>
      </c>
      <c r="AI915" s="27" t="s">
        <v>1386</v>
      </c>
      <c r="AJ915" s="27" t="s">
        <v>1386</v>
      </c>
      <c r="AK915" s="37" t="s">
        <v>1386</v>
      </c>
      <c r="AL915" s="43" t="s">
        <v>1386</v>
      </c>
      <c r="AM915" s="60" t="s">
        <v>1386</v>
      </c>
      <c r="AN915" s="60" t="s">
        <v>1386</v>
      </c>
      <c r="AO915" s="60" t="s">
        <v>1386</v>
      </c>
      <c r="AP915" s="60" t="s">
        <v>1386</v>
      </c>
      <c r="AQ915" s="27" t="e">
        <v>#VALUE!</v>
      </c>
      <c r="AR915" s="27" t="e">
        <v>#VALUE!</v>
      </c>
      <c r="AS915" s="60" t="e">
        <v>#VALUE!</v>
      </c>
      <c r="AT915" s="60" t="s">
        <v>1386</v>
      </c>
      <c r="AU915" s="60" t="s">
        <v>1386</v>
      </c>
      <c r="AV915" s="60" t="s">
        <v>1386</v>
      </c>
    </row>
    <row r="916" spans="1:48" hidden="1">
      <c r="A916" s="17" t="s">
        <v>1386</v>
      </c>
      <c r="B916" s="17" t="s">
        <v>1386</v>
      </c>
      <c r="C916" s="17" t="s">
        <v>1386</v>
      </c>
      <c r="D916" s="17" t="s">
        <v>1386</v>
      </c>
      <c r="E916" s="17" t="s">
        <v>1386</v>
      </c>
      <c r="F916" s="17" t="s">
        <v>1386</v>
      </c>
      <c r="G916" s="17" t="s">
        <v>1386</v>
      </c>
      <c r="H916" s="17" t="s">
        <v>1386</v>
      </c>
      <c r="I916" s="17" t="s">
        <v>1386</v>
      </c>
      <c r="J916" s="19" t="s">
        <v>1386</v>
      </c>
      <c r="K916" s="17" t="s">
        <v>1386</v>
      </c>
      <c r="L916" s="17" t="s">
        <v>1386</v>
      </c>
      <c r="M916" s="17" t="s">
        <v>1386</v>
      </c>
      <c r="N916" s="19" t="e">
        <v>#VALUE!</v>
      </c>
      <c r="O916" s="17" t="s">
        <v>1386</v>
      </c>
      <c r="P916" s="17" t="s">
        <v>1386</v>
      </c>
      <c r="Q916" s="19" t="e">
        <v>#VALUE!</v>
      </c>
      <c r="R916" s="17" t="s">
        <v>1386</v>
      </c>
      <c r="S916" s="17" t="s">
        <v>1386</v>
      </c>
      <c r="T916" s="19" t="e">
        <v>#VALUE!</v>
      </c>
      <c r="U916" s="17" t="s">
        <v>1386</v>
      </c>
      <c r="V916" s="17" t="s">
        <v>1386</v>
      </c>
      <c r="W916" s="19" t="e">
        <v>#VALUE!</v>
      </c>
      <c r="X916" s="17" t="s">
        <v>1386</v>
      </c>
      <c r="Y916" s="27" t="s">
        <v>1386</v>
      </c>
      <c r="Z916" s="27" t="s">
        <v>1386</v>
      </c>
      <c r="AA916" s="27" t="s">
        <v>1386</v>
      </c>
      <c r="AB916" s="27" t="s">
        <v>1386</v>
      </c>
      <c r="AC916" s="27" t="s">
        <v>1386</v>
      </c>
      <c r="AD916" s="27" t="s">
        <v>1386</v>
      </c>
      <c r="AE916" s="27" t="s">
        <v>1386</v>
      </c>
      <c r="AF916" s="27" t="s">
        <v>1386</v>
      </c>
      <c r="AG916" s="27" t="s">
        <v>1386</v>
      </c>
      <c r="AH916" s="27" t="s">
        <v>1386</v>
      </c>
      <c r="AI916" s="27" t="s">
        <v>1386</v>
      </c>
      <c r="AJ916" s="27" t="s">
        <v>1386</v>
      </c>
      <c r="AK916" s="37" t="s">
        <v>1386</v>
      </c>
      <c r="AL916" s="43" t="s">
        <v>1386</v>
      </c>
      <c r="AM916" s="60" t="s">
        <v>1386</v>
      </c>
      <c r="AN916" s="60" t="s">
        <v>1386</v>
      </c>
      <c r="AO916" s="60" t="s">
        <v>1386</v>
      </c>
      <c r="AP916" s="60" t="s">
        <v>1386</v>
      </c>
      <c r="AQ916" s="27" t="e">
        <v>#VALUE!</v>
      </c>
      <c r="AR916" s="27" t="e">
        <v>#VALUE!</v>
      </c>
      <c r="AS916" s="60" t="e">
        <v>#VALUE!</v>
      </c>
      <c r="AT916" s="60" t="s">
        <v>1386</v>
      </c>
      <c r="AU916" s="60" t="s">
        <v>1386</v>
      </c>
      <c r="AV916" s="60" t="s">
        <v>1386</v>
      </c>
    </row>
    <row r="917" spans="1:48" hidden="1">
      <c r="A917" s="17" t="s">
        <v>1386</v>
      </c>
      <c r="B917" s="17" t="s">
        <v>1386</v>
      </c>
      <c r="C917" s="17" t="s">
        <v>1386</v>
      </c>
      <c r="D917" s="17" t="s">
        <v>1386</v>
      </c>
      <c r="E917" s="17" t="s">
        <v>1386</v>
      </c>
      <c r="F917" s="17" t="s">
        <v>1386</v>
      </c>
      <c r="G917" s="17" t="s">
        <v>1386</v>
      </c>
      <c r="H917" s="17" t="s">
        <v>1386</v>
      </c>
      <c r="I917" s="17" t="s">
        <v>1386</v>
      </c>
      <c r="J917" s="19" t="s">
        <v>1386</v>
      </c>
      <c r="K917" s="17" t="s">
        <v>1386</v>
      </c>
      <c r="L917" s="17" t="s">
        <v>1386</v>
      </c>
      <c r="M917" s="17" t="s">
        <v>1386</v>
      </c>
      <c r="N917" s="19" t="e">
        <v>#VALUE!</v>
      </c>
      <c r="O917" s="17" t="s">
        <v>1386</v>
      </c>
      <c r="P917" s="17" t="s">
        <v>1386</v>
      </c>
      <c r="Q917" s="19" t="e">
        <v>#VALUE!</v>
      </c>
      <c r="R917" s="17" t="s">
        <v>1386</v>
      </c>
      <c r="S917" s="17" t="s">
        <v>1386</v>
      </c>
      <c r="T917" s="19" t="e">
        <v>#VALUE!</v>
      </c>
      <c r="U917" s="17" t="s">
        <v>1386</v>
      </c>
      <c r="V917" s="17" t="s">
        <v>1386</v>
      </c>
      <c r="W917" s="19" t="e">
        <v>#VALUE!</v>
      </c>
      <c r="X917" s="17" t="s">
        <v>1386</v>
      </c>
      <c r="Y917" s="27" t="s">
        <v>1386</v>
      </c>
      <c r="Z917" s="27" t="s">
        <v>1386</v>
      </c>
      <c r="AA917" s="27" t="s">
        <v>1386</v>
      </c>
      <c r="AB917" s="27" t="s">
        <v>1386</v>
      </c>
      <c r="AC917" s="27" t="s">
        <v>1386</v>
      </c>
      <c r="AD917" s="27" t="s">
        <v>1386</v>
      </c>
      <c r="AE917" s="27" t="s">
        <v>1386</v>
      </c>
      <c r="AF917" s="27" t="s">
        <v>1386</v>
      </c>
      <c r="AG917" s="27" t="s">
        <v>1386</v>
      </c>
      <c r="AH917" s="27" t="s">
        <v>1386</v>
      </c>
      <c r="AI917" s="27" t="s">
        <v>1386</v>
      </c>
      <c r="AJ917" s="27" t="s">
        <v>1386</v>
      </c>
      <c r="AK917" s="37" t="s">
        <v>1386</v>
      </c>
      <c r="AL917" s="43" t="s">
        <v>1386</v>
      </c>
      <c r="AM917" s="60" t="s">
        <v>1386</v>
      </c>
      <c r="AN917" s="60" t="s">
        <v>1386</v>
      </c>
      <c r="AO917" s="60" t="s">
        <v>1386</v>
      </c>
      <c r="AP917" s="60" t="s">
        <v>1386</v>
      </c>
      <c r="AQ917" s="27" t="e">
        <v>#VALUE!</v>
      </c>
      <c r="AR917" s="27" t="e">
        <v>#VALUE!</v>
      </c>
      <c r="AS917" s="60" t="e">
        <v>#VALUE!</v>
      </c>
      <c r="AT917" s="60" t="s">
        <v>1386</v>
      </c>
      <c r="AU917" s="60" t="s">
        <v>1386</v>
      </c>
      <c r="AV917" s="60" t="s">
        <v>1386</v>
      </c>
    </row>
    <row r="918" spans="1:48" hidden="1">
      <c r="A918" s="17" t="s">
        <v>1386</v>
      </c>
      <c r="B918" s="17" t="s">
        <v>1386</v>
      </c>
      <c r="C918" s="17" t="s">
        <v>1386</v>
      </c>
      <c r="D918" s="17" t="s">
        <v>1386</v>
      </c>
      <c r="E918" s="17" t="s">
        <v>1386</v>
      </c>
      <c r="F918" s="17" t="s">
        <v>1386</v>
      </c>
      <c r="G918" s="17" t="s">
        <v>1386</v>
      </c>
      <c r="H918" s="17" t="s">
        <v>1386</v>
      </c>
      <c r="I918" s="17" t="s">
        <v>1386</v>
      </c>
      <c r="J918" s="19" t="s">
        <v>1386</v>
      </c>
      <c r="K918" s="17" t="s">
        <v>1386</v>
      </c>
      <c r="L918" s="17" t="s">
        <v>1386</v>
      </c>
      <c r="M918" s="17" t="s">
        <v>1386</v>
      </c>
      <c r="N918" s="19" t="e">
        <v>#VALUE!</v>
      </c>
      <c r="O918" s="17" t="s">
        <v>1386</v>
      </c>
      <c r="P918" s="17" t="s">
        <v>1386</v>
      </c>
      <c r="Q918" s="19" t="e">
        <v>#VALUE!</v>
      </c>
      <c r="R918" s="17" t="s">
        <v>1386</v>
      </c>
      <c r="S918" s="17" t="s">
        <v>1386</v>
      </c>
      <c r="T918" s="19" t="e">
        <v>#VALUE!</v>
      </c>
      <c r="U918" s="17" t="s">
        <v>1386</v>
      </c>
      <c r="V918" s="17" t="s">
        <v>1386</v>
      </c>
      <c r="W918" s="19" t="e">
        <v>#VALUE!</v>
      </c>
      <c r="X918" s="17" t="s">
        <v>1386</v>
      </c>
      <c r="Y918" s="27" t="s">
        <v>1386</v>
      </c>
      <c r="Z918" s="27" t="s">
        <v>1386</v>
      </c>
      <c r="AA918" s="27" t="s">
        <v>1386</v>
      </c>
      <c r="AB918" s="27" t="s">
        <v>1386</v>
      </c>
      <c r="AC918" s="27" t="s">
        <v>1386</v>
      </c>
      <c r="AD918" s="27" t="s">
        <v>1386</v>
      </c>
      <c r="AE918" s="27" t="s">
        <v>1386</v>
      </c>
      <c r="AF918" s="27" t="s">
        <v>1386</v>
      </c>
      <c r="AG918" s="27" t="s">
        <v>1386</v>
      </c>
      <c r="AH918" s="27" t="s">
        <v>1386</v>
      </c>
      <c r="AI918" s="27" t="s">
        <v>1386</v>
      </c>
      <c r="AJ918" s="27" t="s">
        <v>1386</v>
      </c>
      <c r="AK918" s="37" t="s">
        <v>1386</v>
      </c>
      <c r="AL918" s="43" t="s">
        <v>1386</v>
      </c>
      <c r="AM918" s="60" t="s">
        <v>1386</v>
      </c>
      <c r="AN918" s="60" t="s">
        <v>1386</v>
      </c>
      <c r="AO918" s="60" t="s">
        <v>1386</v>
      </c>
      <c r="AP918" s="60" t="s">
        <v>1386</v>
      </c>
      <c r="AQ918" s="27" t="e">
        <v>#VALUE!</v>
      </c>
      <c r="AR918" s="27" t="e">
        <v>#VALUE!</v>
      </c>
      <c r="AS918" s="60" t="e">
        <v>#VALUE!</v>
      </c>
      <c r="AT918" s="60" t="s">
        <v>1386</v>
      </c>
      <c r="AU918" s="60" t="s">
        <v>1386</v>
      </c>
      <c r="AV918" s="60" t="s">
        <v>1386</v>
      </c>
    </row>
    <row r="919" spans="1:48" hidden="1">
      <c r="A919" s="17" t="s">
        <v>1386</v>
      </c>
      <c r="B919" s="17" t="s">
        <v>1386</v>
      </c>
      <c r="C919" s="17" t="s">
        <v>1386</v>
      </c>
      <c r="D919" s="17" t="s">
        <v>1386</v>
      </c>
      <c r="E919" s="17" t="s">
        <v>1386</v>
      </c>
      <c r="F919" s="17" t="s">
        <v>1386</v>
      </c>
      <c r="G919" s="17" t="s">
        <v>1386</v>
      </c>
      <c r="H919" s="17" t="s">
        <v>1386</v>
      </c>
      <c r="I919" s="17" t="s">
        <v>1386</v>
      </c>
      <c r="J919" s="19" t="s">
        <v>1386</v>
      </c>
      <c r="K919" s="17" t="s">
        <v>1386</v>
      </c>
      <c r="L919" s="17" t="s">
        <v>1386</v>
      </c>
      <c r="M919" s="17" t="s">
        <v>1386</v>
      </c>
      <c r="N919" s="19" t="e">
        <v>#VALUE!</v>
      </c>
      <c r="O919" s="17" t="s">
        <v>1386</v>
      </c>
      <c r="P919" s="17" t="s">
        <v>1386</v>
      </c>
      <c r="Q919" s="19" t="e">
        <v>#VALUE!</v>
      </c>
      <c r="R919" s="17" t="s">
        <v>1386</v>
      </c>
      <c r="S919" s="17" t="s">
        <v>1386</v>
      </c>
      <c r="T919" s="19" t="e">
        <v>#VALUE!</v>
      </c>
      <c r="U919" s="17" t="s">
        <v>1386</v>
      </c>
      <c r="V919" s="17" t="s">
        <v>1386</v>
      </c>
      <c r="W919" s="19" t="e">
        <v>#VALUE!</v>
      </c>
      <c r="X919" s="17" t="s">
        <v>1386</v>
      </c>
      <c r="Y919" s="27" t="s">
        <v>1386</v>
      </c>
      <c r="Z919" s="27" t="s">
        <v>1386</v>
      </c>
      <c r="AA919" s="27" t="s">
        <v>1386</v>
      </c>
      <c r="AB919" s="27" t="s">
        <v>1386</v>
      </c>
      <c r="AC919" s="27" t="s">
        <v>1386</v>
      </c>
      <c r="AD919" s="27" t="s">
        <v>1386</v>
      </c>
      <c r="AE919" s="27" t="s">
        <v>1386</v>
      </c>
      <c r="AF919" s="27" t="s">
        <v>1386</v>
      </c>
      <c r="AG919" s="27" t="s">
        <v>1386</v>
      </c>
      <c r="AH919" s="27" t="s">
        <v>1386</v>
      </c>
      <c r="AI919" s="27" t="s">
        <v>1386</v>
      </c>
      <c r="AJ919" s="27" t="s">
        <v>1386</v>
      </c>
      <c r="AK919" s="37" t="s">
        <v>1386</v>
      </c>
      <c r="AL919" s="43" t="s">
        <v>1386</v>
      </c>
      <c r="AM919" s="60" t="s">
        <v>1386</v>
      </c>
      <c r="AN919" s="60" t="s">
        <v>1386</v>
      </c>
      <c r="AO919" s="60" t="s">
        <v>1386</v>
      </c>
      <c r="AP919" s="60" t="s">
        <v>1386</v>
      </c>
      <c r="AQ919" s="27" t="e">
        <v>#VALUE!</v>
      </c>
      <c r="AR919" s="27" t="e">
        <v>#VALUE!</v>
      </c>
      <c r="AS919" s="60" t="e">
        <v>#VALUE!</v>
      </c>
      <c r="AT919" s="60" t="s">
        <v>1386</v>
      </c>
      <c r="AU919" s="60" t="s">
        <v>1386</v>
      </c>
      <c r="AV919" s="60" t="s">
        <v>1386</v>
      </c>
    </row>
    <row r="920" spans="1:48" hidden="1">
      <c r="A920" s="17" t="s">
        <v>1386</v>
      </c>
      <c r="B920" s="17" t="s">
        <v>1386</v>
      </c>
      <c r="C920" s="17" t="s">
        <v>1386</v>
      </c>
      <c r="D920" s="17" t="s">
        <v>1386</v>
      </c>
      <c r="E920" s="17" t="s">
        <v>1386</v>
      </c>
      <c r="F920" s="17" t="s">
        <v>1386</v>
      </c>
      <c r="G920" s="17" t="s">
        <v>1386</v>
      </c>
      <c r="H920" s="17" t="s">
        <v>1386</v>
      </c>
      <c r="I920" s="17" t="s">
        <v>1386</v>
      </c>
      <c r="J920" s="19" t="s">
        <v>1386</v>
      </c>
      <c r="K920" s="17" t="s">
        <v>1386</v>
      </c>
      <c r="L920" s="17" t="s">
        <v>1386</v>
      </c>
      <c r="M920" s="17" t="s">
        <v>1386</v>
      </c>
      <c r="N920" s="19" t="e">
        <v>#VALUE!</v>
      </c>
      <c r="O920" s="17" t="s">
        <v>1386</v>
      </c>
      <c r="P920" s="17" t="s">
        <v>1386</v>
      </c>
      <c r="Q920" s="19" t="e">
        <v>#VALUE!</v>
      </c>
      <c r="R920" s="17" t="s">
        <v>1386</v>
      </c>
      <c r="S920" s="17" t="s">
        <v>1386</v>
      </c>
      <c r="T920" s="19" t="e">
        <v>#VALUE!</v>
      </c>
      <c r="U920" s="17" t="s">
        <v>1386</v>
      </c>
      <c r="V920" s="17" t="s">
        <v>1386</v>
      </c>
      <c r="W920" s="19" t="e">
        <v>#VALUE!</v>
      </c>
      <c r="X920" s="17" t="s">
        <v>1386</v>
      </c>
      <c r="Y920" s="27" t="s">
        <v>1386</v>
      </c>
      <c r="Z920" s="27" t="s">
        <v>1386</v>
      </c>
      <c r="AA920" s="27" t="s">
        <v>1386</v>
      </c>
      <c r="AB920" s="27" t="s">
        <v>1386</v>
      </c>
      <c r="AC920" s="27" t="s">
        <v>1386</v>
      </c>
      <c r="AD920" s="27" t="s">
        <v>1386</v>
      </c>
      <c r="AE920" s="27" t="s">
        <v>1386</v>
      </c>
      <c r="AF920" s="27" t="s">
        <v>1386</v>
      </c>
      <c r="AG920" s="27" t="s">
        <v>1386</v>
      </c>
      <c r="AH920" s="27" t="s">
        <v>1386</v>
      </c>
      <c r="AI920" s="27" t="s">
        <v>1386</v>
      </c>
      <c r="AJ920" s="27" t="s">
        <v>1386</v>
      </c>
      <c r="AK920" s="37" t="s">
        <v>1386</v>
      </c>
      <c r="AL920" s="43" t="s">
        <v>1386</v>
      </c>
      <c r="AM920" s="60" t="s">
        <v>1386</v>
      </c>
      <c r="AN920" s="60" t="s">
        <v>1386</v>
      </c>
      <c r="AO920" s="60" t="s">
        <v>1386</v>
      </c>
      <c r="AP920" s="60" t="s">
        <v>1386</v>
      </c>
      <c r="AQ920" s="27" t="e">
        <v>#VALUE!</v>
      </c>
      <c r="AR920" s="27" t="e">
        <v>#VALUE!</v>
      </c>
      <c r="AS920" s="60" t="e">
        <v>#VALUE!</v>
      </c>
      <c r="AT920" s="60" t="s">
        <v>1386</v>
      </c>
      <c r="AU920" s="60" t="s">
        <v>1386</v>
      </c>
      <c r="AV920" s="60" t="s">
        <v>1386</v>
      </c>
    </row>
    <row r="921" spans="1:48" hidden="1">
      <c r="A921" s="17" t="s">
        <v>1386</v>
      </c>
      <c r="B921" s="17" t="s">
        <v>1386</v>
      </c>
      <c r="C921" s="17" t="s">
        <v>1386</v>
      </c>
      <c r="D921" s="17" t="s">
        <v>1386</v>
      </c>
      <c r="E921" s="17" t="s">
        <v>1386</v>
      </c>
      <c r="F921" s="17" t="s">
        <v>1386</v>
      </c>
      <c r="G921" s="17" t="s">
        <v>1386</v>
      </c>
      <c r="H921" s="17" t="s">
        <v>1386</v>
      </c>
      <c r="I921" s="17" t="s">
        <v>1386</v>
      </c>
      <c r="J921" s="19" t="s">
        <v>1386</v>
      </c>
      <c r="K921" s="17" t="s">
        <v>1386</v>
      </c>
      <c r="L921" s="17" t="s">
        <v>1386</v>
      </c>
      <c r="M921" s="17" t="s">
        <v>1386</v>
      </c>
      <c r="N921" s="19" t="e">
        <v>#VALUE!</v>
      </c>
      <c r="O921" s="17" t="s">
        <v>1386</v>
      </c>
      <c r="P921" s="17" t="s">
        <v>1386</v>
      </c>
      <c r="Q921" s="19" t="e">
        <v>#VALUE!</v>
      </c>
      <c r="R921" s="17" t="s">
        <v>1386</v>
      </c>
      <c r="S921" s="17" t="s">
        <v>1386</v>
      </c>
      <c r="T921" s="19" t="e">
        <v>#VALUE!</v>
      </c>
      <c r="U921" s="17" t="s">
        <v>1386</v>
      </c>
      <c r="V921" s="17" t="s">
        <v>1386</v>
      </c>
      <c r="W921" s="19" t="e">
        <v>#VALUE!</v>
      </c>
      <c r="X921" s="17" t="s">
        <v>1386</v>
      </c>
      <c r="Y921" s="27" t="s">
        <v>1386</v>
      </c>
      <c r="Z921" s="27" t="s">
        <v>1386</v>
      </c>
      <c r="AA921" s="27" t="s">
        <v>1386</v>
      </c>
      <c r="AB921" s="27" t="s">
        <v>1386</v>
      </c>
      <c r="AC921" s="27" t="s">
        <v>1386</v>
      </c>
      <c r="AD921" s="27" t="s">
        <v>1386</v>
      </c>
      <c r="AE921" s="27" t="s">
        <v>1386</v>
      </c>
      <c r="AF921" s="27" t="s">
        <v>1386</v>
      </c>
      <c r="AG921" s="27" t="s">
        <v>1386</v>
      </c>
      <c r="AH921" s="27" t="s">
        <v>1386</v>
      </c>
      <c r="AI921" s="27" t="s">
        <v>1386</v>
      </c>
      <c r="AJ921" s="27" t="s">
        <v>1386</v>
      </c>
      <c r="AK921" s="37" t="s">
        <v>1386</v>
      </c>
      <c r="AL921" s="43" t="s">
        <v>1386</v>
      </c>
      <c r="AM921" s="60" t="s">
        <v>1386</v>
      </c>
      <c r="AN921" s="60" t="s">
        <v>1386</v>
      </c>
      <c r="AO921" s="60" t="s">
        <v>1386</v>
      </c>
      <c r="AP921" s="60" t="s">
        <v>1386</v>
      </c>
      <c r="AQ921" s="27" t="e">
        <v>#VALUE!</v>
      </c>
      <c r="AR921" s="27" t="e">
        <v>#VALUE!</v>
      </c>
      <c r="AS921" s="60" t="e">
        <v>#VALUE!</v>
      </c>
      <c r="AT921" s="60" t="s">
        <v>1386</v>
      </c>
      <c r="AU921" s="60" t="s">
        <v>1386</v>
      </c>
      <c r="AV921" s="60" t="s">
        <v>1386</v>
      </c>
    </row>
    <row r="922" spans="1:48" hidden="1">
      <c r="A922" s="17" t="s">
        <v>1386</v>
      </c>
      <c r="B922" s="17" t="s">
        <v>1386</v>
      </c>
      <c r="C922" s="17" t="s">
        <v>1386</v>
      </c>
      <c r="D922" s="17" t="s">
        <v>1386</v>
      </c>
      <c r="E922" s="17" t="s">
        <v>1386</v>
      </c>
      <c r="F922" s="17" t="s">
        <v>1386</v>
      </c>
      <c r="G922" s="17" t="s">
        <v>1386</v>
      </c>
      <c r="H922" s="17" t="s">
        <v>1386</v>
      </c>
      <c r="I922" s="17" t="s">
        <v>1386</v>
      </c>
      <c r="J922" s="19" t="s">
        <v>1386</v>
      </c>
      <c r="K922" s="17" t="s">
        <v>1386</v>
      </c>
      <c r="L922" s="17" t="s">
        <v>1386</v>
      </c>
      <c r="M922" s="17" t="s">
        <v>1386</v>
      </c>
      <c r="N922" s="19" t="e">
        <v>#VALUE!</v>
      </c>
      <c r="O922" s="17" t="s">
        <v>1386</v>
      </c>
      <c r="P922" s="17" t="s">
        <v>1386</v>
      </c>
      <c r="Q922" s="19" t="e">
        <v>#VALUE!</v>
      </c>
      <c r="R922" s="17" t="s">
        <v>1386</v>
      </c>
      <c r="S922" s="17" t="s">
        <v>1386</v>
      </c>
      <c r="T922" s="19" t="e">
        <v>#VALUE!</v>
      </c>
      <c r="U922" s="17" t="s">
        <v>1386</v>
      </c>
      <c r="V922" s="17" t="s">
        <v>1386</v>
      </c>
      <c r="W922" s="19" t="e">
        <v>#VALUE!</v>
      </c>
      <c r="X922" s="17" t="s">
        <v>1386</v>
      </c>
      <c r="Y922" s="27" t="s">
        <v>1386</v>
      </c>
      <c r="Z922" s="27" t="s">
        <v>1386</v>
      </c>
      <c r="AA922" s="27" t="s">
        <v>1386</v>
      </c>
      <c r="AB922" s="27" t="s">
        <v>1386</v>
      </c>
      <c r="AC922" s="27" t="s">
        <v>1386</v>
      </c>
      <c r="AD922" s="27" t="s">
        <v>1386</v>
      </c>
      <c r="AE922" s="27" t="s">
        <v>1386</v>
      </c>
      <c r="AF922" s="27" t="s">
        <v>1386</v>
      </c>
      <c r="AG922" s="27" t="s">
        <v>1386</v>
      </c>
      <c r="AH922" s="27" t="s">
        <v>1386</v>
      </c>
      <c r="AI922" s="27" t="s">
        <v>1386</v>
      </c>
      <c r="AJ922" s="27" t="s">
        <v>1386</v>
      </c>
      <c r="AK922" s="37" t="s">
        <v>1386</v>
      </c>
      <c r="AL922" s="43" t="s">
        <v>1386</v>
      </c>
      <c r="AM922" s="60" t="s">
        <v>1386</v>
      </c>
      <c r="AN922" s="60" t="s">
        <v>1386</v>
      </c>
      <c r="AO922" s="60" t="s">
        <v>1386</v>
      </c>
      <c r="AP922" s="60" t="s">
        <v>1386</v>
      </c>
      <c r="AQ922" s="27" t="e">
        <v>#VALUE!</v>
      </c>
      <c r="AR922" s="27" t="e">
        <v>#VALUE!</v>
      </c>
      <c r="AS922" s="60" t="e">
        <v>#VALUE!</v>
      </c>
      <c r="AT922" s="60" t="s">
        <v>1386</v>
      </c>
      <c r="AU922" s="60" t="s">
        <v>1386</v>
      </c>
      <c r="AV922" s="60" t="s">
        <v>1386</v>
      </c>
    </row>
    <row r="923" spans="1:48" hidden="1">
      <c r="A923" s="17" t="s">
        <v>1386</v>
      </c>
      <c r="B923" s="17" t="s">
        <v>1386</v>
      </c>
      <c r="C923" s="17" t="s">
        <v>1386</v>
      </c>
      <c r="D923" s="17" t="s">
        <v>1386</v>
      </c>
      <c r="E923" s="17" t="s">
        <v>1386</v>
      </c>
      <c r="F923" s="17" t="s">
        <v>1386</v>
      </c>
      <c r="G923" s="17" t="s">
        <v>1386</v>
      </c>
      <c r="H923" s="17" t="s">
        <v>1386</v>
      </c>
      <c r="I923" s="17" t="s">
        <v>1386</v>
      </c>
      <c r="J923" s="19" t="s">
        <v>1386</v>
      </c>
      <c r="K923" s="17" t="s">
        <v>1386</v>
      </c>
      <c r="L923" s="17" t="s">
        <v>1386</v>
      </c>
      <c r="M923" s="17" t="s">
        <v>1386</v>
      </c>
      <c r="N923" s="19" t="e">
        <v>#VALUE!</v>
      </c>
      <c r="O923" s="17" t="s">
        <v>1386</v>
      </c>
      <c r="P923" s="17" t="s">
        <v>1386</v>
      </c>
      <c r="Q923" s="19" t="e">
        <v>#VALUE!</v>
      </c>
      <c r="R923" s="17" t="s">
        <v>1386</v>
      </c>
      <c r="S923" s="17" t="s">
        <v>1386</v>
      </c>
      <c r="T923" s="19" t="e">
        <v>#VALUE!</v>
      </c>
      <c r="U923" s="17" t="s">
        <v>1386</v>
      </c>
      <c r="V923" s="17" t="s">
        <v>1386</v>
      </c>
      <c r="W923" s="19" t="e">
        <v>#VALUE!</v>
      </c>
      <c r="X923" s="17" t="s">
        <v>1386</v>
      </c>
      <c r="Y923" s="27" t="s">
        <v>1386</v>
      </c>
      <c r="Z923" s="27" t="s">
        <v>1386</v>
      </c>
      <c r="AA923" s="27" t="s">
        <v>1386</v>
      </c>
      <c r="AB923" s="27" t="s">
        <v>1386</v>
      </c>
      <c r="AC923" s="27" t="s">
        <v>1386</v>
      </c>
      <c r="AD923" s="27" t="s">
        <v>1386</v>
      </c>
      <c r="AE923" s="27" t="s">
        <v>1386</v>
      </c>
      <c r="AF923" s="27" t="s">
        <v>1386</v>
      </c>
      <c r="AG923" s="27" t="s">
        <v>1386</v>
      </c>
      <c r="AH923" s="27" t="s">
        <v>1386</v>
      </c>
      <c r="AI923" s="27" t="s">
        <v>1386</v>
      </c>
      <c r="AJ923" s="27" t="s">
        <v>1386</v>
      </c>
      <c r="AK923" s="37" t="s">
        <v>1386</v>
      </c>
      <c r="AL923" s="43" t="s">
        <v>1386</v>
      </c>
      <c r="AM923" s="60" t="s">
        <v>1386</v>
      </c>
      <c r="AN923" s="60" t="s">
        <v>1386</v>
      </c>
      <c r="AO923" s="60" t="s">
        <v>1386</v>
      </c>
      <c r="AP923" s="60" t="s">
        <v>1386</v>
      </c>
      <c r="AQ923" s="27" t="e">
        <v>#VALUE!</v>
      </c>
      <c r="AR923" s="27" t="e">
        <v>#VALUE!</v>
      </c>
      <c r="AS923" s="60" t="e">
        <v>#VALUE!</v>
      </c>
      <c r="AT923" s="60" t="s">
        <v>1386</v>
      </c>
      <c r="AU923" s="60" t="s">
        <v>1386</v>
      </c>
      <c r="AV923" s="60" t="s">
        <v>1386</v>
      </c>
    </row>
    <row r="924" spans="1:48" hidden="1">
      <c r="A924" s="17" t="s">
        <v>1386</v>
      </c>
      <c r="B924" s="17" t="s">
        <v>1386</v>
      </c>
      <c r="C924" s="17" t="s">
        <v>1386</v>
      </c>
      <c r="D924" s="17" t="s">
        <v>1386</v>
      </c>
      <c r="E924" s="17" t="s">
        <v>1386</v>
      </c>
      <c r="F924" s="17" t="s">
        <v>1386</v>
      </c>
      <c r="G924" s="17" t="s">
        <v>1386</v>
      </c>
      <c r="H924" s="17" t="s">
        <v>1386</v>
      </c>
      <c r="I924" s="17" t="s">
        <v>1386</v>
      </c>
      <c r="J924" s="19" t="s">
        <v>1386</v>
      </c>
      <c r="K924" s="17" t="s">
        <v>1386</v>
      </c>
      <c r="L924" s="17" t="s">
        <v>1386</v>
      </c>
      <c r="M924" s="17" t="s">
        <v>1386</v>
      </c>
      <c r="N924" s="19" t="e">
        <v>#VALUE!</v>
      </c>
      <c r="O924" s="17" t="s">
        <v>1386</v>
      </c>
      <c r="P924" s="17" t="s">
        <v>1386</v>
      </c>
      <c r="Q924" s="19" t="e">
        <v>#VALUE!</v>
      </c>
      <c r="R924" s="17" t="s">
        <v>1386</v>
      </c>
      <c r="S924" s="17" t="s">
        <v>1386</v>
      </c>
      <c r="T924" s="19" t="e">
        <v>#VALUE!</v>
      </c>
      <c r="U924" s="17" t="s">
        <v>1386</v>
      </c>
      <c r="V924" s="17" t="s">
        <v>1386</v>
      </c>
      <c r="W924" s="19" t="e">
        <v>#VALUE!</v>
      </c>
      <c r="X924" s="17" t="s">
        <v>1386</v>
      </c>
      <c r="Y924" s="27" t="s">
        <v>1386</v>
      </c>
      <c r="Z924" s="27" t="s">
        <v>1386</v>
      </c>
      <c r="AA924" s="27" t="s">
        <v>1386</v>
      </c>
      <c r="AB924" s="27" t="s">
        <v>1386</v>
      </c>
      <c r="AC924" s="27" t="s">
        <v>1386</v>
      </c>
      <c r="AD924" s="27" t="s">
        <v>1386</v>
      </c>
      <c r="AE924" s="27" t="s">
        <v>1386</v>
      </c>
      <c r="AF924" s="27" t="s">
        <v>1386</v>
      </c>
      <c r="AG924" s="27" t="s">
        <v>1386</v>
      </c>
      <c r="AH924" s="27" t="s">
        <v>1386</v>
      </c>
      <c r="AI924" s="27" t="s">
        <v>1386</v>
      </c>
      <c r="AJ924" s="27" t="s">
        <v>1386</v>
      </c>
      <c r="AK924" s="37" t="s">
        <v>1386</v>
      </c>
      <c r="AL924" s="43" t="s">
        <v>1386</v>
      </c>
      <c r="AM924" s="60" t="s">
        <v>1386</v>
      </c>
      <c r="AN924" s="60" t="s">
        <v>1386</v>
      </c>
      <c r="AO924" s="60" t="s">
        <v>1386</v>
      </c>
      <c r="AP924" s="60" t="s">
        <v>1386</v>
      </c>
      <c r="AQ924" s="27" t="e">
        <v>#VALUE!</v>
      </c>
      <c r="AR924" s="27" t="e">
        <v>#VALUE!</v>
      </c>
      <c r="AS924" s="60" t="e">
        <v>#VALUE!</v>
      </c>
      <c r="AT924" s="60" t="s">
        <v>1386</v>
      </c>
      <c r="AU924" s="60" t="s">
        <v>1386</v>
      </c>
      <c r="AV924" s="60" t="s">
        <v>1386</v>
      </c>
    </row>
    <row r="925" spans="1:48" hidden="1">
      <c r="A925" s="17" t="s">
        <v>1386</v>
      </c>
      <c r="B925" s="17" t="s">
        <v>1386</v>
      </c>
      <c r="C925" s="17" t="s">
        <v>1386</v>
      </c>
      <c r="D925" s="17" t="s">
        <v>1386</v>
      </c>
      <c r="E925" s="17" t="s">
        <v>1386</v>
      </c>
      <c r="F925" s="17" t="s">
        <v>1386</v>
      </c>
      <c r="G925" s="17" t="s">
        <v>1386</v>
      </c>
      <c r="H925" s="17" t="s">
        <v>1386</v>
      </c>
      <c r="I925" s="17" t="s">
        <v>1386</v>
      </c>
      <c r="J925" s="19" t="s">
        <v>1386</v>
      </c>
      <c r="K925" s="17" t="s">
        <v>1386</v>
      </c>
      <c r="L925" s="17" t="s">
        <v>1386</v>
      </c>
      <c r="M925" s="17" t="s">
        <v>1386</v>
      </c>
      <c r="N925" s="19" t="e">
        <v>#VALUE!</v>
      </c>
      <c r="O925" s="17" t="s">
        <v>1386</v>
      </c>
      <c r="P925" s="17" t="s">
        <v>1386</v>
      </c>
      <c r="Q925" s="19" t="e">
        <v>#VALUE!</v>
      </c>
      <c r="R925" s="17" t="s">
        <v>1386</v>
      </c>
      <c r="S925" s="17" t="s">
        <v>1386</v>
      </c>
      <c r="T925" s="19" t="e">
        <v>#VALUE!</v>
      </c>
      <c r="U925" s="17" t="s">
        <v>1386</v>
      </c>
      <c r="V925" s="17" t="s">
        <v>1386</v>
      </c>
      <c r="W925" s="19" t="e">
        <v>#VALUE!</v>
      </c>
      <c r="X925" s="17" t="s">
        <v>1386</v>
      </c>
      <c r="Y925" s="27" t="s">
        <v>1386</v>
      </c>
      <c r="Z925" s="27" t="s">
        <v>1386</v>
      </c>
      <c r="AA925" s="27" t="s">
        <v>1386</v>
      </c>
      <c r="AB925" s="27" t="s">
        <v>1386</v>
      </c>
      <c r="AC925" s="27" t="s">
        <v>1386</v>
      </c>
      <c r="AD925" s="27" t="s">
        <v>1386</v>
      </c>
      <c r="AE925" s="27" t="s">
        <v>1386</v>
      </c>
      <c r="AF925" s="27" t="s">
        <v>1386</v>
      </c>
      <c r="AG925" s="27" t="s">
        <v>1386</v>
      </c>
      <c r="AH925" s="27" t="s">
        <v>1386</v>
      </c>
      <c r="AI925" s="27" t="s">
        <v>1386</v>
      </c>
      <c r="AJ925" s="27" t="s">
        <v>1386</v>
      </c>
      <c r="AK925" s="37" t="s">
        <v>1386</v>
      </c>
      <c r="AL925" s="43" t="s">
        <v>1386</v>
      </c>
      <c r="AM925" s="60" t="s">
        <v>1386</v>
      </c>
      <c r="AN925" s="60" t="s">
        <v>1386</v>
      </c>
      <c r="AO925" s="60" t="s">
        <v>1386</v>
      </c>
      <c r="AP925" s="60" t="s">
        <v>1386</v>
      </c>
      <c r="AQ925" s="27" t="e">
        <v>#VALUE!</v>
      </c>
      <c r="AR925" s="27" t="e">
        <v>#VALUE!</v>
      </c>
      <c r="AS925" s="60" t="e">
        <v>#VALUE!</v>
      </c>
      <c r="AT925" s="60" t="s">
        <v>1386</v>
      </c>
      <c r="AU925" s="60" t="s">
        <v>1386</v>
      </c>
      <c r="AV925" s="60" t="s">
        <v>1386</v>
      </c>
    </row>
    <row r="926" spans="1:48" hidden="1">
      <c r="A926" s="17" t="s">
        <v>1386</v>
      </c>
      <c r="B926" s="17" t="s">
        <v>1386</v>
      </c>
      <c r="C926" s="17" t="s">
        <v>1386</v>
      </c>
      <c r="D926" s="17" t="s">
        <v>1386</v>
      </c>
      <c r="E926" s="17" t="s">
        <v>1386</v>
      </c>
      <c r="F926" s="17" t="s">
        <v>1386</v>
      </c>
      <c r="G926" s="17" t="s">
        <v>1386</v>
      </c>
      <c r="H926" s="17" t="s">
        <v>1386</v>
      </c>
      <c r="I926" s="17" t="s">
        <v>1386</v>
      </c>
      <c r="J926" s="19" t="s">
        <v>1386</v>
      </c>
      <c r="K926" s="17" t="s">
        <v>1386</v>
      </c>
      <c r="L926" s="17" t="s">
        <v>1386</v>
      </c>
      <c r="M926" s="17" t="s">
        <v>1386</v>
      </c>
      <c r="N926" s="19" t="e">
        <v>#VALUE!</v>
      </c>
      <c r="O926" s="17" t="s">
        <v>1386</v>
      </c>
      <c r="P926" s="17" t="s">
        <v>1386</v>
      </c>
      <c r="Q926" s="19" t="e">
        <v>#VALUE!</v>
      </c>
      <c r="R926" s="17" t="s">
        <v>1386</v>
      </c>
      <c r="S926" s="17" t="s">
        <v>1386</v>
      </c>
      <c r="T926" s="19" t="e">
        <v>#VALUE!</v>
      </c>
      <c r="U926" s="17" t="s">
        <v>1386</v>
      </c>
      <c r="V926" s="17" t="s">
        <v>1386</v>
      </c>
      <c r="W926" s="19" t="e">
        <v>#VALUE!</v>
      </c>
      <c r="X926" s="17" t="s">
        <v>1386</v>
      </c>
      <c r="Y926" s="27" t="s">
        <v>1386</v>
      </c>
      <c r="Z926" s="27" t="s">
        <v>1386</v>
      </c>
      <c r="AA926" s="27" t="s">
        <v>1386</v>
      </c>
      <c r="AB926" s="27" t="s">
        <v>1386</v>
      </c>
      <c r="AC926" s="27" t="s">
        <v>1386</v>
      </c>
      <c r="AD926" s="27" t="s">
        <v>1386</v>
      </c>
      <c r="AE926" s="27" t="s">
        <v>1386</v>
      </c>
      <c r="AF926" s="27" t="s">
        <v>1386</v>
      </c>
      <c r="AG926" s="27" t="s">
        <v>1386</v>
      </c>
      <c r="AH926" s="27" t="s">
        <v>1386</v>
      </c>
      <c r="AI926" s="27" t="s">
        <v>1386</v>
      </c>
      <c r="AJ926" s="27" t="s">
        <v>1386</v>
      </c>
      <c r="AK926" s="37" t="s">
        <v>1386</v>
      </c>
      <c r="AL926" s="43" t="s">
        <v>1386</v>
      </c>
      <c r="AM926" s="60" t="s">
        <v>1386</v>
      </c>
      <c r="AN926" s="60" t="s">
        <v>1386</v>
      </c>
      <c r="AO926" s="60" t="s">
        <v>1386</v>
      </c>
      <c r="AP926" s="60" t="s">
        <v>1386</v>
      </c>
      <c r="AQ926" s="27" t="e">
        <v>#VALUE!</v>
      </c>
      <c r="AR926" s="27" t="e">
        <v>#VALUE!</v>
      </c>
      <c r="AS926" s="60" t="e">
        <v>#VALUE!</v>
      </c>
      <c r="AT926" s="60" t="s">
        <v>1386</v>
      </c>
      <c r="AU926" s="60" t="s">
        <v>1386</v>
      </c>
      <c r="AV926" s="60" t="s">
        <v>1386</v>
      </c>
    </row>
    <row r="927" spans="1:48" hidden="1">
      <c r="A927" s="17" t="s">
        <v>1386</v>
      </c>
      <c r="B927" s="17" t="s">
        <v>1386</v>
      </c>
      <c r="C927" s="17" t="s">
        <v>1386</v>
      </c>
      <c r="D927" s="17" t="s">
        <v>1386</v>
      </c>
      <c r="E927" s="17" t="s">
        <v>1386</v>
      </c>
      <c r="F927" s="17" t="s">
        <v>1386</v>
      </c>
      <c r="G927" s="17" t="s">
        <v>1386</v>
      </c>
      <c r="H927" s="17" t="s">
        <v>1386</v>
      </c>
      <c r="I927" s="17" t="s">
        <v>1386</v>
      </c>
      <c r="J927" s="19" t="s">
        <v>1386</v>
      </c>
      <c r="K927" s="17" t="s">
        <v>1386</v>
      </c>
      <c r="L927" s="17" t="s">
        <v>1386</v>
      </c>
      <c r="M927" s="17" t="s">
        <v>1386</v>
      </c>
      <c r="N927" s="19" t="e">
        <v>#VALUE!</v>
      </c>
      <c r="O927" s="17" t="s">
        <v>1386</v>
      </c>
      <c r="P927" s="17" t="s">
        <v>1386</v>
      </c>
      <c r="Q927" s="19" t="e">
        <v>#VALUE!</v>
      </c>
      <c r="R927" s="17" t="s">
        <v>1386</v>
      </c>
      <c r="S927" s="17" t="s">
        <v>1386</v>
      </c>
      <c r="T927" s="19" t="e">
        <v>#VALUE!</v>
      </c>
      <c r="U927" s="17" t="s">
        <v>1386</v>
      </c>
      <c r="V927" s="17" t="s">
        <v>1386</v>
      </c>
      <c r="W927" s="19" t="e">
        <v>#VALUE!</v>
      </c>
      <c r="X927" s="17" t="s">
        <v>1386</v>
      </c>
      <c r="Y927" s="27" t="s">
        <v>1386</v>
      </c>
      <c r="Z927" s="27" t="s">
        <v>1386</v>
      </c>
      <c r="AA927" s="27" t="s">
        <v>1386</v>
      </c>
      <c r="AB927" s="27" t="s">
        <v>1386</v>
      </c>
      <c r="AC927" s="27" t="s">
        <v>1386</v>
      </c>
      <c r="AD927" s="27" t="s">
        <v>1386</v>
      </c>
      <c r="AE927" s="27" t="s">
        <v>1386</v>
      </c>
      <c r="AF927" s="27" t="s">
        <v>1386</v>
      </c>
      <c r="AG927" s="27" t="s">
        <v>1386</v>
      </c>
      <c r="AH927" s="27" t="s">
        <v>1386</v>
      </c>
      <c r="AI927" s="27" t="s">
        <v>1386</v>
      </c>
      <c r="AJ927" s="27" t="s">
        <v>1386</v>
      </c>
      <c r="AK927" s="37" t="s">
        <v>1386</v>
      </c>
      <c r="AL927" s="43" t="s">
        <v>1386</v>
      </c>
      <c r="AM927" s="60" t="s">
        <v>1386</v>
      </c>
      <c r="AN927" s="60" t="s">
        <v>1386</v>
      </c>
      <c r="AO927" s="60" t="s">
        <v>1386</v>
      </c>
      <c r="AP927" s="60" t="s">
        <v>1386</v>
      </c>
      <c r="AQ927" s="27" t="e">
        <v>#VALUE!</v>
      </c>
      <c r="AR927" s="27" t="e">
        <v>#VALUE!</v>
      </c>
      <c r="AS927" s="60" t="e">
        <v>#VALUE!</v>
      </c>
      <c r="AT927" s="60" t="s">
        <v>1386</v>
      </c>
      <c r="AU927" s="60" t="s">
        <v>1386</v>
      </c>
      <c r="AV927" s="60" t="s">
        <v>1386</v>
      </c>
    </row>
    <row r="928" spans="1:48" hidden="1">
      <c r="A928" s="17" t="s">
        <v>1386</v>
      </c>
      <c r="B928" s="17" t="s">
        <v>1386</v>
      </c>
      <c r="C928" s="17" t="s">
        <v>1386</v>
      </c>
      <c r="D928" s="17" t="s">
        <v>1386</v>
      </c>
      <c r="E928" s="17" t="s">
        <v>1386</v>
      </c>
      <c r="F928" s="17" t="s">
        <v>1386</v>
      </c>
      <c r="G928" s="17" t="s">
        <v>1386</v>
      </c>
      <c r="H928" s="17" t="s">
        <v>1386</v>
      </c>
      <c r="I928" s="17" t="s">
        <v>1386</v>
      </c>
      <c r="J928" s="19" t="s">
        <v>1386</v>
      </c>
      <c r="K928" s="17" t="s">
        <v>1386</v>
      </c>
      <c r="L928" s="17" t="s">
        <v>1386</v>
      </c>
      <c r="M928" s="17" t="s">
        <v>1386</v>
      </c>
      <c r="N928" s="19" t="e">
        <v>#VALUE!</v>
      </c>
      <c r="O928" s="17" t="s">
        <v>1386</v>
      </c>
      <c r="P928" s="17" t="s">
        <v>1386</v>
      </c>
      <c r="Q928" s="19" t="e">
        <v>#VALUE!</v>
      </c>
      <c r="R928" s="17" t="s">
        <v>1386</v>
      </c>
      <c r="S928" s="17" t="s">
        <v>1386</v>
      </c>
      <c r="T928" s="19" t="e">
        <v>#VALUE!</v>
      </c>
      <c r="U928" s="17" t="s">
        <v>1386</v>
      </c>
      <c r="V928" s="17" t="s">
        <v>1386</v>
      </c>
      <c r="W928" s="19" t="e">
        <v>#VALUE!</v>
      </c>
      <c r="X928" s="17" t="s">
        <v>1386</v>
      </c>
      <c r="Y928" s="27" t="s">
        <v>1386</v>
      </c>
      <c r="Z928" s="27" t="s">
        <v>1386</v>
      </c>
      <c r="AA928" s="27" t="s">
        <v>1386</v>
      </c>
      <c r="AB928" s="27" t="s">
        <v>1386</v>
      </c>
      <c r="AC928" s="27" t="s">
        <v>1386</v>
      </c>
      <c r="AD928" s="27" t="s">
        <v>1386</v>
      </c>
      <c r="AE928" s="27" t="s">
        <v>1386</v>
      </c>
      <c r="AF928" s="27" t="s">
        <v>1386</v>
      </c>
      <c r="AG928" s="27" t="s">
        <v>1386</v>
      </c>
      <c r="AH928" s="27" t="s">
        <v>1386</v>
      </c>
      <c r="AI928" s="27" t="s">
        <v>1386</v>
      </c>
      <c r="AJ928" s="27" t="s">
        <v>1386</v>
      </c>
      <c r="AK928" s="37" t="s">
        <v>1386</v>
      </c>
      <c r="AL928" s="43" t="s">
        <v>1386</v>
      </c>
      <c r="AM928" s="60" t="s">
        <v>1386</v>
      </c>
      <c r="AN928" s="60" t="s">
        <v>1386</v>
      </c>
      <c r="AO928" s="60" t="s">
        <v>1386</v>
      </c>
      <c r="AP928" s="60" t="s">
        <v>1386</v>
      </c>
      <c r="AQ928" s="27" t="e">
        <v>#VALUE!</v>
      </c>
      <c r="AR928" s="27" t="e">
        <v>#VALUE!</v>
      </c>
      <c r="AS928" s="60" t="e">
        <v>#VALUE!</v>
      </c>
      <c r="AT928" s="60" t="s">
        <v>1386</v>
      </c>
      <c r="AU928" s="60" t="s">
        <v>1386</v>
      </c>
      <c r="AV928" s="60" t="s">
        <v>1386</v>
      </c>
    </row>
    <row r="929" spans="1:48" hidden="1">
      <c r="A929" s="17" t="s">
        <v>1386</v>
      </c>
      <c r="B929" s="17" t="s">
        <v>1386</v>
      </c>
      <c r="C929" s="17" t="s">
        <v>1386</v>
      </c>
      <c r="D929" s="17" t="s">
        <v>1386</v>
      </c>
      <c r="E929" s="17" t="s">
        <v>1386</v>
      </c>
      <c r="F929" s="17" t="s">
        <v>1386</v>
      </c>
      <c r="G929" s="17" t="s">
        <v>1386</v>
      </c>
      <c r="H929" s="17" t="s">
        <v>1386</v>
      </c>
      <c r="I929" s="17" t="s">
        <v>1386</v>
      </c>
      <c r="J929" s="19" t="s">
        <v>1386</v>
      </c>
      <c r="K929" s="17" t="s">
        <v>1386</v>
      </c>
      <c r="L929" s="17" t="s">
        <v>1386</v>
      </c>
      <c r="M929" s="17" t="s">
        <v>1386</v>
      </c>
      <c r="N929" s="19" t="e">
        <v>#VALUE!</v>
      </c>
      <c r="O929" s="17" t="s">
        <v>1386</v>
      </c>
      <c r="P929" s="17" t="s">
        <v>1386</v>
      </c>
      <c r="Q929" s="19" t="e">
        <v>#VALUE!</v>
      </c>
      <c r="R929" s="17" t="s">
        <v>1386</v>
      </c>
      <c r="S929" s="17" t="s">
        <v>1386</v>
      </c>
      <c r="T929" s="19" t="e">
        <v>#VALUE!</v>
      </c>
      <c r="U929" s="17" t="s">
        <v>1386</v>
      </c>
      <c r="V929" s="17" t="s">
        <v>1386</v>
      </c>
      <c r="W929" s="19" t="e">
        <v>#VALUE!</v>
      </c>
      <c r="X929" s="17" t="s">
        <v>1386</v>
      </c>
      <c r="Y929" s="27" t="s">
        <v>1386</v>
      </c>
      <c r="Z929" s="27" t="s">
        <v>1386</v>
      </c>
      <c r="AA929" s="27" t="s">
        <v>1386</v>
      </c>
      <c r="AB929" s="27" t="s">
        <v>1386</v>
      </c>
      <c r="AC929" s="27" t="s">
        <v>1386</v>
      </c>
      <c r="AD929" s="27" t="s">
        <v>1386</v>
      </c>
      <c r="AE929" s="27" t="s">
        <v>1386</v>
      </c>
      <c r="AF929" s="27" t="s">
        <v>1386</v>
      </c>
      <c r="AG929" s="27" t="s">
        <v>1386</v>
      </c>
      <c r="AH929" s="27" t="s">
        <v>1386</v>
      </c>
      <c r="AI929" s="27" t="s">
        <v>1386</v>
      </c>
      <c r="AJ929" s="27" t="s">
        <v>1386</v>
      </c>
      <c r="AK929" s="37" t="s">
        <v>1386</v>
      </c>
      <c r="AL929" s="43" t="s">
        <v>1386</v>
      </c>
      <c r="AM929" s="60" t="s">
        <v>1386</v>
      </c>
      <c r="AN929" s="60" t="s">
        <v>1386</v>
      </c>
      <c r="AO929" s="60" t="s">
        <v>1386</v>
      </c>
      <c r="AP929" s="60" t="s">
        <v>1386</v>
      </c>
      <c r="AQ929" s="27" t="e">
        <v>#VALUE!</v>
      </c>
      <c r="AR929" s="27" t="e">
        <v>#VALUE!</v>
      </c>
      <c r="AS929" s="60" t="e">
        <v>#VALUE!</v>
      </c>
      <c r="AT929" s="60" t="s">
        <v>1386</v>
      </c>
      <c r="AU929" s="60" t="s">
        <v>1386</v>
      </c>
      <c r="AV929" s="60" t="s">
        <v>1386</v>
      </c>
    </row>
    <row r="930" spans="1:48" hidden="1">
      <c r="A930" s="17" t="s">
        <v>1386</v>
      </c>
      <c r="B930" s="17" t="s">
        <v>1386</v>
      </c>
      <c r="C930" s="17" t="s">
        <v>1386</v>
      </c>
      <c r="D930" s="17" t="s">
        <v>1386</v>
      </c>
      <c r="E930" s="17" t="s">
        <v>1386</v>
      </c>
      <c r="F930" s="17" t="s">
        <v>1386</v>
      </c>
      <c r="G930" s="17" t="s">
        <v>1386</v>
      </c>
      <c r="H930" s="17" t="s">
        <v>1386</v>
      </c>
      <c r="I930" s="17" t="s">
        <v>1386</v>
      </c>
      <c r="J930" s="19" t="s">
        <v>1386</v>
      </c>
      <c r="K930" s="17" t="s">
        <v>1386</v>
      </c>
      <c r="L930" s="17" t="s">
        <v>1386</v>
      </c>
      <c r="M930" s="17" t="s">
        <v>1386</v>
      </c>
      <c r="N930" s="19" t="e">
        <v>#VALUE!</v>
      </c>
      <c r="O930" s="17" t="s">
        <v>1386</v>
      </c>
      <c r="P930" s="17" t="s">
        <v>1386</v>
      </c>
      <c r="Q930" s="19" t="e">
        <v>#VALUE!</v>
      </c>
      <c r="R930" s="17" t="s">
        <v>1386</v>
      </c>
      <c r="S930" s="17" t="s">
        <v>1386</v>
      </c>
      <c r="T930" s="19" t="e">
        <v>#VALUE!</v>
      </c>
      <c r="U930" s="17" t="s">
        <v>1386</v>
      </c>
      <c r="V930" s="17" t="s">
        <v>1386</v>
      </c>
      <c r="W930" s="19" t="e">
        <v>#VALUE!</v>
      </c>
      <c r="X930" s="17" t="s">
        <v>1386</v>
      </c>
      <c r="Y930" s="27" t="s">
        <v>1386</v>
      </c>
      <c r="Z930" s="27" t="s">
        <v>1386</v>
      </c>
      <c r="AA930" s="27" t="s">
        <v>1386</v>
      </c>
      <c r="AB930" s="27" t="s">
        <v>1386</v>
      </c>
      <c r="AC930" s="27" t="s">
        <v>1386</v>
      </c>
      <c r="AD930" s="27" t="s">
        <v>1386</v>
      </c>
      <c r="AE930" s="27" t="s">
        <v>1386</v>
      </c>
      <c r="AF930" s="27" t="s">
        <v>1386</v>
      </c>
      <c r="AG930" s="27" t="s">
        <v>1386</v>
      </c>
      <c r="AH930" s="27" t="s">
        <v>1386</v>
      </c>
      <c r="AI930" s="27" t="s">
        <v>1386</v>
      </c>
      <c r="AJ930" s="27" t="s">
        <v>1386</v>
      </c>
      <c r="AK930" s="37" t="s">
        <v>1386</v>
      </c>
      <c r="AL930" s="43" t="s">
        <v>1386</v>
      </c>
      <c r="AM930" s="60" t="s">
        <v>1386</v>
      </c>
      <c r="AN930" s="60" t="s">
        <v>1386</v>
      </c>
      <c r="AO930" s="60" t="s">
        <v>1386</v>
      </c>
      <c r="AP930" s="60" t="s">
        <v>1386</v>
      </c>
      <c r="AQ930" s="27" t="e">
        <v>#VALUE!</v>
      </c>
      <c r="AR930" s="27" t="e">
        <v>#VALUE!</v>
      </c>
      <c r="AS930" s="60" t="e">
        <v>#VALUE!</v>
      </c>
      <c r="AT930" s="60" t="s">
        <v>1386</v>
      </c>
      <c r="AU930" s="60" t="s">
        <v>1386</v>
      </c>
      <c r="AV930" s="60" t="s">
        <v>1386</v>
      </c>
    </row>
    <row r="931" spans="1:48" hidden="1">
      <c r="A931" s="17" t="s">
        <v>1386</v>
      </c>
      <c r="B931" s="17" t="s">
        <v>1386</v>
      </c>
      <c r="C931" s="17" t="s">
        <v>1386</v>
      </c>
      <c r="D931" s="17" t="s">
        <v>1386</v>
      </c>
      <c r="E931" s="17" t="s">
        <v>1386</v>
      </c>
      <c r="F931" s="17" t="s">
        <v>1386</v>
      </c>
      <c r="G931" s="17" t="s">
        <v>1386</v>
      </c>
      <c r="H931" s="17" t="s">
        <v>1386</v>
      </c>
      <c r="I931" s="17" t="s">
        <v>1386</v>
      </c>
      <c r="J931" s="19" t="s">
        <v>1386</v>
      </c>
      <c r="K931" s="17" t="s">
        <v>1386</v>
      </c>
      <c r="L931" s="17" t="s">
        <v>1386</v>
      </c>
      <c r="M931" s="17" t="s">
        <v>1386</v>
      </c>
      <c r="N931" s="19" t="e">
        <v>#VALUE!</v>
      </c>
      <c r="O931" s="17" t="s">
        <v>1386</v>
      </c>
      <c r="P931" s="17" t="s">
        <v>1386</v>
      </c>
      <c r="Q931" s="19" t="e">
        <v>#VALUE!</v>
      </c>
      <c r="R931" s="17" t="s">
        <v>1386</v>
      </c>
      <c r="S931" s="17" t="s">
        <v>1386</v>
      </c>
      <c r="T931" s="19" t="e">
        <v>#VALUE!</v>
      </c>
      <c r="U931" s="17" t="s">
        <v>1386</v>
      </c>
      <c r="V931" s="17" t="s">
        <v>1386</v>
      </c>
      <c r="W931" s="19" t="e">
        <v>#VALUE!</v>
      </c>
      <c r="X931" s="17" t="s">
        <v>1386</v>
      </c>
      <c r="Y931" s="27" t="s">
        <v>1386</v>
      </c>
      <c r="Z931" s="27" t="s">
        <v>1386</v>
      </c>
      <c r="AA931" s="27" t="s">
        <v>1386</v>
      </c>
      <c r="AB931" s="27" t="s">
        <v>1386</v>
      </c>
      <c r="AC931" s="27" t="s">
        <v>1386</v>
      </c>
      <c r="AD931" s="27" t="s">
        <v>1386</v>
      </c>
      <c r="AE931" s="27" t="s">
        <v>1386</v>
      </c>
      <c r="AF931" s="27" t="s">
        <v>1386</v>
      </c>
      <c r="AG931" s="27" t="s">
        <v>1386</v>
      </c>
      <c r="AH931" s="27" t="s">
        <v>1386</v>
      </c>
      <c r="AI931" s="27" t="s">
        <v>1386</v>
      </c>
      <c r="AJ931" s="27" t="s">
        <v>1386</v>
      </c>
      <c r="AK931" s="37" t="s">
        <v>1386</v>
      </c>
      <c r="AL931" s="43" t="s">
        <v>1386</v>
      </c>
      <c r="AM931" s="60" t="s">
        <v>1386</v>
      </c>
      <c r="AN931" s="60" t="s">
        <v>1386</v>
      </c>
      <c r="AO931" s="60" t="s">
        <v>1386</v>
      </c>
      <c r="AP931" s="60" t="s">
        <v>1386</v>
      </c>
      <c r="AQ931" s="27" t="e">
        <v>#VALUE!</v>
      </c>
      <c r="AR931" s="27" t="e">
        <v>#VALUE!</v>
      </c>
      <c r="AS931" s="60" t="e">
        <v>#VALUE!</v>
      </c>
      <c r="AT931" s="60" t="s">
        <v>1386</v>
      </c>
      <c r="AU931" s="60" t="s">
        <v>1386</v>
      </c>
      <c r="AV931" s="60" t="s">
        <v>1386</v>
      </c>
    </row>
    <row r="932" spans="1:48" hidden="1">
      <c r="A932" s="17" t="s">
        <v>1386</v>
      </c>
      <c r="B932" s="17" t="s">
        <v>1386</v>
      </c>
      <c r="C932" s="17" t="s">
        <v>1386</v>
      </c>
      <c r="D932" s="17" t="s">
        <v>1386</v>
      </c>
      <c r="E932" s="17" t="s">
        <v>1386</v>
      </c>
      <c r="F932" s="17" t="s">
        <v>1386</v>
      </c>
      <c r="G932" s="17" t="s">
        <v>1386</v>
      </c>
      <c r="H932" s="17" t="s">
        <v>1386</v>
      </c>
      <c r="I932" s="17" t="s">
        <v>1386</v>
      </c>
      <c r="J932" s="19" t="s">
        <v>1386</v>
      </c>
      <c r="K932" s="17" t="s">
        <v>1386</v>
      </c>
      <c r="L932" s="17" t="s">
        <v>1386</v>
      </c>
      <c r="M932" s="17" t="s">
        <v>1386</v>
      </c>
      <c r="N932" s="19" t="e">
        <v>#VALUE!</v>
      </c>
      <c r="O932" s="17" t="s">
        <v>1386</v>
      </c>
      <c r="P932" s="17" t="s">
        <v>1386</v>
      </c>
      <c r="Q932" s="19" t="e">
        <v>#VALUE!</v>
      </c>
      <c r="R932" s="17" t="s">
        <v>1386</v>
      </c>
      <c r="S932" s="17" t="s">
        <v>1386</v>
      </c>
      <c r="T932" s="19" t="e">
        <v>#VALUE!</v>
      </c>
      <c r="U932" s="17" t="s">
        <v>1386</v>
      </c>
      <c r="V932" s="17" t="s">
        <v>1386</v>
      </c>
      <c r="W932" s="19" t="e">
        <v>#VALUE!</v>
      </c>
      <c r="X932" s="17" t="s">
        <v>1386</v>
      </c>
      <c r="Y932" s="27" t="s">
        <v>1386</v>
      </c>
      <c r="Z932" s="27" t="s">
        <v>1386</v>
      </c>
      <c r="AA932" s="27" t="s">
        <v>1386</v>
      </c>
      <c r="AB932" s="27" t="s">
        <v>1386</v>
      </c>
      <c r="AC932" s="27" t="s">
        <v>1386</v>
      </c>
      <c r="AD932" s="27" t="s">
        <v>1386</v>
      </c>
      <c r="AE932" s="27" t="s">
        <v>1386</v>
      </c>
      <c r="AF932" s="27" t="s">
        <v>1386</v>
      </c>
      <c r="AG932" s="27" t="s">
        <v>1386</v>
      </c>
      <c r="AH932" s="27" t="s">
        <v>1386</v>
      </c>
      <c r="AI932" s="27" t="s">
        <v>1386</v>
      </c>
      <c r="AJ932" s="27" t="s">
        <v>1386</v>
      </c>
      <c r="AK932" s="37" t="s">
        <v>1386</v>
      </c>
      <c r="AL932" s="43" t="s">
        <v>1386</v>
      </c>
      <c r="AM932" s="60" t="s">
        <v>1386</v>
      </c>
      <c r="AN932" s="60" t="s">
        <v>1386</v>
      </c>
      <c r="AO932" s="60" t="s">
        <v>1386</v>
      </c>
      <c r="AP932" s="60" t="s">
        <v>1386</v>
      </c>
      <c r="AQ932" s="27" t="e">
        <v>#VALUE!</v>
      </c>
      <c r="AR932" s="27" t="e">
        <v>#VALUE!</v>
      </c>
      <c r="AS932" s="60" t="e">
        <v>#VALUE!</v>
      </c>
      <c r="AT932" s="60" t="s">
        <v>1386</v>
      </c>
      <c r="AU932" s="60" t="s">
        <v>1386</v>
      </c>
      <c r="AV932" s="60" t="s">
        <v>1386</v>
      </c>
    </row>
    <row r="933" spans="1:48" hidden="1">
      <c r="A933" s="17" t="s">
        <v>1386</v>
      </c>
      <c r="B933" s="17" t="s">
        <v>1386</v>
      </c>
      <c r="C933" s="17" t="s">
        <v>1386</v>
      </c>
      <c r="D933" s="17" t="s">
        <v>1386</v>
      </c>
      <c r="E933" s="17" t="s">
        <v>1386</v>
      </c>
      <c r="F933" s="17" t="s">
        <v>1386</v>
      </c>
      <c r="G933" s="17" t="s">
        <v>1386</v>
      </c>
      <c r="H933" s="17" t="s">
        <v>1386</v>
      </c>
      <c r="I933" s="17" t="s">
        <v>1386</v>
      </c>
      <c r="J933" s="19" t="s">
        <v>1386</v>
      </c>
      <c r="K933" s="17" t="s">
        <v>1386</v>
      </c>
      <c r="L933" s="17" t="s">
        <v>1386</v>
      </c>
      <c r="M933" s="17" t="s">
        <v>1386</v>
      </c>
      <c r="N933" s="19" t="e">
        <v>#VALUE!</v>
      </c>
      <c r="O933" s="17" t="s">
        <v>1386</v>
      </c>
      <c r="P933" s="17" t="s">
        <v>1386</v>
      </c>
      <c r="Q933" s="19" t="e">
        <v>#VALUE!</v>
      </c>
      <c r="R933" s="17" t="s">
        <v>1386</v>
      </c>
      <c r="S933" s="17" t="s">
        <v>1386</v>
      </c>
      <c r="T933" s="19" t="e">
        <v>#VALUE!</v>
      </c>
      <c r="U933" s="17" t="s">
        <v>1386</v>
      </c>
      <c r="V933" s="17" t="s">
        <v>1386</v>
      </c>
      <c r="W933" s="19" t="e">
        <v>#VALUE!</v>
      </c>
      <c r="X933" s="17" t="s">
        <v>1386</v>
      </c>
      <c r="Y933" s="27" t="s">
        <v>1386</v>
      </c>
      <c r="Z933" s="27" t="s">
        <v>1386</v>
      </c>
      <c r="AA933" s="27" t="s">
        <v>1386</v>
      </c>
      <c r="AB933" s="27" t="s">
        <v>1386</v>
      </c>
      <c r="AC933" s="27" t="s">
        <v>1386</v>
      </c>
      <c r="AD933" s="27" t="s">
        <v>1386</v>
      </c>
      <c r="AE933" s="27" t="s">
        <v>1386</v>
      </c>
      <c r="AF933" s="27" t="s">
        <v>1386</v>
      </c>
      <c r="AG933" s="27" t="s">
        <v>1386</v>
      </c>
      <c r="AH933" s="27" t="s">
        <v>1386</v>
      </c>
      <c r="AI933" s="27" t="s">
        <v>1386</v>
      </c>
      <c r="AJ933" s="27" t="s">
        <v>1386</v>
      </c>
      <c r="AK933" s="37" t="s">
        <v>1386</v>
      </c>
      <c r="AL933" s="43" t="s">
        <v>1386</v>
      </c>
      <c r="AM933" s="60" t="s">
        <v>1386</v>
      </c>
      <c r="AN933" s="60" t="s">
        <v>1386</v>
      </c>
      <c r="AO933" s="60" t="s">
        <v>1386</v>
      </c>
      <c r="AP933" s="60" t="s">
        <v>1386</v>
      </c>
      <c r="AQ933" s="27" t="e">
        <v>#VALUE!</v>
      </c>
      <c r="AR933" s="27" t="e">
        <v>#VALUE!</v>
      </c>
      <c r="AS933" s="60" t="e">
        <v>#VALUE!</v>
      </c>
      <c r="AT933" s="60" t="s">
        <v>1386</v>
      </c>
      <c r="AU933" s="60" t="s">
        <v>1386</v>
      </c>
      <c r="AV933" s="60" t="s">
        <v>1386</v>
      </c>
    </row>
    <row r="934" spans="1:48" hidden="1">
      <c r="A934" s="17" t="s">
        <v>1386</v>
      </c>
      <c r="B934" s="17" t="s">
        <v>1386</v>
      </c>
      <c r="C934" s="17" t="s">
        <v>1386</v>
      </c>
      <c r="D934" s="17" t="s">
        <v>1386</v>
      </c>
      <c r="E934" s="17" t="s">
        <v>1386</v>
      </c>
      <c r="F934" s="17" t="s">
        <v>1386</v>
      </c>
      <c r="G934" s="17" t="s">
        <v>1386</v>
      </c>
      <c r="H934" s="17" t="s">
        <v>1386</v>
      </c>
      <c r="I934" s="17" t="s">
        <v>1386</v>
      </c>
      <c r="J934" s="19" t="s">
        <v>1386</v>
      </c>
      <c r="K934" s="17" t="s">
        <v>1386</v>
      </c>
      <c r="L934" s="17" t="s">
        <v>1386</v>
      </c>
      <c r="M934" s="17" t="s">
        <v>1386</v>
      </c>
      <c r="N934" s="19" t="e">
        <v>#VALUE!</v>
      </c>
      <c r="O934" s="17" t="s">
        <v>1386</v>
      </c>
      <c r="P934" s="17" t="s">
        <v>1386</v>
      </c>
      <c r="Q934" s="19" t="e">
        <v>#VALUE!</v>
      </c>
      <c r="R934" s="17" t="s">
        <v>1386</v>
      </c>
      <c r="S934" s="17" t="s">
        <v>1386</v>
      </c>
      <c r="T934" s="19" t="e">
        <v>#VALUE!</v>
      </c>
      <c r="U934" s="17" t="s">
        <v>1386</v>
      </c>
      <c r="V934" s="17" t="s">
        <v>1386</v>
      </c>
      <c r="W934" s="19" t="e">
        <v>#VALUE!</v>
      </c>
      <c r="X934" s="17" t="s">
        <v>1386</v>
      </c>
      <c r="Y934" s="27" t="s">
        <v>1386</v>
      </c>
      <c r="Z934" s="27" t="s">
        <v>1386</v>
      </c>
      <c r="AA934" s="27" t="s">
        <v>1386</v>
      </c>
      <c r="AB934" s="27" t="s">
        <v>1386</v>
      </c>
      <c r="AC934" s="27" t="s">
        <v>1386</v>
      </c>
      <c r="AD934" s="27" t="s">
        <v>1386</v>
      </c>
      <c r="AE934" s="27" t="s">
        <v>1386</v>
      </c>
      <c r="AF934" s="27" t="s">
        <v>1386</v>
      </c>
      <c r="AG934" s="27" t="s">
        <v>1386</v>
      </c>
      <c r="AH934" s="27" t="s">
        <v>1386</v>
      </c>
      <c r="AI934" s="27" t="s">
        <v>1386</v>
      </c>
      <c r="AJ934" s="27" t="s">
        <v>1386</v>
      </c>
      <c r="AK934" s="37" t="s">
        <v>1386</v>
      </c>
      <c r="AL934" s="43" t="s">
        <v>1386</v>
      </c>
      <c r="AM934" s="60" t="s">
        <v>1386</v>
      </c>
      <c r="AN934" s="60" t="s">
        <v>1386</v>
      </c>
      <c r="AO934" s="60" t="s">
        <v>1386</v>
      </c>
      <c r="AP934" s="60" t="s">
        <v>1386</v>
      </c>
      <c r="AQ934" s="27" t="e">
        <v>#VALUE!</v>
      </c>
      <c r="AR934" s="27" t="e">
        <v>#VALUE!</v>
      </c>
      <c r="AS934" s="60" t="e">
        <v>#VALUE!</v>
      </c>
      <c r="AT934" s="60" t="s">
        <v>1386</v>
      </c>
      <c r="AU934" s="60" t="s">
        <v>1386</v>
      </c>
      <c r="AV934" s="60" t="s">
        <v>1386</v>
      </c>
    </row>
    <row r="935" spans="1:48" hidden="1">
      <c r="A935" s="17" t="s">
        <v>1386</v>
      </c>
      <c r="B935" s="17" t="s">
        <v>1386</v>
      </c>
      <c r="C935" s="17" t="s">
        <v>1386</v>
      </c>
      <c r="D935" s="17" t="s">
        <v>1386</v>
      </c>
      <c r="E935" s="17" t="s">
        <v>1386</v>
      </c>
      <c r="F935" s="17" t="s">
        <v>1386</v>
      </c>
      <c r="G935" s="17" t="s">
        <v>1386</v>
      </c>
      <c r="H935" s="17" t="s">
        <v>1386</v>
      </c>
      <c r="I935" s="17" t="s">
        <v>1386</v>
      </c>
      <c r="J935" s="19" t="s">
        <v>1386</v>
      </c>
      <c r="K935" s="17" t="s">
        <v>1386</v>
      </c>
      <c r="L935" s="17" t="s">
        <v>1386</v>
      </c>
      <c r="M935" s="17" t="s">
        <v>1386</v>
      </c>
      <c r="N935" s="19" t="e">
        <v>#VALUE!</v>
      </c>
      <c r="O935" s="17" t="s">
        <v>1386</v>
      </c>
      <c r="P935" s="17" t="s">
        <v>1386</v>
      </c>
      <c r="Q935" s="19" t="e">
        <v>#VALUE!</v>
      </c>
      <c r="R935" s="17" t="s">
        <v>1386</v>
      </c>
      <c r="S935" s="17" t="s">
        <v>1386</v>
      </c>
      <c r="T935" s="19" t="e">
        <v>#VALUE!</v>
      </c>
      <c r="U935" s="17" t="s">
        <v>1386</v>
      </c>
      <c r="V935" s="17" t="s">
        <v>1386</v>
      </c>
      <c r="W935" s="19" t="e">
        <v>#VALUE!</v>
      </c>
      <c r="X935" s="17" t="s">
        <v>1386</v>
      </c>
      <c r="Y935" s="27" t="s">
        <v>1386</v>
      </c>
      <c r="Z935" s="27" t="s">
        <v>1386</v>
      </c>
      <c r="AA935" s="27" t="s">
        <v>1386</v>
      </c>
      <c r="AB935" s="27" t="s">
        <v>1386</v>
      </c>
      <c r="AC935" s="27" t="s">
        <v>1386</v>
      </c>
      <c r="AD935" s="27" t="s">
        <v>1386</v>
      </c>
      <c r="AE935" s="27" t="s">
        <v>1386</v>
      </c>
      <c r="AF935" s="27" t="s">
        <v>1386</v>
      </c>
      <c r="AG935" s="27" t="s">
        <v>1386</v>
      </c>
      <c r="AH935" s="27" t="s">
        <v>1386</v>
      </c>
      <c r="AI935" s="27" t="s">
        <v>1386</v>
      </c>
      <c r="AJ935" s="27" t="s">
        <v>1386</v>
      </c>
      <c r="AK935" s="37" t="s">
        <v>1386</v>
      </c>
      <c r="AL935" s="43" t="s">
        <v>1386</v>
      </c>
      <c r="AM935" s="60" t="s">
        <v>1386</v>
      </c>
      <c r="AN935" s="60" t="s">
        <v>1386</v>
      </c>
      <c r="AO935" s="60" t="s">
        <v>1386</v>
      </c>
      <c r="AP935" s="60" t="s">
        <v>1386</v>
      </c>
      <c r="AQ935" s="27" t="e">
        <v>#VALUE!</v>
      </c>
      <c r="AR935" s="27" t="e">
        <v>#VALUE!</v>
      </c>
      <c r="AS935" s="60" t="e">
        <v>#VALUE!</v>
      </c>
      <c r="AT935" s="60" t="s">
        <v>1386</v>
      </c>
      <c r="AU935" s="60" t="s">
        <v>1386</v>
      </c>
      <c r="AV935" s="60" t="s">
        <v>1386</v>
      </c>
    </row>
    <row r="936" spans="1:48" hidden="1">
      <c r="A936" s="17" t="s">
        <v>1386</v>
      </c>
      <c r="B936" s="17" t="s">
        <v>1386</v>
      </c>
      <c r="C936" s="17" t="s">
        <v>1386</v>
      </c>
      <c r="D936" s="17" t="s">
        <v>1386</v>
      </c>
      <c r="E936" s="17" t="s">
        <v>1386</v>
      </c>
      <c r="F936" s="17" t="s">
        <v>1386</v>
      </c>
      <c r="G936" s="17" t="s">
        <v>1386</v>
      </c>
      <c r="H936" s="17" t="s">
        <v>1386</v>
      </c>
      <c r="I936" s="17" t="s">
        <v>1386</v>
      </c>
      <c r="J936" s="19" t="s">
        <v>1386</v>
      </c>
      <c r="K936" s="17" t="s">
        <v>1386</v>
      </c>
      <c r="L936" s="17" t="s">
        <v>1386</v>
      </c>
      <c r="M936" s="17" t="s">
        <v>1386</v>
      </c>
      <c r="N936" s="19" t="e">
        <v>#VALUE!</v>
      </c>
      <c r="O936" s="17" t="s">
        <v>1386</v>
      </c>
      <c r="P936" s="17" t="s">
        <v>1386</v>
      </c>
      <c r="Q936" s="19" t="e">
        <v>#VALUE!</v>
      </c>
      <c r="R936" s="17" t="s">
        <v>1386</v>
      </c>
      <c r="S936" s="17" t="s">
        <v>1386</v>
      </c>
      <c r="T936" s="19" t="e">
        <v>#VALUE!</v>
      </c>
      <c r="U936" s="17" t="s">
        <v>1386</v>
      </c>
      <c r="V936" s="17" t="s">
        <v>1386</v>
      </c>
      <c r="W936" s="19" t="e">
        <v>#VALUE!</v>
      </c>
      <c r="X936" s="17" t="s">
        <v>1386</v>
      </c>
      <c r="Y936" s="27" t="s">
        <v>1386</v>
      </c>
      <c r="Z936" s="27" t="s">
        <v>1386</v>
      </c>
      <c r="AA936" s="27" t="s">
        <v>1386</v>
      </c>
      <c r="AB936" s="27" t="s">
        <v>1386</v>
      </c>
      <c r="AC936" s="27" t="s">
        <v>1386</v>
      </c>
      <c r="AD936" s="27" t="s">
        <v>1386</v>
      </c>
      <c r="AE936" s="27" t="s">
        <v>1386</v>
      </c>
      <c r="AF936" s="27" t="s">
        <v>1386</v>
      </c>
      <c r="AG936" s="27" t="s">
        <v>1386</v>
      </c>
      <c r="AH936" s="27" t="s">
        <v>1386</v>
      </c>
      <c r="AI936" s="27" t="s">
        <v>1386</v>
      </c>
      <c r="AJ936" s="27" t="s">
        <v>1386</v>
      </c>
      <c r="AK936" s="37" t="s">
        <v>1386</v>
      </c>
      <c r="AL936" s="43" t="s">
        <v>1386</v>
      </c>
      <c r="AM936" s="60" t="s">
        <v>1386</v>
      </c>
      <c r="AN936" s="60" t="s">
        <v>1386</v>
      </c>
      <c r="AO936" s="60" t="s">
        <v>1386</v>
      </c>
      <c r="AP936" s="60" t="s">
        <v>1386</v>
      </c>
      <c r="AQ936" s="27" t="e">
        <v>#VALUE!</v>
      </c>
      <c r="AR936" s="27" t="e">
        <v>#VALUE!</v>
      </c>
      <c r="AS936" s="60" t="e">
        <v>#VALUE!</v>
      </c>
      <c r="AT936" s="60" t="s">
        <v>1386</v>
      </c>
      <c r="AU936" s="60" t="s">
        <v>1386</v>
      </c>
      <c r="AV936" s="60" t="s">
        <v>1386</v>
      </c>
    </row>
    <row r="937" spans="1:48" hidden="1">
      <c r="A937" s="17" t="s">
        <v>1386</v>
      </c>
      <c r="B937" s="17" t="s">
        <v>1386</v>
      </c>
      <c r="C937" s="17" t="s">
        <v>1386</v>
      </c>
      <c r="D937" s="17" t="s">
        <v>1386</v>
      </c>
      <c r="E937" s="17" t="s">
        <v>1386</v>
      </c>
      <c r="F937" s="17" t="s">
        <v>1386</v>
      </c>
      <c r="G937" s="17" t="s">
        <v>1386</v>
      </c>
      <c r="H937" s="17" t="s">
        <v>1386</v>
      </c>
      <c r="I937" s="17" t="s">
        <v>1386</v>
      </c>
      <c r="J937" s="19" t="s">
        <v>1386</v>
      </c>
      <c r="K937" s="17" t="s">
        <v>1386</v>
      </c>
      <c r="L937" s="17" t="s">
        <v>1386</v>
      </c>
      <c r="M937" s="17" t="s">
        <v>1386</v>
      </c>
      <c r="N937" s="19" t="e">
        <v>#VALUE!</v>
      </c>
      <c r="O937" s="17" t="s">
        <v>1386</v>
      </c>
      <c r="P937" s="17" t="s">
        <v>1386</v>
      </c>
      <c r="Q937" s="19" t="e">
        <v>#VALUE!</v>
      </c>
      <c r="R937" s="17" t="s">
        <v>1386</v>
      </c>
      <c r="S937" s="17" t="s">
        <v>1386</v>
      </c>
      <c r="T937" s="19" t="e">
        <v>#VALUE!</v>
      </c>
      <c r="U937" s="17" t="s">
        <v>1386</v>
      </c>
      <c r="V937" s="17" t="s">
        <v>1386</v>
      </c>
      <c r="W937" s="19" t="e">
        <v>#VALUE!</v>
      </c>
      <c r="X937" s="17" t="s">
        <v>1386</v>
      </c>
      <c r="Y937" s="27" t="s">
        <v>1386</v>
      </c>
      <c r="Z937" s="27" t="s">
        <v>1386</v>
      </c>
      <c r="AA937" s="27" t="s">
        <v>1386</v>
      </c>
      <c r="AB937" s="27" t="s">
        <v>1386</v>
      </c>
      <c r="AC937" s="27" t="s">
        <v>1386</v>
      </c>
      <c r="AD937" s="27" t="s">
        <v>1386</v>
      </c>
      <c r="AE937" s="27" t="s">
        <v>1386</v>
      </c>
      <c r="AF937" s="27" t="s">
        <v>1386</v>
      </c>
      <c r="AG937" s="27" t="s">
        <v>1386</v>
      </c>
      <c r="AH937" s="27" t="s">
        <v>1386</v>
      </c>
      <c r="AI937" s="27" t="s">
        <v>1386</v>
      </c>
      <c r="AJ937" s="27" t="s">
        <v>1386</v>
      </c>
      <c r="AK937" s="37" t="s">
        <v>1386</v>
      </c>
      <c r="AL937" s="43" t="s">
        <v>1386</v>
      </c>
      <c r="AM937" s="60" t="s">
        <v>1386</v>
      </c>
      <c r="AN937" s="60" t="s">
        <v>1386</v>
      </c>
      <c r="AO937" s="60" t="s">
        <v>1386</v>
      </c>
      <c r="AP937" s="60" t="s">
        <v>1386</v>
      </c>
      <c r="AQ937" s="27" t="e">
        <v>#VALUE!</v>
      </c>
      <c r="AR937" s="27" t="e">
        <v>#VALUE!</v>
      </c>
      <c r="AS937" s="60" t="e">
        <v>#VALUE!</v>
      </c>
      <c r="AT937" s="60" t="s">
        <v>1386</v>
      </c>
      <c r="AU937" s="60" t="s">
        <v>1386</v>
      </c>
      <c r="AV937" s="60" t="s">
        <v>1386</v>
      </c>
    </row>
    <row r="938" spans="1:48" hidden="1">
      <c r="A938" s="17" t="s">
        <v>1386</v>
      </c>
      <c r="B938" s="17" t="s">
        <v>1386</v>
      </c>
      <c r="C938" s="17" t="s">
        <v>1386</v>
      </c>
      <c r="D938" s="17" t="s">
        <v>1386</v>
      </c>
      <c r="E938" s="17" t="s">
        <v>1386</v>
      </c>
      <c r="F938" s="17" t="s">
        <v>1386</v>
      </c>
      <c r="G938" s="17" t="s">
        <v>1386</v>
      </c>
      <c r="H938" s="17" t="s">
        <v>1386</v>
      </c>
      <c r="I938" s="17" t="s">
        <v>1386</v>
      </c>
      <c r="J938" s="19" t="s">
        <v>1386</v>
      </c>
      <c r="K938" s="17" t="s">
        <v>1386</v>
      </c>
      <c r="L938" s="17" t="s">
        <v>1386</v>
      </c>
      <c r="M938" s="17" t="s">
        <v>1386</v>
      </c>
      <c r="N938" s="19" t="e">
        <v>#VALUE!</v>
      </c>
      <c r="O938" s="17" t="s">
        <v>1386</v>
      </c>
      <c r="P938" s="17" t="s">
        <v>1386</v>
      </c>
      <c r="Q938" s="19" t="e">
        <v>#VALUE!</v>
      </c>
      <c r="R938" s="17" t="s">
        <v>1386</v>
      </c>
      <c r="S938" s="17" t="s">
        <v>1386</v>
      </c>
      <c r="T938" s="19" t="e">
        <v>#VALUE!</v>
      </c>
      <c r="U938" s="17" t="s">
        <v>1386</v>
      </c>
      <c r="V938" s="17" t="s">
        <v>1386</v>
      </c>
      <c r="W938" s="19" t="e">
        <v>#VALUE!</v>
      </c>
      <c r="X938" s="17" t="s">
        <v>1386</v>
      </c>
      <c r="Y938" s="27" t="s">
        <v>1386</v>
      </c>
      <c r="Z938" s="27" t="s">
        <v>1386</v>
      </c>
      <c r="AA938" s="27" t="s">
        <v>1386</v>
      </c>
      <c r="AB938" s="27" t="s">
        <v>1386</v>
      </c>
      <c r="AC938" s="27" t="s">
        <v>1386</v>
      </c>
      <c r="AD938" s="27" t="s">
        <v>1386</v>
      </c>
      <c r="AE938" s="27" t="s">
        <v>1386</v>
      </c>
      <c r="AF938" s="27" t="s">
        <v>1386</v>
      </c>
      <c r="AG938" s="27" t="s">
        <v>1386</v>
      </c>
      <c r="AH938" s="27" t="s">
        <v>1386</v>
      </c>
      <c r="AI938" s="27" t="s">
        <v>1386</v>
      </c>
      <c r="AJ938" s="27" t="s">
        <v>1386</v>
      </c>
      <c r="AK938" s="37" t="s">
        <v>1386</v>
      </c>
      <c r="AL938" s="43" t="s">
        <v>1386</v>
      </c>
      <c r="AM938" s="60" t="s">
        <v>1386</v>
      </c>
      <c r="AN938" s="60" t="s">
        <v>1386</v>
      </c>
      <c r="AO938" s="60" t="s">
        <v>1386</v>
      </c>
      <c r="AP938" s="60" t="s">
        <v>1386</v>
      </c>
      <c r="AQ938" s="27" t="e">
        <v>#VALUE!</v>
      </c>
      <c r="AR938" s="27" t="e">
        <v>#VALUE!</v>
      </c>
      <c r="AS938" s="60" t="e">
        <v>#VALUE!</v>
      </c>
      <c r="AT938" s="60" t="s">
        <v>1386</v>
      </c>
      <c r="AU938" s="60" t="s">
        <v>1386</v>
      </c>
      <c r="AV938" s="60" t="s">
        <v>1386</v>
      </c>
    </row>
    <row r="939" spans="1:48" hidden="1">
      <c r="A939" s="17" t="s">
        <v>1386</v>
      </c>
      <c r="B939" s="17" t="s">
        <v>1386</v>
      </c>
      <c r="C939" s="17" t="s">
        <v>1386</v>
      </c>
      <c r="D939" s="17" t="s">
        <v>1386</v>
      </c>
      <c r="E939" s="17" t="s">
        <v>1386</v>
      </c>
      <c r="F939" s="17" t="s">
        <v>1386</v>
      </c>
      <c r="G939" s="17" t="s">
        <v>1386</v>
      </c>
      <c r="H939" s="17" t="s">
        <v>1386</v>
      </c>
      <c r="I939" s="17" t="s">
        <v>1386</v>
      </c>
      <c r="J939" s="19" t="s">
        <v>1386</v>
      </c>
      <c r="K939" s="17" t="s">
        <v>1386</v>
      </c>
      <c r="L939" s="17" t="s">
        <v>1386</v>
      </c>
      <c r="M939" s="17" t="s">
        <v>1386</v>
      </c>
      <c r="N939" s="19" t="e">
        <v>#VALUE!</v>
      </c>
      <c r="O939" s="17" t="s">
        <v>1386</v>
      </c>
      <c r="P939" s="17" t="s">
        <v>1386</v>
      </c>
      <c r="Q939" s="19" t="e">
        <v>#VALUE!</v>
      </c>
      <c r="R939" s="17" t="s">
        <v>1386</v>
      </c>
      <c r="S939" s="17" t="s">
        <v>1386</v>
      </c>
      <c r="T939" s="19" t="e">
        <v>#VALUE!</v>
      </c>
      <c r="U939" s="17" t="s">
        <v>1386</v>
      </c>
      <c r="V939" s="17" t="s">
        <v>1386</v>
      </c>
      <c r="W939" s="19" t="e">
        <v>#VALUE!</v>
      </c>
      <c r="X939" s="17" t="s">
        <v>1386</v>
      </c>
      <c r="Y939" s="27" t="s">
        <v>1386</v>
      </c>
      <c r="Z939" s="27" t="s">
        <v>1386</v>
      </c>
      <c r="AA939" s="27" t="s">
        <v>1386</v>
      </c>
      <c r="AB939" s="27" t="s">
        <v>1386</v>
      </c>
      <c r="AC939" s="27" t="s">
        <v>1386</v>
      </c>
      <c r="AD939" s="27" t="s">
        <v>1386</v>
      </c>
      <c r="AE939" s="27" t="s">
        <v>1386</v>
      </c>
      <c r="AF939" s="27" t="s">
        <v>1386</v>
      </c>
      <c r="AG939" s="27" t="s">
        <v>1386</v>
      </c>
      <c r="AH939" s="27" t="s">
        <v>1386</v>
      </c>
      <c r="AI939" s="27" t="s">
        <v>1386</v>
      </c>
      <c r="AJ939" s="27" t="s">
        <v>1386</v>
      </c>
      <c r="AK939" s="37" t="s">
        <v>1386</v>
      </c>
      <c r="AL939" s="43" t="s">
        <v>1386</v>
      </c>
      <c r="AM939" s="60" t="s">
        <v>1386</v>
      </c>
      <c r="AN939" s="60" t="s">
        <v>1386</v>
      </c>
      <c r="AO939" s="60" t="s">
        <v>1386</v>
      </c>
      <c r="AP939" s="60" t="s">
        <v>1386</v>
      </c>
      <c r="AQ939" s="27" t="e">
        <v>#VALUE!</v>
      </c>
      <c r="AR939" s="27" t="e">
        <v>#VALUE!</v>
      </c>
      <c r="AS939" s="60" t="e">
        <v>#VALUE!</v>
      </c>
      <c r="AT939" s="60" t="s">
        <v>1386</v>
      </c>
      <c r="AU939" s="60" t="s">
        <v>1386</v>
      </c>
      <c r="AV939" s="60" t="s">
        <v>1386</v>
      </c>
    </row>
    <row r="940" spans="1:48" hidden="1">
      <c r="A940" s="17" t="s">
        <v>1386</v>
      </c>
      <c r="B940" s="17" t="s">
        <v>1386</v>
      </c>
      <c r="C940" s="17" t="s">
        <v>1386</v>
      </c>
      <c r="D940" s="17" t="s">
        <v>1386</v>
      </c>
      <c r="E940" s="17" t="s">
        <v>1386</v>
      </c>
      <c r="F940" s="17" t="s">
        <v>1386</v>
      </c>
      <c r="G940" s="17" t="s">
        <v>1386</v>
      </c>
      <c r="H940" s="17" t="s">
        <v>1386</v>
      </c>
      <c r="I940" s="17" t="s">
        <v>1386</v>
      </c>
      <c r="J940" s="19" t="s">
        <v>1386</v>
      </c>
      <c r="K940" s="17" t="s">
        <v>1386</v>
      </c>
      <c r="L940" s="17" t="s">
        <v>1386</v>
      </c>
      <c r="M940" s="17" t="s">
        <v>1386</v>
      </c>
      <c r="N940" s="19" t="e">
        <v>#VALUE!</v>
      </c>
      <c r="O940" s="17" t="s">
        <v>1386</v>
      </c>
      <c r="P940" s="17" t="s">
        <v>1386</v>
      </c>
      <c r="Q940" s="19" t="e">
        <v>#VALUE!</v>
      </c>
      <c r="R940" s="17" t="s">
        <v>1386</v>
      </c>
      <c r="S940" s="17" t="s">
        <v>1386</v>
      </c>
      <c r="T940" s="19" t="e">
        <v>#VALUE!</v>
      </c>
      <c r="U940" s="17" t="s">
        <v>1386</v>
      </c>
      <c r="V940" s="17" t="s">
        <v>1386</v>
      </c>
      <c r="W940" s="19" t="e">
        <v>#VALUE!</v>
      </c>
      <c r="X940" s="17" t="s">
        <v>1386</v>
      </c>
      <c r="Y940" s="27" t="s">
        <v>1386</v>
      </c>
      <c r="Z940" s="27" t="s">
        <v>1386</v>
      </c>
      <c r="AA940" s="27" t="s">
        <v>1386</v>
      </c>
      <c r="AB940" s="27" t="s">
        <v>1386</v>
      </c>
      <c r="AC940" s="27" t="s">
        <v>1386</v>
      </c>
      <c r="AD940" s="27" t="s">
        <v>1386</v>
      </c>
      <c r="AE940" s="27" t="s">
        <v>1386</v>
      </c>
      <c r="AF940" s="27" t="s">
        <v>1386</v>
      </c>
      <c r="AG940" s="27" t="s">
        <v>1386</v>
      </c>
      <c r="AH940" s="27" t="s">
        <v>1386</v>
      </c>
      <c r="AI940" s="27" t="s">
        <v>1386</v>
      </c>
      <c r="AJ940" s="27" t="s">
        <v>1386</v>
      </c>
      <c r="AK940" s="37" t="s">
        <v>1386</v>
      </c>
      <c r="AL940" s="43" t="s">
        <v>1386</v>
      </c>
      <c r="AM940" s="60" t="s">
        <v>1386</v>
      </c>
      <c r="AN940" s="60" t="s">
        <v>1386</v>
      </c>
      <c r="AO940" s="60" t="s">
        <v>1386</v>
      </c>
      <c r="AP940" s="60" t="s">
        <v>1386</v>
      </c>
      <c r="AQ940" s="27" t="e">
        <v>#VALUE!</v>
      </c>
      <c r="AR940" s="27" t="e">
        <v>#VALUE!</v>
      </c>
      <c r="AS940" s="60" t="e">
        <v>#VALUE!</v>
      </c>
      <c r="AT940" s="60" t="s">
        <v>1386</v>
      </c>
      <c r="AU940" s="60" t="s">
        <v>1386</v>
      </c>
      <c r="AV940" s="60" t="s">
        <v>1386</v>
      </c>
    </row>
    <row r="941" spans="1:48" hidden="1">
      <c r="A941" s="17" t="s">
        <v>1386</v>
      </c>
      <c r="B941" s="17" t="s">
        <v>1386</v>
      </c>
      <c r="C941" s="17" t="s">
        <v>1386</v>
      </c>
      <c r="D941" s="17" t="s">
        <v>1386</v>
      </c>
      <c r="E941" s="17" t="s">
        <v>1386</v>
      </c>
      <c r="F941" s="17" t="s">
        <v>1386</v>
      </c>
      <c r="G941" s="17" t="s">
        <v>1386</v>
      </c>
      <c r="H941" s="17" t="s">
        <v>1386</v>
      </c>
      <c r="I941" s="17" t="s">
        <v>1386</v>
      </c>
      <c r="J941" s="19" t="s">
        <v>1386</v>
      </c>
      <c r="K941" s="17" t="s">
        <v>1386</v>
      </c>
      <c r="L941" s="17" t="s">
        <v>1386</v>
      </c>
      <c r="M941" s="17" t="s">
        <v>1386</v>
      </c>
      <c r="N941" s="19" t="e">
        <v>#VALUE!</v>
      </c>
      <c r="O941" s="17" t="s">
        <v>1386</v>
      </c>
      <c r="P941" s="17" t="s">
        <v>1386</v>
      </c>
      <c r="Q941" s="19" t="e">
        <v>#VALUE!</v>
      </c>
      <c r="R941" s="17" t="s">
        <v>1386</v>
      </c>
      <c r="S941" s="17" t="s">
        <v>1386</v>
      </c>
      <c r="T941" s="19" t="e">
        <v>#VALUE!</v>
      </c>
      <c r="U941" s="17" t="s">
        <v>1386</v>
      </c>
      <c r="V941" s="17" t="s">
        <v>1386</v>
      </c>
      <c r="W941" s="19" t="e">
        <v>#VALUE!</v>
      </c>
      <c r="X941" s="17" t="s">
        <v>1386</v>
      </c>
      <c r="Y941" s="27" t="s">
        <v>1386</v>
      </c>
      <c r="Z941" s="27" t="s">
        <v>1386</v>
      </c>
      <c r="AA941" s="27" t="s">
        <v>1386</v>
      </c>
      <c r="AB941" s="27" t="s">
        <v>1386</v>
      </c>
      <c r="AC941" s="27" t="s">
        <v>1386</v>
      </c>
      <c r="AD941" s="27" t="s">
        <v>1386</v>
      </c>
      <c r="AE941" s="27" t="s">
        <v>1386</v>
      </c>
      <c r="AF941" s="27" t="s">
        <v>1386</v>
      </c>
      <c r="AG941" s="27" t="s">
        <v>1386</v>
      </c>
      <c r="AH941" s="27" t="s">
        <v>1386</v>
      </c>
      <c r="AI941" s="27" t="s">
        <v>1386</v>
      </c>
      <c r="AJ941" s="27" t="s">
        <v>1386</v>
      </c>
      <c r="AK941" s="37" t="s">
        <v>1386</v>
      </c>
      <c r="AL941" s="43" t="s">
        <v>1386</v>
      </c>
      <c r="AM941" s="60" t="s">
        <v>1386</v>
      </c>
      <c r="AN941" s="60" t="s">
        <v>1386</v>
      </c>
      <c r="AO941" s="60" t="s">
        <v>1386</v>
      </c>
      <c r="AP941" s="60" t="s">
        <v>1386</v>
      </c>
      <c r="AQ941" s="27" t="e">
        <v>#VALUE!</v>
      </c>
      <c r="AR941" s="27" t="e">
        <v>#VALUE!</v>
      </c>
      <c r="AS941" s="60" t="e">
        <v>#VALUE!</v>
      </c>
      <c r="AT941" s="60" t="s">
        <v>1386</v>
      </c>
      <c r="AU941" s="60" t="s">
        <v>1386</v>
      </c>
      <c r="AV941" s="60" t="s">
        <v>1386</v>
      </c>
    </row>
    <row r="942" spans="1:48" hidden="1">
      <c r="A942" s="17" t="s">
        <v>1386</v>
      </c>
      <c r="B942" s="17" t="s">
        <v>1386</v>
      </c>
      <c r="C942" s="17" t="s">
        <v>1386</v>
      </c>
      <c r="D942" s="17" t="s">
        <v>1386</v>
      </c>
      <c r="E942" s="17" t="s">
        <v>1386</v>
      </c>
      <c r="F942" s="17" t="s">
        <v>1386</v>
      </c>
      <c r="G942" s="17" t="s">
        <v>1386</v>
      </c>
      <c r="H942" s="17" t="s">
        <v>1386</v>
      </c>
      <c r="I942" s="17" t="s">
        <v>1386</v>
      </c>
      <c r="J942" s="19" t="s">
        <v>1386</v>
      </c>
      <c r="K942" s="17" t="s">
        <v>1386</v>
      </c>
      <c r="L942" s="17" t="s">
        <v>1386</v>
      </c>
      <c r="M942" s="17" t="s">
        <v>1386</v>
      </c>
      <c r="N942" s="19" t="e">
        <v>#VALUE!</v>
      </c>
      <c r="O942" s="17" t="s">
        <v>1386</v>
      </c>
      <c r="P942" s="17" t="s">
        <v>1386</v>
      </c>
      <c r="Q942" s="19" t="e">
        <v>#VALUE!</v>
      </c>
      <c r="R942" s="17" t="s">
        <v>1386</v>
      </c>
      <c r="S942" s="17" t="s">
        <v>1386</v>
      </c>
      <c r="T942" s="19" t="e">
        <v>#VALUE!</v>
      </c>
      <c r="U942" s="17" t="s">
        <v>1386</v>
      </c>
      <c r="V942" s="17" t="s">
        <v>1386</v>
      </c>
      <c r="W942" s="19" t="e">
        <v>#VALUE!</v>
      </c>
      <c r="X942" s="17" t="s">
        <v>1386</v>
      </c>
      <c r="Y942" s="27" t="s">
        <v>1386</v>
      </c>
      <c r="Z942" s="27" t="s">
        <v>1386</v>
      </c>
      <c r="AA942" s="27" t="s">
        <v>1386</v>
      </c>
      <c r="AB942" s="27" t="s">
        <v>1386</v>
      </c>
      <c r="AC942" s="27" t="s">
        <v>1386</v>
      </c>
      <c r="AD942" s="27" t="s">
        <v>1386</v>
      </c>
      <c r="AE942" s="27" t="s">
        <v>1386</v>
      </c>
      <c r="AF942" s="27" t="s">
        <v>1386</v>
      </c>
      <c r="AG942" s="27" t="s">
        <v>1386</v>
      </c>
      <c r="AH942" s="27" t="s">
        <v>1386</v>
      </c>
      <c r="AI942" s="27" t="s">
        <v>1386</v>
      </c>
      <c r="AJ942" s="27" t="s">
        <v>1386</v>
      </c>
      <c r="AK942" s="37" t="s">
        <v>1386</v>
      </c>
      <c r="AL942" s="43" t="s">
        <v>1386</v>
      </c>
      <c r="AM942" s="60" t="s">
        <v>1386</v>
      </c>
      <c r="AN942" s="60" t="s">
        <v>1386</v>
      </c>
      <c r="AO942" s="60" t="s">
        <v>1386</v>
      </c>
      <c r="AP942" s="60" t="s">
        <v>1386</v>
      </c>
      <c r="AQ942" s="27" t="e">
        <v>#VALUE!</v>
      </c>
      <c r="AR942" s="27" t="e">
        <v>#VALUE!</v>
      </c>
      <c r="AS942" s="60" t="e">
        <v>#VALUE!</v>
      </c>
      <c r="AT942" s="60" t="s">
        <v>1386</v>
      </c>
      <c r="AU942" s="60" t="s">
        <v>1386</v>
      </c>
      <c r="AV942" s="60" t="s">
        <v>1386</v>
      </c>
    </row>
    <row r="943" spans="1:48" hidden="1">
      <c r="A943" s="17" t="s">
        <v>1386</v>
      </c>
      <c r="B943" s="17" t="s">
        <v>1386</v>
      </c>
      <c r="C943" s="17" t="s">
        <v>1386</v>
      </c>
      <c r="D943" s="17" t="s">
        <v>1386</v>
      </c>
      <c r="E943" s="17" t="s">
        <v>1386</v>
      </c>
      <c r="F943" s="17" t="s">
        <v>1386</v>
      </c>
      <c r="G943" s="17" t="s">
        <v>1386</v>
      </c>
      <c r="H943" s="17" t="s">
        <v>1386</v>
      </c>
      <c r="I943" s="17" t="s">
        <v>1386</v>
      </c>
      <c r="J943" s="19" t="s">
        <v>1386</v>
      </c>
      <c r="K943" s="17" t="s">
        <v>1386</v>
      </c>
      <c r="L943" s="17" t="s">
        <v>1386</v>
      </c>
      <c r="M943" s="17" t="s">
        <v>1386</v>
      </c>
      <c r="N943" s="19" t="e">
        <v>#VALUE!</v>
      </c>
      <c r="O943" s="17" t="s">
        <v>1386</v>
      </c>
      <c r="P943" s="17" t="s">
        <v>1386</v>
      </c>
      <c r="Q943" s="19" t="e">
        <v>#VALUE!</v>
      </c>
      <c r="R943" s="17" t="s">
        <v>1386</v>
      </c>
      <c r="S943" s="17" t="s">
        <v>1386</v>
      </c>
      <c r="T943" s="19" t="e">
        <v>#VALUE!</v>
      </c>
      <c r="U943" s="17" t="s">
        <v>1386</v>
      </c>
      <c r="V943" s="17" t="s">
        <v>1386</v>
      </c>
      <c r="W943" s="19" t="e">
        <v>#VALUE!</v>
      </c>
      <c r="X943" s="17" t="s">
        <v>1386</v>
      </c>
      <c r="Y943" s="27" t="s">
        <v>1386</v>
      </c>
      <c r="Z943" s="27" t="s">
        <v>1386</v>
      </c>
      <c r="AA943" s="27" t="s">
        <v>1386</v>
      </c>
      <c r="AB943" s="27" t="s">
        <v>1386</v>
      </c>
      <c r="AC943" s="27" t="s">
        <v>1386</v>
      </c>
      <c r="AD943" s="27" t="s">
        <v>1386</v>
      </c>
      <c r="AE943" s="27" t="s">
        <v>1386</v>
      </c>
      <c r="AF943" s="27" t="s">
        <v>1386</v>
      </c>
      <c r="AG943" s="27" t="s">
        <v>1386</v>
      </c>
      <c r="AH943" s="27" t="s">
        <v>1386</v>
      </c>
      <c r="AI943" s="27" t="s">
        <v>1386</v>
      </c>
      <c r="AJ943" s="27" t="s">
        <v>1386</v>
      </c>
      <c r="AK943" s="37" t="s">
        <v>1386</v>
      </c>
      <c r="AL943" s="43" t="s">
        <v>1386</v>
      </c>
      <c r="AM943" s="60" t="s">
        <v>1386</v>
      </c>
      <c r="AN943" s="60" t="s">
        <v>1386</v>
      </c>
      <c r="AO943" s="60" t="s">
        <v>1386</v>
      </c>
      <c r="AP943" s="60" t="s">
        <v>1386</v>
      </c>
      <c r="AQ943" s="27" t="e">
        <v>#VALUE!</v>
      </c>
      <c r="AR943" s="27" t="e">
        <v>#VALUE!</v>
      </c>
      <c r="AS943" s="60" t="e">
        <v>#VALUE!</v>
      </c>
      <c r="AT943" s="60" t="s">
        <v>1386</v>
      </c>
      <c r="AU943" s="60" t="s">
        <v>1386</v>
      </c>
      <c r="AV943" s="60" t="s">
        <v>1386</v>
      </c>
    </row>
    <row r="944" spans="1:48" hidden="1">
      <c r="A944" s="17" t="s">
        <v>1386</v>
      </c>
      <c r="B944" s="17" t="s">
        <v>1386</v>
      </c>
      <c r="C944" s="17" t="s">
        <v>1386</v>
      </c>
      <c r="D944" s="17" t="s">
        <v>1386</v>
      </c>
      <c r="E944" s="17" t="s">
        <v>1386</v>
      </c>
      <c r="F944" s="17" t="s">
        <v>1386</v>
      </c>
      <c r="G944" s="17" t="s">
        <v>1386</v>
      </c>
      <c r="H944" s="17" t="s">
        <v>1386</v>
      </c>
      <c r="I944" s="17" t="s">
        <v>1386</v>
      </c>
      <c r="J944" s="19" t="s">
        <v>1386</v>
      </c>
      <c r="K944" s="17" t="s">
        <v>1386</v>
      </c>
      <c r="L944" s="17" t="s">
        <v>1386</v>
      </c>
      <c r="M944" s="17" t="s">
        <v>1386</v>
      </c>
      <c r="N944" s="19" t="e">
        <v>#VALUE!</v>
      </c>
      <c r="O944" s="17" t="s">
        <v>1386</v>
      </c>
      <c r="P944" s="17" t="s">
        <v>1386</v>
      </c>
      <c r="Q944" s="19" t="e">
        <v>#VALUE!</v>
      </c>
      <c r="R944" s="17" t="s">
        <v>1386</v>
      </c>
      <c r="S944" s="17" t="s">
        <v>1386</v>
      </c>
      <c r="T944" s="19" t="e">
        <v>#VALUE!</v>
      </c>
      <c r="U944" s="17" t="s">
        <v>1386</v>
      </c>
      <c r="V944" s="17" t="s">
        <v>1386</v>
      </c>
      <c r="W944" s="19" t="e">
        <v>#VALUE!</v>
      </c>
      <c r="X944" s="17" t="s">
        <v>1386</v>
      </c>
      <c r="Y944" s="27" t="s">
        <v>1386</v>
      </c>
      <c r="Z944" s="27" t="s">
        <v>1386</v>
      </c>
      <c r="AA944" s="27" t="s">
        <v>1386</v>
      </c>
      <c r="AB944" s="27" t="s">
        <v>1386</v>
      </c>
      <c r="AC944" s="27" t="s">
        <v>1386</v>
      </c>
      <c r="AD944" s="27" t="s">
        <v>1386</v>
      </c>
      <c r="AE944" s="27" t="s">
        <v>1386</v>
      </c>
      <c r="AF944" s="27" t="s">
        <v>1386</v>
      </c>
      <c r="AG944" s="27" t="s">
        <v>1386</v>
      </c>
      <c r="AH944" s="27" t="s">
        <v>1386</v>
      </c>
      <c r="AI944" s="27" t="s">
        <v>1386</v>
      </c>
      <c r="AJ944" s="27" t="s">
        <v>1386</v>
      </c>
      <c r="AK944" s="37" t="s">
        <v>1386</v>
      </c>
      <c r="AL944" s="43" t="s">
        <v>1386</v>
      </c>
      <c r="AM944" s="60" t="s">
        <v>1386</v>
      </c>
      <c r="AN944" s="60" t="s">
        <v>1386</v>
      </c>
      <c r="AO944" s="60" t="s">
        <v>1386</v>
      </c>
      <c r="AP944" s="60" t="s">
        <v>1386</v>
      </c>
      <c r="AQ944" s="27" t="e">
        <v>#VALUE!</v>
      </c>
      <c r="AR944" s="27" t="e">
        <v>#VALUE!</v>
      </c>
      <c r="AS944" s="60" t="e">
        <v>#VALUE!</v>
      </c>
      <c r="AT944" s="60" t="s">
        <v>1386</v>
      </c>
      <c r="AU944" s="60" t="s">
        <v>1386</v>
      </c>
      <c r="AV944" s="60" t="s">
        <v>1386</v>
      </c>
    </row>
    <row r="945" spans="1:48" hidden="1">
      <c r="A945" s="17" t="s">
        <v>1386</v>
      </c>
      <c r="B945" s="17" t="s">
        <v>1386</v>
      </c>
      <c r="C945" s="17" t="s">
        <v>1386</v>
      </c>
      <c r="D945" s="17" t="s">
        <v>1386</v>
      </c>
      <c r="E945" s="17" t="s">
        <v>1386</v>
      </c>
      <c r="F945" s="17" t="s">
        <v>1386</v>
      </c>
      <c r="G945" s="17" t="s">
        <v>1386</v>
      </c>
      <c r="H945" s="17" t="s">
        <v>1386</v>
      </c>
      <c r="I945" s="17" t="s">
        <v>1386</v>
      </c>
      <c r="J945" s="19" t="s">
        <v>1386</v>
      </c>
      <c r="K945" s="17" t="s">
        <v>1386</v>
      </c>
      <c r="L945" s="17" t="s">
        <v>1386</v>
      </c>
      <c r="M945" s="17" t="s">
        <v>1386</v>
      </c>
      <c r="N945" s="19" t="e">
        <v>#VALUE!</v>
      </c>
      <c r="O945" s="17" t="s">
        <v>1386</v>
      </c>
      <c r="P945" s="17" t="s">
        <v>1386</v>
      </c>
      <c r="Q945" s="19" t="e">
        <v>#VALUE!</v>
      </c>
      <c r="R945" s="17" t="s">
        <v>1386</v>
      </c>
      <c r="S945" s="17" t="s">
        <v>1386</v>
      </c>
      <c r="T945" s="19" t="e">
        <v>#VALUE!</v>
      </c>
      <c r="U945" s="17" t="s">
        <v>1386</v>
      </c>
      <c r="V945" s="17" t="s">
        <v>1386</v>
      </c>
      <c r="W945" s="19" t="e">
        <v>#VALUE!</v>
      </c>
      <c r="X945" s="17" t="s">
        <v>1386</v>
      </c>
      <c r="Y945" s="27" t="s">
        <v>1386</v>
      </c>
      <c r="Z945" s="27" t="s">
        <v>1386</v>
      </c>
      <c r="AA945" s="27" t="s">
        <v>1386</v>
      </c>
      <c r="AB945" s="27" t="s">
        <v>1386</v>
      </c>
      <c r="AC945" s="27" t="s">
        <v>1386</v>
      </c>
      <c r="AD945" s="27" t="s">
        <v>1386</v>
      </c>
      <c r="AE945" s="27" t="s">
        <v>1386</v>
      </c>
      <c r="AF945" s="27" t="s">
        <v>1386</v>
      </c>
      <c r="AG945" s="27" t="s">
        <v>1386</v>
      </c>
      <c r="AH945" s="27" t="s">
        <v>1386</v>
      </c>
      <c r="AI945" s="27" t="s">
        <v>1386</v>
      </c>
      <c r="AJ945" s="27" t="s">
        <v>1386</v>
      </c>
      <c r="AK945" s="37" t="s">
        <v>1386</v>
      </c>
      <c r="AL945" s="43" t="s">
        <v>1386</v>
      </c>
      <c r="AM945" s="60" t="s">
        <v>1386</v>
      </c>
      <c r="AN945" s="60" t="s">
        <v>1386</v>
      </c>
      <c r="AO945" s="60" t="s">
        <v>1386</v>
      </c>
      <c r="AP945" s="60" t="s">
        <v>1386</v>
      </c>
      <c r="AQ945" s="27" t="e">
        <v>#VALUE!</v>
      </c>
      <c r="AR945" s="27" t="e">
        <v>#VALUE!</v>
      </c>
      <c r="AS945" s="60" t="e">
        <v>#VALUE!</v>
      </c>
      <c r="AT945" s="60" t="s">
        <v>1386</v>
      </c>
      <c r="AU945" s="60" t="s">
        <v>1386</v>
      </c>
      <c r="AV945" s="60" t="s">
        <v>1386</v>
      </c>
    </row>
    <row r="946" spans="1:48" hidden="1">
      <c r="A946" s="17" t="s">
        <v>1386</v>
      </c>
      <c r="B946" s="17" t="s">
        <v>1386</v>
      </c>
      <c r="C946" s="17" t="s">
        <v>1386</v>
      </c>
      <c r="D946" s="17" t="s">
        <v>1386</v>
      </c>
      <c r="E946" s="17" t="s">
        <v>1386</v>
      </c>
      <c r="F946" s="17" t="s">
        <v>1386</v>
      </c>
      <c r="G946" s="17" t="s">
        <v>1386</v>
      </c>
      <c r="H946" s="17" t="s">
        <v>1386</v>
      </c>
      <c r="I946" s="17" t="s">
        <v>1386</v>
      </c>
      <c r="J946" s="19" t="s">
        <v>1386</v>
      </c>
      <c r="K946" s="17" t="s">
        <v>1386</v>
      </c>
      <c r="L946" s="17" t="s">
        <v>1386</v>
      </c>
      <c r="M946" s="17" t="s">
        <v>1386</v>
      </c>
      <c r="N946" s="19" t="e">
        <v>#VALUE!</v>
      </c>
      <c r="O946" s="17" t="s">
        <v>1386</v>
      </c>
      <c r="P946" s="17" t="s">
        <v>1386</v>
      </c>
      <c r="Q946" s="19" t="e">
        <v>#VALUE!</v>
      </c>
      <c r="R946" s="17" t="s">
        <v>1386</v>
      </c>
      <c r="S946" s="17" t="s">
        <v>1386</v>
      </c>
      <c r="T946" s="19" t="e">
        <v>#VALUE!</v>
      </c>
      <c r="U946" s="17" t="s">
        <v>1386</v>
      </c>
      <c r="V946" s="17" t="s">
        <v>1386</v>
      </c>
      <c r="W946" s="19" t="e">
        <v>#VALUE!</v>
      </c>
      <c r="X946" s="17" t="s">
        <v>1386</v>
      </c>
      <c r="Y946" s="27" t="s">
        <v>1386</v>
      </c>
      <c r="Z946" s="27" t="s">
        <v>1386</v>
      </c>
      <c r="AA946" s="27" t="s">
        <v>1386</v>
      </c>
      <c r="AB946" s="27" t="s">
        <v>1386</v>
      </c>
      <c r="AC946" s="27" t="s">
        <v>1386</v>
      </c>
      <c r="AD946" s="27" t="s">
        <v>1386</v>
      </c>
      <c r="AE946" s="27" t="s">
        <v>1386</v>
      </c>
      <c r="AF946" s="27" t="s">
        <v>1386</v>
      </c>
      <c r="AG946" s="27" t="s">
        <v>1386</v>
      </c>
      <c r="AH946" s="27" t="s">
        <v>1386</v>
      </c>
      <c r="AI946" s="27" t="s">
        <v>1386</v>
      </c>
      <c r="AJ946" s="27" t="s">
        <v>1386</v>
      </c>
      <c r="AK946" s="37" t="s">
        <v>1386</v>
      </c>
      <c r="AL946" s="43" t="s">
        <v>1386</v>
      </c>
      <c r="AM946" s="60" t="s">
        <v>1386</v>
      </c>
      <c r="AN946" s="60" t="s">
        <v>1386</v>
      </c>
      <c r="AO946" s="60" t="s">
        <v>1386</v>
      </c>
      <c r="AP946" s="60" t="s">
        <v>1386</v>
      </c>
      <c r="AQ946" s="27" t="e">
        <v>#VALUE!</v>
      </c>
      <c r="AR946" s="27" t="e">
        <v>#VALUE!</v>
      </c>
      <c r="AS946" s="60" t="e">
        <v>#VALUE!</v>
      </c>
      <c r="AT946" s="60" t="s">
        <v>1386</v>
      </c>
      <c r="AU946" s="60" t="s">
        <v>1386</v>
      </c>
      <c r="AV946" s="60" t="s">
        <v>1386</v>
      </c>
    </row>
    <row r="947" spans="1:48" hidden="1">
      <c r="A947" s="17" t="s">
        <v>1386</v>
      </c>
      <c r="B947" s="17" t="s">
        <v>1386</v>
      </c>
      <c r="C947" s="17" t="s">
        <v>1386</v>
      </c>
      <c r="D947" s="17" t="s">
        <v>1386</v>
      </c>
      <c r="E947" s="17" t="s">
        <v>1386</v>
      </c>
      <c r="F947" s="17" t="s">
        <v>1386</v>
      </c>
      <c r="G947" s="17" t="s">
        <v>1386</v>
      </c>
      <c r="H947" s="17" t="s">
        <v>1386</v>
      </c>
      <c r="I947" s="17" t="s">
        <v>1386</v>
      </c>
      <c r="J947" s="19" t="s">
        <v>1386</v>
      </c>
      <c r="K947" s="17" t="s">
        <v>1386</v>
      </c>
      <c r="L947" s="17" t="s">
        <v>1386</v>
      </c>
      <c r="M947" s="17" t="s">
        <v>1386</v>
      </c>
      <c r="N947" s="19" t="e">
        <v>#VALUE!</v>
      </c>
      <c r="O947" s="17" t="s">
        <v>1386</v>
      </c>
      <c r="P947" s="17" t="s">
        <v>1386</v>
      </c>
      <c r="Q947" s="19" t="e">
        <v>#VALUE!</v>
      </c>
      <c r="R947" s="17" t="s">
        <v>1386</v>
      </c>
      <c r="S947" s="17" t="s">
        <v>1386</v>
      </c>
      <c r="T947" s="19" t="e">
        <v>#VALUE!</v>
      </c>
      <c r="U947" s="17" t="s">
        <v>1386</v>
      </c>
      <c r="V947" s="17" t="s">
        <v>1386</v>
      </c>
      <c r="W947" s="19" t="e">
        <v>#VALUE!</v>
      </c>
      <c r="X947" s="17" t="s">
        <v>1386</v>
      </c>
      <c r="Y947" s="27" t="s">
        <v>1386</v>
      </c>
      <c r="Z947" s="27" t="s">
        <v>1386</v>
      </c>
      <c r="AA947" s="27" t="s">
        <v>1386</v>
      </c>
      <c r="AB947" s="27" t="s">
        <v>1386</v>
      </c>
      <c r="AC947" s="27" t="s">
        <v>1386</v>
      </c>
      <c r="AD947" s="27" t="s">
        <v>1386</v>
      </c>
      <c r="AE947" s="27" t="s">
        <v>1386</v>
      </c>
      <c r="AF947" s="27" t="s">
        <v>1386</v>
      </c>
      <c r="AG947" s="27" t="s">
        <v>1386</v>
      </c>
      <c r="AH947" s="27" t="s">
        <v>1386</v>
      </c>
      <c r="AI947" s="27" t="s">
        <v>1386</v>
      </c>
      <c r="AJ947" s="27" t="s">
        <v>1386</v>
      </c>
      <c r="AK947" s="37" t="s">
        <v>1386</v>
      </c>
      <c r="AL947" s="43" t="s">
        <v>1386</v>
      </c>
      <c r="AM947" s="60" t="s">
        <v>1386</v>
      </c>
      <c r="AN947" s="60" t="s">
        <v>1386</v>
      </c>
      <c r="AO947" s="60" t="s">
        <v>1386</v>
      </c>
      <c r="AP947" s="60" t="s">
        <v>1386</v>
      </c>
      <c r="AQ947" s="27" t="e">
        <v>#VALUE!</v>
      </c>
      <c r="AR947" s="27" t="e">
        <v>#VALUE!</v>
      </c>
      <c r="AS947" s="60" t="e">
        <v>#VALUE!</v>
      </c>
      <c r="AT947" s="60" t="s">
        <v>1386</v>
      </c>
      <c r="AU947" s="60" t="s">
        <v>1386</v>
      </c>
      <c r="AV947" s="60" t="s">
        <v>1386</v>
      </c>
    </row>
    <row r="948" spans="1:48" hidden="1">
      <c r="A948" s="17" t="s">
        <v>1386</v>
      </c>
      <c r="B948" s="17" t="s">
        <v>1386</v>
      </c>
      <c r="C948" s="17" t="s">
        <v>1386</v>
      </c>
      <c r="D948" s="17" t="s">
        <v>1386</v>
      </c>
      <c r="E948" s="17" t="s">
        <v>1386</v>
      </c>
      <c r="F948" s="17" t="s">
        <v>1386</v>
      </c>
      <c r="G948" s="17" t="s">
        <v>1386</v>
      </c>
      <c r="H948" s="17" t="s">
        <v>1386</v>
      </c>
      <c r="I948" s="17" t="s">
        <v>1386</v>
      </c>
      <c r="J948" s="19" t="s">
        <v>1386</v>
      </c>
      <c r="K948" s="17" t="s">
        <v>1386</v>
      </c>
      <c r="L948" s="17" t="s">
        <v>1386</v>
      </c>
      <c r="M948" s="17" t="s">
        <v>1386</v>
      </c>
      <c r="N948" s="19" t="e">
        <v>#VALUE!</v>
      </c>
      <c r="O948" s="17" t="s">
        <v>1386</v>
      </c>
      <c r="P948" s="17" t="s">
        <v>1386</v>
      </c>
      <c r="Q948" s="19" t="e">
        <v>#VALUE!</v>
      </c>
      <c r="R948" s="17" t="s">
        <v>1386</v>
      </c>
      <c r="S948" s="17" t="s">
        <v>1386</v>
      </c>
      <c r="T948" s="19" t="e">
        <v>#VALUE!</v>
      </c>
      <c r="U948" s="17" t="s">
        <v>1386</v>
      </c>
      <c r="V948" s="17" t="s">
        <v>1386</v>
      </c>
      <c r="W948" s="19" t="e">
        <v>#VALUE!</v>
      </c>
      <c r="X948" s="17" t="s">
        <v>1386</v>
      </c>
      <c r="Y948" s="27" t="s">
        <v>1386</v>
      </c>
      <c r="Z948" s="27" t="s">
        <v>1386</v>
      </c>
      <c r="AA948" s="27" t="s">
        <v>1386</v>
      </c>
      <c r="AB948" s="27" t="s">
        <v>1386</v>
      </c>
      <c r="AC948" s="27" t="s">
        <v>1386</v>
      </c>
      <c r="AD948" s="27" t="s">
        <v>1386</v>
      </c>
      <c r="AE948" s="27" t="s">
        <v>1386</v>
      </c>
      <c r="AF948" s="27" t="s">
        <v>1386</v>
      </c>
      <c r="AG948" s="27" t="s">
        <v>1386</v>
      </c>
      <c r="AH948" s="27" t="s">
        <v>1386</v>
      </c>
      <c r="AI948" s="27" t="s">
        <v>1386</v>
      </c>
      <c r="AJ948" s="27" t="s">
        <v>1386</v>
      </c>
      <c r="AK948" s="37" t="s">
        <v>1386</v>
      </c>
      <c r="AL948" s="43" t="s">
        <v>1386</v>
      </c>
      <c r="AM948" s="60" t="s">
        <v>1386</v>
      </c>
      <c r="AN948" s="60" t="s">
        <v>1386</v>
      </c>
      <c r="AO948" s="60" t="s">
        <v>1386</v>
      </c>
      <c r="AP948" s="60" t="s">
        <v>1386</v>
      </c>
      <c r="AQ948" s="27" t="e">
        <v>#VALUE!</v>
      </c>
      <c r="AR948" s="27" t="e">
        <v>#VALUE!</v>
      </c>
      <c r="AS948" s="60" t="e">
        <v>#VALUE!</v>
      </c>
      <c r="AT948" s="60" t="s">
        <v>1386</v>
      </c>
      <c r="AU948" s="60" t="s">
        <v>1386</v>
      </c>
      <c r="AV948" s="60" t="s">
        <v>1386</v>
      </c>
    </row>
    <row r="949" spans="1:48" hidden="1">
      <c r="A949" s="17" t="s">
        <v>1386</v>
      </c>
      <c r="B949" s="17" t="s">
        <v>1386</v>
      </c>
      <c r="C949" s="17" t="s">
        <v>1386</v>
      </c>
      <c r="D949" s="17" t="s">
        <v>1386</v>
      </c>
      <c r="E949" s="17" t="s">
        <v>1386</v>
      </c>
      <c r="F949" s="17" t="s">
        <v>1386</v>
      </c>
      <c r="G949" s="17" t="s">
        <v>1386</v>
      </c>
      <c r="H949" s="17" t="s">
        <v>1386</v>
      </c>
      <c r="I949" s="17" t="s">
        <v>1386</v>
      </c>
      <c r="J949" s="19" t="s">
        <v>1386</v>
      </c>
      <c r="K949" s="17" t="s">
        <v>1386</v>
      </c>
      <c r="L949" s="17" t="s">
        <v>1386</v>
      </c>
      <c r="M949" s="17" t="s">
        <v>1386</v>
      </c>
      <c r="N949" s="19" t="e">
        <v>#VALUE!</v>
      </c>
      <c r="O949" s="17" t="s">
        <v>1386</v>
      </c>
      <c r="P949" s="17" t="s">
        <v>1386</v>
      </c>
      <c r="Q949" s="19" t="e">
        <v>#VALUE!</v>
      </c>
      <c r="R949" s="17" t="s">
        <v>1386</v>
      </c>
      <c r="S949" s="17" t="s">
        <v>1386</v>
      </c>
      <c r="T949" s="19" t="e">
        <v>#VALUE!</v>
      </c>
      <c r="U949" s="17" t="s">
        <v>1386</v>
      </c>
      <c r="V949" s="17" t="s">
        <v>1386</v>
      </c>
      <c r="W949" s="19" t="e">
        <v>#VALUE!</v>
      </c>
      <c r="X949" s="17" t="s">
        <v>1386</v>
      </c>
      <c r="Y949" s="27" t="s">
        <v>1386</v>
      </c>
      <c r="Z949" s="27" t="s">
        <v>1386</v>
      </c>
      <c r="AA949" s="27" t="s">
        <v>1386</v>
      </c>
      <c r="AB949" s="27" t="s">
        <v>1386</v>
      </c>
      <c r="AC949" s="27" t="s">
        <v>1386</v>
      </c>
      <c r="AD949" s="27" t="s">
        <v>1386</v>
      </c>
      <c r="AE949" s="27" t="s">
        <v>1386</v>
      </c>
      <c r="AF949" s="27" t="s">
        <v>1386</v>
      </c>
      <c r="AG949" s="27" t="s">
        <v>1386</v>
      </c>
      <c r="AH949" s="27" t="s">
        <v>1386</v>
      </c>
      <c r="AI949" s="27" t="s">
        <v>1386</v>
      </c>
      <c r="AJ949" s="27" t="s">
        <v>1386</v>
      </c>
      <c r="AK949" s="37" t="s">
        <v>1386</v>
      </c>
      <c r="AL949" s="43" t="s">
        <v>1386</v>
      </c>
      <c r="AM949" s="60" t="s">
        <v>1386</v>
      </c>
      <c r="AN949" s="60" t="s">
        <v>1386</v>
      </c>
      <c r="AO949" s="60" t="s">
        <v>1386</v>
      </c>
      <c r="AP949" s="60" t="s">
        <v>1386</v>
      </c>
      <c r="AQ949" s="27" t="e">
        <v>#VALUE!</v>
      </c>
      <c r="AR949" s="27" t="e">
        <v>#VALUE!</v>
      </c>
      <c r="AS949" s="60" t="e">
        <v>#VALUE!</v>
      </c>
      <c r="AT949" s="60" t="s">
        <v>1386</v>
      </c>
      <c r="AU949" s="60" t="s">
        <v>1386</v>
      </c>
      <c r="AV949" s="60" t="s">
        <v>1386</v>
      </c>
    </row>
    <row r="950" spans="1:48" hidden="1">
      <c r="A950" s="17" t="s">
        <v>1386</v>
      </c>
      <c r="B950" s="17" t="s">
        <v>1386</v>
      </c>
      <c r="C950" s="17" t="s">
        <v>1386</v>
      </c>
      <c r="D950" s="17" t="s">
        <v>1386</v>
      </c>
      <c r="E950" s="17" t="s">
        <v>1386</v>
      </c>
      <c r="F950" s="17" t="s">
        <v>1386</v>
      </c>
      <c r="G950" s="17" t="s">
        <v>1386</v>
      </c>
      <c r="H950" s="17" t="s">
        <v>1386</v>
      </c>
      <c r="I950" s="17" t="s">
        <v>1386</v>
      </c>
      <c r="J950" s="19" t="s">
        <v>1386</v>
      </c>
      <c r="K950" s="17" t="s">
        <v>1386</v>
      </c>
      <c r="L950" s="17" t="s">
        <v>1386</v>
      </c>
      <c r="M950" s="17" t="s">
        <v>1386</v>
      </c>
      <c r="N950" s="19" t="e">
        <v>#VALUE!</v>
      </c>
      <c r="O950" s="17" t="s">
        <v>1386</v>
      </c>
      <c r="P950" s="17" t="s">
        <v>1386</v>
      </c>
      <c r="Q950" s="19" t="e">
        <v>#VALUE!</v>
      </c>
      <c r="R950" s="17" t="s">
        <v>1386</v>
      </c>
      <c r="S950" s="17" t="s">
        <v>1386</v>
      </c>
      <c r="T950" s="19" t="e">
        <v>#VALUE!</v>
      </c>
      <c r="U950" s="17" t="s">
        <v>1386</v>
      </c>
      <c r="V950" s="17" t="s">
        <v>1386</v>
      </c>
      <c r="W950" s="19" t="e">
        <v>#VALUE!</v>
      </c>
      <c r="X950" s="17" t="s">
        <v>1386</v>
      </c>
      <c r="Y950" s="27" t="s">
        <v>1386</v>
      </c>
      <c r="Z950" s="27" t="s">
        <v>1386</v>
      </c>
      <c r="AA950" s="27" t="s">
        <v>1386</v>
      </c>
      <c r="AB950" s="27" t="s">
        <v>1386</v>
      </c>
      <c r="AC950" s="27" t="s">
        <v>1386</v>
      </c>
      <c r="AD950" s="27" t="s">
        <v>1386</v>
      </c>
      <c r="AE950" s="27" t="s">
        <v>1386</v>
      </c>
      <c r="AF950" s="27" t="s">
        <v>1386</v>
      </c>
      <c r="AG950" s="27" t="s">
        <v>1386</v>
      </c>
      <c r="AH950" s="27" t="s">
        <v>1386</v>
      </c>
      <c r="AI950" s="27" t="s">
        <v>1386</v>
      </c>
      <c r="AJ950" s="27" t="s">
        <v>1386</v>
      </c>
      <c r="AK950" s="37" t="s">
        <v>1386</v>
      </c>
      <c r="AL950" s="43" t="s">
        <v>1386</v>
      </c>
      <c r="AM950" s="60" t="s">
        <v>1386</v>
      </c>
      <c r="AN950" s="60" t="s">
        <v>1386</v>
      </c>
      <c r="AO950" s="60" t="s">
        <v>1386</v>
      </c>
      <c r="AP950" s="60" t="s">
        <v>1386</v>
      </c>
      <c r="AQ950" s="27" t="e">
        <v>#VALUE!</v>
      </c>
      <c r="AR950" s="27" t="e">
        <v>#VALUE!</v>
      </c>
      <c r="AS950" s="60" t="e">
        <v>#VALUE!</v>
      </c>
      <c r="AT950" s="60" t="s">
        <v>1386</v>
      </c>
      <c r="AU950" s="60" t="s">
        <v>1386</v>
      </c>
      <c r="AV950" s="60" t="s">
        <v>1386</v>
      </c>
    </row>
    <row r="951" spans="1:48" ht="33.75">
      <c r="A951" s="17" t="s">
        <v>121</v>
      </c>
      <c r="B951" s="17" t="s">
        <v>28</v>
      </c>
      <c r="C951" s="17" t="s">
        <v>121</v>
      </c>
      <c r="D951" s="17" t="s">
        <v>625</v>
      </c>
      <c r="E951" s="17" t="s">
        <v>2105</v>
      </c>
      <c r="F951" s="17" t="s">
        <v>860</v>
      </c>
      <c r="G951" s="17" t="s">
        <v>861</v>
      </c>
      <c r="H951" s="17">
        <v>1</v>
      </c>
      <c r="I951" s="17">
        <v>0.99999999999999989</v>
      </c>
      <c r="J951" s="19">
        <v>0</v>
      </c>
      <c r="K951" s="17">
        <v>0</v>
      </c>
      <c r="L951" s="17">
        <v>0</v>
      </c>
      <c r="M951" s="17">
        <v>0</v>
      </c>
      <c r="N951" s="19">
        <v>0</v>
      </c>
      <c r="O951" s="17">
        <v>0.3</v>
      </c>
      <c r="P951" s="17" t="s">
        <v>862</v>
      </c>
      <c r="Q951" s="19">
        <v>0</v>
      </c>
      <c r="R951" s="17">
        <v>0.5</v>
      </c>
      <c r="S951" s="17" t="s">
        <v>862</v>
      </c>
      <c r="T951" s="19">
        <v>0</v>
      </c>
      <c r="U951" s="17">
        <v>0.2</v>
      </c>
      <c r="V951" s="17" t="s">
        <v>862</v>
      </c>
      <c r="W951" s="19">
        <v>0</v>
      </c>
      <c r="X951" s="17">
        <v>0</v>
      </c>
      <c r="Y951" s="27">
        <v>0</v>
      </c>
      <c r="Z951" s="27">
        <v>0</v>
      </c>
      <c r="AA951" s="27">
        <v>0</v>
      </c>
      <c r="AB951" s="27">
        <v>0.3</v>
      </c>
      <c r="AC951" s="27">
        <v>0</v>
      </c>
      <c r="AD951" s="27">
        <v>0</v>
      </c>
      <c r="AE951" s="27">
        <v>0.5</v>
      </c>
      <c r="AF951" s="27">
        <v>0</v>
      </c>
      <c r="AG951" s="27">
        <v>0</v>
      </c>
      <c r="AH951" s="27">
        <v>0.2</v>
      </c>
      <c r="AI951" s="27">
        <v>0</v>
      </c>
      <c r="AJ951" s="27">
        <v>0</v>
      </c>
      <c r="AK951" s="37">
        <v>2.5000000000000001E-2</v>
      </c>
      <c r="AL951" s="43">
        <v>0</v>
      </c>
      <c r="AM951" s="60">
        <v>2.5000000000000001E-2</v>
      </c>
      <c r="AN951" s="60">
        <v>2.5000000000000001E-2</v>
      </c>
      <c r="AO951" s="60">
        <v>2.5000000000000001E-2</v>
      </c>
      <c r="AP951" s="60">
        <v>2.5000000000000001E-2</v>
      </c>
      <c r="AQ951" s="27">
        <v>1</v>
      </c>
      <c r="AR951" s="27">
        <v>0</v>
      </c>
      <c r="AS951" s="60">
        <v>1</v>
      </c>
      <c r="AT951" s="60" t="e">
        <v>#DIV/0!</v>
      </c>
      <c r="AU951" s="60">
        <v>2.5000000000000001E-2</v>
      </c>
      <c r="AV951" s="60" t="e">
        <v>#DIV/0!</v>
      </c>
    </row>
    <row r="952" spans="1:48" ht="22.5">
      <c r="A952" s="17" t="s">
        <v>122</v>
      </c>
      <c r="B952" s="17" t="s">
        <v>28</v>
      </c>
      <c r="C952" s="17" t="s">
        <v>121</v>
      </c>
      <c r="D952" s="17" t="s">
        <v>626</v>
      </c>
      <c r="E952" s="17" t="s">
        <v>2106</v>
      </c>
      <c r="F952" s="17" t="s">
        <v>864</v>
      </c>
      <c r="G952" s="17" t="s">
        <v>2982</v>
      </c>
      <c r="H952" s="17">
        <v>1</v>
      </c>
      <c r="I952" s="17">
        <v>5</v>
      </c>
      <c r="J952" s="19">
        <v>0</v>
      </c>
      <c r="K952" s="17">
        <v>0</v>
      </c>
      <c r="L952" s="17">
        <v>0</v>
      </c>
      <c r="M952" s="17">
        <v>0</v>
      </c>
      <c r="N952" s="19">
        <v>0</v>
      </c>
      <c r="O952" s="17">
        <v>0</v>
      </c>
      <c r="P952" s="17">
        <v>0</v>
      </c>
      <c r="Q952" s="19">
        <v>0</v>
      </c>
      <c r="R952" s="17">
        <v>2</v>
      </c>
      <c r="S952" s="17" t="s">
        <v>866</v>
      </c>
      <c r="T952" s="19">
        <v>0</v>
      </c>
      <c r="U952" s="17">
        <v>3</v>
      </c>
      <c r="V952" s="17" t="s">
        <v>866</v>
      </c>
      <c r="W952" s="19">
        <v>0</v>
      </c>
      <c r="X952" s="17">
        <v>0</v>
      </c>
      <c r="Y952" s="27">
        <v>0</v>
      </c>
      <c r="Z952" s="27">
        <v>0</v>
      </c>
      <c r="AA952" s="27">
        <v>0</v>
      </c>
      <c r="AB952" s="27">
        <v>0</v>
      </c>
      <c r="AC952" s="27">
        <v>0</v>
      </c>
      <c r="AD952" s="27">
        <v>0</v>
      </c>
      <c r="AE952" s="27">
        <v>2</v>
      </c>
      <c r="AF952" s="27">
        <v>0</v>
      </c>
      <c r="AG952" s="27">
        <v>0</v>
      </c>
      <c r="AH952" s="27">
        <v>3</v>
      </c>
      <c r="AI952" s="27">
        <v>0</v>
      </c>
      <c r="AJ952" s="27">
        <v>0</v>
      </c>
      <c r="AK952" s="37">
        <v>2.5000000000000001E-2</v>
      </c>
      <c r="AL952" s="43">
        <v>0</v>
      </c>
      <c r="AM952" s="60">
        <v>2.5000000000000001E-2</v>
      </c>
      <c r="AN952" s="60">
        <v>2.5000000000000001E-2</v>
      </c>
      <c r="AO952" s="60">
        <v>2.5000000000000001E-2</v>
      </c>
      <c r="AP952" s="60">
        <v>2.5000000000000001E-2</v>
      </c>
      <c r="AQ952" s="27">
        <v>5</v>
      </c>
      <c r="AR952" s="27">
        <v>0</v>
      </c>
      <c r="AS952" s="60">
        <v>1</v>
      </c>
      <c r="AT952" s="60" t="e">
        <v>#DIV/0!</v>
      </c>
      <c r="AU952" s="60">
        <v>2.5000000000000001E-2</v>
      </c>
      <c r="AV952" s="60" t="e">
        <v>#DIV/0!</v>
      </c>
    </row>
    <row r="953" spans="1:48" ht="45">
      <c r="A953" s="17" t="s">
        <v>124</v>
      </c>
      <c r="B953" s="17" t="s">
        <v>28</v>
      </c>
      <c r="C953" s="17" t="s">
        <v>122</v>
      </c>
      <c r="D953" s="17" t="s">
        <v>627</v>
      </c>
      <c r="E953" s="17" t="s">
        <v>2107</v>
      </c>
      <c r="F953" s="17" t="s">
        <v>2943</v>
      </c>
      <c r="G953" s="17" t="s">
        <v>2162</v>
      </c>
      <c r="H953" s="17">
        <v>0.25</v>
      </c>
      <c r="I953" s="17">
        <v>3</v>
      </c>
      <c r="J953" s="19">
        <v>19350000</v>
      </c>
      <c r="K953" s="17">
        <v>19350000</v>
      </c>
      <c r="L953" s="17">
        <v>0</v>
      </c>
      <c r="M953" s="17">
        <v>0</v>
      </c>
      <c r="N953" s="19">
        <v>0</v>
      </c>
      <c r="O953" s="17">
        <v>1</v>
      </c>
      <c r="P953" s="17" t="s">
        <v>2942</v>
      </c>
      <c r="Q953" s="19">
        <v>4300000</v>
      </c>
      <c r="R953" s="17">
        <v>1</v>
      </c>
      <c r="S953" s="17" t="s">
        <v>2942</v>
      </c>
      <c r="T953" s="19">
        <v>6450000</v>
      </c>
      <c r="U953" s="17">
        <v>1</v>
      </c>
      <c r="V953" s="17" t="s">
        <v>2942</v>
      </c>
      <c r="W953" s="19">
        <v>8600000</v>
      </c>
      <c r="X953" s="17">
        <v>0</v>
      </c>
      <c r="Y953" s="27">
        <v>0</v>
      </c>
      <c r="Z953" s="27">
        <v>4625000</v>
      </c>
      <c r="AA953" s="27">
        <v>0</v>
      </c>
      <c r="AB953" s="27">
        <v>1</v>
      </c>
      <c r="AC953" s="27">
        <v>3726666.67</v>
      </c>
      <c r="AD953" s="27">
        <v>0</v>
      </c>
      <c r="AE953" s="27">
        <v>1</v>
      </c>
      <c r="AF953" s="27">
        <v>6450000</v>
      </c>
      <c r="AG953" s="27">
        <v>0</v>
      </c>
      <c r="AH953" s="27">
        <v>1</v>
      </c>
      <c r="AI953" s="27">
        <v>5231667</v>
      </c>
      <c r="AJ953" s="27" t="s">
        <v>3734</v>
      </c>
      <c r="AK953" s="37">
        <v>1.7812499999999998E-2</v>
      </c>
      <c r="AL953" s="43">
        <v>0</v>
      </c>
      <c r="AM953" s="60">
        <v>1.7812499999999998E-2</v>
      </c>
      <c r="AN953" s="60">
        <v>1.7812499999999998E-2</v>
      </c>
      <c r="AO953" s="60">
        <v>1.7812499999999998E-2</v>
      </c>
      <c r="AP953" s="60">
        <v>1.7812499999999998E-2</v>
      </c>
      <c r="AQ953" s="27">
        <v>3</v>
      </c>
      <c r="AR953" s="27">
        <v>20033333.670000002</v>
      </c>
      <c r="AS953" s="60">
        <v>1</v>
      </c>
      <c r="AT953" s="60">
        <v>1.0353144015503877</v>
      </c>
      <c r="AU953" s="60">
        <v>1.7812499999999998E-2</v>
      </c>
      <c r="AV953" s="60">
        <v>1.8441537777616278E-2</v>
      </c>
    </row>
    <row r="954" spans="1:48" ht="45">
      <c r="A954" s="17" t="s">
        <v>126</v>
      </c>
      <c r="B954" s="17" t="s">
        <v>28</v>
      </c>
      <c r="C954" s="17" t="s">
        <v>122</v>
      </c>
      <c r="D954" s="17" t="s">
        <v>627</v>
      </c>
      <c r="E954" s="17" t="s">
        <v>2108</v>
      </c>
      <c r="F954" s="17" t="s">
        <v>2109</v>
      </c>
      <c r="G954" s="17" t="s">
        <v>2163</v>
      </c>
      <c r="H954" s="17">
        <v>0.25</v>
      </c>
      <c r="I954" s="17">
        <v>2</v>
      </c>
      <c r="J954" s="19">
        <v>40000000</v>
      </c>
      <c r="K954" s="17">
        <v>40000000</v>
      </c>
      <c r="L954" s="17">
        <v>1</v>
      </c>
      <c r="M954" s="17" t="s">
        <v>1187</v>
      </c>
      <c r="N954" s="19">
        <v>10000000</v>
      </c>
      <c r="O954" s="17">
        <v>0</v>
      </c>
      <c r="P954" s="17">
        <v>0</v>
      </c>
      <c r="Q954" s="19">
        <v>0</v>
      </c>
      <c r="R954" s="17">
        <v>1</v>
      </c>
      <c r="S954" s="17" t="s">
        <v>2201</v>
      </c>
      <c r="T954" s="19">
        <v>30000000</v>
      </c>
      <c r="U954" s="17">
        <v>0</v>
      </c>
      <c r="V954" s="17">
        <v>0</v>
      </c>
      <c r="W954" s="19">
        <v>0</v>
      </c>
      <c r="X954" s="17">
        <v>0</v>
      </c>
      <c r="Y954" s="27">
        <v>0.5</v>
      </c>
      <c r="Z954" s="27">
        <v>0</v>
      </c>
      <c r="AA954" s="27" t="s">
        <v>2813</v>
      </c>
      <c r="AB954" s="27">
        <v>0</v>
      </c>
      <c r="AC954" s="27">
        <v>0</v>
      </c>
      <c r="AD954" s="27">
        <v>0</v>
      </c>
      <c r="AE954" s="27">
        <v>1</v>
      </c>
      <c r="AF954" s="27">
        <v>20000000</v>
      </c>
      <c r="AG954" s="27" t="s">
        <v>3467</v>
      </c>
      <c r="AH954" s="27">
        <v>0</v>
      </c>
      <c r="AI954" s="27">
        <v>0</v>
      </c>
      <c r="AJ954" s="27">
        <v>0</v>
      </c>
      <c r="AK954" s="37">
        <v>1.7812499999999998E-2</v>
      </c>
      <c r="AL954" s="43">
        <v>0</v>
      </c>
      <c r="AM954" s="60">
        <v>8.9062499999999992E-3</v>
      </c>
      <c r="AN954" s="60">
        <v>1.7812499999999998E-2</v>
      </c>
      <c r="AO954" s="60">
        <v>1.7812499999999998E-2</v>
      </c>
      <c r="AP954" s="60">
        <v>1.7812499999999998E-2</v>
      </c>
      <c r="AQ954" s="27">
        <v>1.5</v>
      </c>
      <c r="AR954" s="27">
        <v>20000000</v>
      </c>
      <c r="AS954" s="60">
        <v>0.75</v>
      </c>
      <c r="AT954" s="60">
        <v>0.5</v>
      </c>
      <c r="AU954" s="60">
        <v>1.3359375E-2</v>
      </c>
      <c r="AV954" s="60">
        <v>8.9062499999999992E-3</v>
      </c>
    </row>
    <row r="955" spans="1:48" ht="33.75">
      <c r="A955" s="17" t="s">
        <v>128</v>
      </c>
      <c r="B955" s="17" t="s">
        <v>28</v>
      </c>
      <c r="C955" s="17" t="s">
        <v>122</v>
      </c>
      <c r="D955" s="17" t="s">
        <v>627</v>
      </c>
      <c r="E955" s="17" t="s">
        <v>2110</v>
      </c>
      <c r="F955" s="17" t="s">
        <v>2944</v>
      </c>
      <c r="G955" s="17" t="s">
        <v>2945</v>
      </c>
      <c r="H955" s="17">
        <v>0.5</v>
      </c>
      <c r="I955" s="17">
        <v>2</v>
      </c>
      <c r="J955" s="19">
        <v>0</v>
      </c>
      <c r="K955" s="17">
        <v>0</v>
      </c>
      <c r="L955" s="17">
        <v>0</v>
      </c>
      <c r="M955" s="17">
        <v>0</v>
      </c>
      <c r="N955" s="19">
        <v>0</v>
      </c>
      <c r="O955" s="17">
        <v>1</v>
      </c>
      <c r="P955" s="17" t="s">
        <v>2946</v>
      </c>
      <c r="Q955" s="19">
        <v>0</v>
      </c>
      <c r="R955" s="17">
        <v>1</v>
      </c>
      <c r="S955" s="17" t="s">
        <v>1187</v>
      </c>
      <c r="T955" s="19">
        <v>0</v>
      </c>
      <c r="U955" s="17">
        <v>0</v>
      </c>
      <c r="V955" s="17">
        <v>0</v>
      </c>
      <c r="W955" s="19">
        <v>0</v>
      </c>
      <c r="X955" s="17">
        <v>0</v>
      </c>
      <c r="Y955" s="27">
        <v>0</v>
      </c>
      <c r="Z955" s="27">
        <v>0</v>
      </c>
      <c r="AA955" s="27" t="s">
        <v>2814</v>
      </c>
      <c r="AB955" s="27">
        <v>1</v>
      </c>
      <c r="AC955" s="27">
        <v>0</v>
      </c>
      <c r="AD955" s="27">
        <v>0</v>
      </c>
      <c r="AE955" s="27">
        <v>1</v>
      </c>
      <c r="AF955" s="27">
        <v>0</v>
      </c>
      <c r="AG955" s="27" t="s">
        <v>3468</v>
      </c>
      <c r="AH955" s="27">
        <v>0</v>
      </c>
      <c r="AI955" s="27">
        <v>0</v>
      </c>
      <c r="AJ955" s="27" t="s">
        <v>3735</v>
      </c>
      <c r="AK955" s="37">
        <v>3.5624999999999997E-2</v>
      </c>
      <c r="AL955" s="43">
        <v>0</v>
      </c>
      <c r="AM955" s="60">
        <v>3.5624999999999997E-2</v>
      </c>
      <c r="AN955" s="60">
        <v>3.5624999999999997E-2</v>
      </c>
      <c r="AO955" s="60">
        <v>3.5624999999999997E-2</v>
      </c>
      <c r="AP955" s="60">
        <v>3.5624999999999997E-2</v>
      </c>
      <c r="AQ955" s="27">
        <v>2</v>
      </c>
      <c r="AR955" s="27">
        <v>0</v>
      </c>
      <c r="AS955" s="60">
        <v>1</v>
      </c>
      <c r="AT955" s="60" t="e">
        <v>#DIV/0!</v>
      </c>
      <c r="AU955" s="60">
        <v>3.5624999999999997E-2</v>
      </c>
      <c r="AV955" s="60" t="e">
        <v>#DIV/0!</v>
      </c>
    </row>
    <row r="956" spans="1:48" ht="33.75">
      <c r="A956" s="17" t="s">
        <v>2693</v>
      </c>
      <c r="B956" s="17" t="s">
        <v>28</v>
      </c>
      <c r="C956" s="17" t="s">
        <v>122</v>
      </c>
      <c r="D956" s="17" t="s">
        <v>629</v>
      </c>
      <c r="E956" s="17" t="s">
        <v>2111</v>
      </c>
      <c r="F956" s="17" t="s">
        <v>2112</v>
      </c>
      <c r="G956" s="17" t="s">
        <v>2164</v>
      </c>
      <c r="H956" s="17">
        <v>0.5</v>
      </c>
      <c r="I956" s="17">
        <v>4</v>
      </c>
      <c r="J956" s="19">
        <v>90245000</v>
      </c>
      <c r="K956" s="17">
        <v>90245000</v>
      </c>
      <c r="L956" s="17">
        <v>1</v>
      </c>
      <c r="M956" s="17" t="s">
        <v>2985</v>
      </c>
      <c r="N956" s="19">
        <v>27245000</v>
      </c>
      <c r="O956" s="17">
        <v>1</v>
      </c>
      <c r="P956" s="17" t="s">
        <v>2202</v>
      </c>
      <c r="Q956" s="19">
        <v>21000000</v>
      </c>
      <c r="R956" s="17">
        <v>1</v>
      </c>
      <c r="S956" s="17" t="s">
        <v>2207</v>
      </c>
      <c r="T956" s="19">
        <v>21000000</v>
      </c>
      <c r="U956" s="17">
        <v>1</v>
      </c>
      <c r="V956" s="17" t="s">
        <v>2214</v>
      </c>
      <c r="W956" s="19">
        <v>21000000</v>
      </c>
      <c r="X956" s="17">
        <v>0</v>
      </c>
      <c r="Y956" s="27">
        <v>1</v>
      </c>
      <c r="Z956" s="27">
        <v>22620000</v>
      </c>
      <c r="AA956" s="27">
        <v>0</v>
      </c>
      <c r="AB956" s="27">
        <v>1</v>
      </c>
      <c r="AC956" s="27">
        <v>21000000</v>
      </c>
      <c r="AD956" s="27">
        <v>0</v>
      </c>
      <c r="AE956" s="27">
        <v>1</v>
      </c>
      <c r="AF956" s="27">
        <v>21000000</v>
      </c>
      <c r="AG956" s="27">
        <v>0</v>
      </c>
      <c r="AH956" s="27">
        <v>1</v>
      </c>
      <c r="AI956" s="27">
        <v>16800000</v>
      </c>
      <c r="AJ956" s="27" t="s">
        <v>3736</v>
      </c>
      <c r="AK956" s="37">
        <v>4.7500000000000001E-2</v>
      </c>
      <c r="AL956" s="43">
        <v>0</v>
      </c>
      <c r="AM956" s="60">
        <v>4.7500000000000001E-2</v>
      </c>
      <c r="AN956" s="60">
        <v>4.7500000000000001E-2</v>
      </c>
      <c r="AO956" s="60">
        <v>4.7500000000000001E-2</v>
      </c>
      <c r="AP956" s="60">
        <v>4.7500000000000001E-2</v>
      </c>
      <c r="AQ956" s="27">
        <v>4</v>
      </c>
      <c r="AR956" s="27">
        <v>81420000</v>
      </c>
      <c r="AS956" s="60">
        <v>1</v>
      </c>
      <c r="AT956" s="60">
        <v>0.9022106487894066</v>
      </c>
      <c r="AU956" s="60">
        <v>4.7500000000000001E-2</v>
      </c>
      <c r="AV956" s="60">
        <v>4.2855005817496815E-2</v>
      </c>
    </row>
    <row r="957" spans="1:48" ht="33.75">
      <c r="A957" s="17" t="s">
        <v>2694</v>
      </c>
      <c r="B957" s="17" t="s">
        <v>28</v>
      </c>
      <c r="C957" s="17" t="s">
        <v>122</v>
      </c>
      <c r="D957" s="17" t="s">
        <v>629</v>
      </c>
      <c r="E957" s="17" t="s">
        <v>2113</v>
      </c>
      <c r="F957" s="17" t="s">
        <v>2114</v>
      </c>
      <c r="G957" s="17" t="s">
        <v>2165</v>
      </c>
      <c r="H957" s="17">
        <v>0.5</v>
      </c>
      <c r="I957" s="17">
        <v>4</v>
      </c>
      <c r="J957" s="19">
        <v>0</v>
      </c>
      <c r="K957" s="17">
        <v>0</v>
      </c>
      <c r="L957" s="17">
        <v>1</v>
      </c>
      <c r="M957" s="17" t="s">
        <v>2184</v>
      </c>
      <c r="N957" s="19">
        <v>0</v>
      </c>
      <c r="O957" s="17">
        <v>1</v>
      </c>
      <c r="P957" s="17" t="s">
        <v>2184</v>
      </c>
      <c r="Q957" s="19">
        <v>0</v>
      </c>
      <c r="R957" s="17">
        <v>1</v>
      </c>
      <c r="S957" s="17" t="s">
        <v>2208</v>
      </c>
      <c r="T957" s="19">
        <v>0</v>
      </c>
      <c r="U957" s="17">
        <v>1</v>
      </c>
      <c r="V957" s="17" t="s">
        <v>2208</v>
      </c>
      <c r="W957" s="19">
        <v>0</v>
      </c>
      <c r="X957" s="17">
        <v>0</v>
      </c>
      <c r="Y957" s="27">
        <v>1</v>
      </c>
      <c r="Z957" s="27">
        <v>0</v>
      </c>
      <c r="AA957" s="27">
        <v>0</v>
      </c>
      <c r="AB957" s="27">
        <v>1</v>
      </c>
      <c r="AC957" s="27">
        <v>0</v>
      </c>
      <c r="AD957" s="27">
        <v>0</v>
      </c>
      <c r="AE957" s="27">
        <v>1</v>
      </c>
      <c r="AF957" s="27">
        <v>0</v>
      </c>
      <c r="AG957" s="27" t="s">
        <v>3469</v>
      </c>
      <c r="AH957" s="27">
        <v>1</v>
      </c>
      <c r="AI957" s="27">
        <v>0</v>
      </c>
      <c r="AJ957" s="27">
        <v>0</v>
      </c>
      <c r="AK957" s="37">
        <v>4.7500000000000001E-2</v>
      </c>
      <c r="AL957" s="43">
        <v>0</v>
      </c>
      <c r="AM957" s="60">
        <v>4.7500000000000001E-2</v>
      </c>
      <c r="AN957" s="60">
        <v>4.7500000000000001E-2</v>
      </c>
      <c r="AO957" s="60">
        <v>4.7500000000000001E-2</v>
      </c>
      <c r="AP957" s="60">
        <v>4.7500000000000001E-2</v>
      </c>
      <c r="AQ957" s="27">
        <v>4</v>
      </c>
      <c r="AR957" s="27">
        <v>0</v>
      </c>
      <c r="AS957" s="60">
        <v>1</v>
      </c>
      <c r="AT957" s="60" t="e">
        <v>#DIV/0!</v>
      </c>
      <c r="AU957" s="60">
        <v>4.7500000000000001E-2</v>
      </c>
      <c r="AV957" s="60" t="e">
        <v>#DIV/0!</v>
      </c>
    </row>
    <row r="958" spans="1:48" ht="56.25">
      <c r="A958" s="17" t="s">
        <v>2695</v>
      </c>
      <c r="B958" s="17" t="s">
        <v>28</v>
      </c>
      <c r="C958" s="17" t="s">
        <v>122</v>
      </c>
      <c r="D958" s="17" t="s">
        <v>631</v>
      </c>
      <c r="E958" s="17" t="s">
        <v>2115</v>
      </c>
      <c r="F958" s="17" t="s">
        <v>2116</v>
      </c>
      <c r="G958" s="17" t="s">
        <v>2166</v>
      </c>
      <c r="H958" s="17">
        <v>0.5</v>
      </c>
      <c r="I958" s="17">
        <v>4</v>
      </c>
      <c r="J958" s="19">
        <v>0</v>
      </c>
      <c r="K958" s="17">
        <v>0</v>
      </c>
      <c r="L958" s="17">
        <v>1</v>
      </c>
      <c r="M958" s="17" t="s">
        <v>2185</v>
      </c>
      <c r="N958" s="19">
        <v>0</v>
      </c>
      <c r="O958" s="17">
        <v>1</v>
      </c>
      <c r="P958" s="17" t="s">
        <v>2203</v>
      </c>
      <c r="Q958" s="19">
        <v>0</v>
      </c>
      <c r="R958" s="17">
        <v>1</v>
      </c>
      <c r="S958" s="17" t="s">
        <v>2203</v>
      </c>
      <c r="T958" s="19">
        <v>0</v>
      </c>
      <c r="U958" s="17">
        <v>1</v>
      </c>
      <c r="V958" s="17" t="s">
        <v>2203</v>
      </c>
      <c r="W958" s="19">
        <v>0</v>
      </c>
      <c r="X958" s="17">
        <v>0</v>
      </c>
      <c r="Y958" s="27">
        <v>1</v>
      </c>
      <c r="Z958" s="27">
        <v>0</v>
      </c>
      <c r="AA958" s="27">
        <v>0</v>
      </c>
      <c r="AB958" s="27">
        <v>1</v>
      </c>
      <c r="AC958" s="27">
        <v>0</v>
      </c>
      <c r="AD958" s="27">
        <v>0</v>
      </c>
      <c r="AE958" s="27">
        <v>1</v>
      </c>
      <c r="AF958" s="27">
        <v>0</v>
      </c>
      <c r="AG958" s="27" t="s">
        <v>3470</v>
      </c>
      <c r="AH958" s="27">
        <v>1</v>
      </c>
      <c r="AI958" s="27">
        <v>0</v>
      </c>
      <c r="AJ958" s="27">
        <v>0</v>
      </c>
      <c r="AK958" s="37">
        <v>3.5624999999999997E-2</v>
      </c>
      <c r="AL958" s="43">
        <v>0</v>
      </c>
      <c r="AM958" s="60">
        <v>3.5624999999999997E-2</v>
      </c>
      <c r="AN958" s="60">
        <v>3.5624999999999997E-2</v>
      </c>
      <c r="AO958" s="60">
        <v>3.5624999999999997E-2</v>
      </c>
      <c r="AP958" s="60">
        <v>3.5624999999999997E-2</v>
      </c>
      <c r="AQ958" s="27">
        <v>4</v>
      </c>
      <c r="AR958" s="27">
        <v>0</v>
      </c>
      <c r="AS958" s="60">
        <v>1</v>
      </c>
      <c r="AT958" s="60" t="e">
        <v>#DIV/0!</v>
      </c>
      <c r="AU958" s="60">
        <v>3.5624999999999997E-2</v>
      </c>
      <c r="AV958" s="60" t="e">
        <v>#DIV/0!</v>
      </c>
    </row>
    <row r="959" spans="1:48" ht="45">
      <c r="A959" s="17" t="s">
        <v>2696</v>
      </c>
      <c r="B959" s="17" t="s">
        <v>28</v>
      </c>
      <c r="C959" s="17" t="s">
        <v>122</v>
      </c>
      <c r="D959" s="17" t="s">
        <v>631</v>
      </c>
      <c r="E959" s="17" t="s">
        <v>2117</v>
      </c>
      <c r="F959" s="17" t="s">
        <v>2118</v>
      </c>
      <c r="G959" s="17" t="s">
        <v>2167</v>
      </c>
      <c r="H959" s="17">
        <v>0.5</v>
      </c>
      <c r="I959" s="17">
        <v>4</v>
      </c>
      <c r="J959" s="19">
        <v>0</v>
      </c>
      <c r="K959" s="17">
        <v>0</v>
      </c>
      <c r="L959" s="17">
        <v>1</v>
      </c>
      <c r="M959" s="17" t="s">
        <v>2186</v>
      </c>
      <c r="N959" s="19">
        <v>0</v>
      </c>
      <c r="O959" s="17">
        <v>1</v>
      </c>
      <c r="P959" s="17" t="s">
        <v>2186</v>
      </c>
      <c r="Q959" s="19">
        <v>0</v>
      </c>
      <c r="R959" s="17">
        <v>1</v>
      </c>
      <c r="S959" s="17" t="s">
        <v>2186</v>
      </c>
      <c r="T959" s="19">
        <v>0</v>
      </c>
      <c r="U959" s="17">
        <v>1</v>
      </c>
      <c r="V959" s="17" t="s">
        <v>2186</v>
      </c>
      <c r="W959" s="19">
        <v>0</v>
      </c>
      <c r="X959" s="17">
        <v>0</v>
      </c>
      <c r="Y959" s="27">
        <v>1</v>
      </c>
      <c r="Z959" s="27">
        <v>0</v>
      </c>
      <c r="AA959" s="27" t="s">
        <v>2815</v>
      </c>
      <c r="AB959" s="27">
        <v>1</v>
      </c>
      <c r="AC959" s="27">
        <v>0</v>
      </c>
      <c r="AD959" s="27">
        <v>0</v>
      </c>
      <c r="AE959" s="27">
        <v>1</v>
      </c>
      <c r="AF959" s="27">
        <v>0</v>
      </c>
      <c r="AG959" s="27" t="s">
        <v>3470</v>
      </c>
      <c r="AH959" s="27">
        <v>1</v>
      </c>
      <c r="AI959" s="27">
        <v>0</v>
      </c>
      <c r="AJ959" s="27">
        <v>0</v>
      </c>
      <c r="AK959" s="37">
        <v>3.5624999999999997E-2</v>
      </c>
      <c r="AL959" s="43">
        <v>0</v>
      </c>
      <c r="AM959" s="60">
        <v>3.5624999999999997E-2</v>
      </c>
      <c r="AN959" s="60">
        <v>3.5624999999999997E-2</v>
      </c>
      <c r="AO959" s="60">
        <v>3.5624999999999997E-2</v>
      </c>
      <c r="AP959" s="60">
        <v>3.5624999999999997E-2</v>
      </c>
      <c r="AQ959" s="27">
        <v>4</v>
      </c>
      <c r="AR959" s="27">
        <v>0</v>
      </c>
      <c r="AS959" s="60">
        <v>1</v>
      </c>
      <c r="AT959" s="60" t="e">
        <v>#DIV/0!</v>
      </c>
      <c r="AU959" s="60">
        <v>3.5624999999999997E-2</v>
      </c>
      <c r="AV959" s="60" t="e">
        <v>#DIV/0!</v>
      </c>
    </row>
    <row r="960" spans="1:48" ht="45">
      <c r="A960" s="17" t="s">
        <v>2697</v>
      </c>
      <c r="B960" s="17" t="s">
        <v>28</v>
      </c>
      <c r="C960" s="17" t="s">
        <v>124</v>
      </c>
      <c r="D960" s="17" t="s">
        <v>633</v>
      </c>
      <c r="E960" s="17" t="s">
        <v>2119</v>
      </c>
      <c r="F960" s="17" t="s">
        <v>2120</v>
      </c>
      <c r="G960" s="17" t="s">
        <v>2168</v>
      </c>
      <c r="H960" s="17">
        <v>0.25</v>
      </c>
      <c r="I960" s="17">
        <v>4</v>
      </c>
      <c r="J960" s="19">
        <v>0</v>
      </c>
      <c r="K960" s="17">
        <v>0</v>
      </c>
      <c r="L960" s="17">
        <v>1</v>
      </c>
      <c r="M960" s="17" t="s">
        <v>2187</v>
      </c>
      <c r="N960" s="19">
        <v>0</v>
      </c>
      <c r="O960" s="17">
        <v>1</v>
      </c>
      <c r="P960" s="17" t="s">
        <v>2187</v>
      </c>
      <c r="Q960" s="19">
        <v>0</v>
      </c>
      <c r="R960" s="17">
        <v>1</v>
      </c>
      <c r="S960" s="17" t="s">
        <v>2187</v>
      </c>
      <c r="T960" s="19">
        <v>0</v>
      </c>
      <c r="U960" s="17">
        <v>1</v>
      </c>
      <c r="V960" s="17" t="s">
        <v>2187</v>
      </c>
      <c r="W960" s="19">
        <v>0</v>
      </c>
      <c r="X960" s="17">
        <v>0</v>
      </c>
      <c r="Y960" s="27">
        <v>1</v>
      </c>
      <c r="Z960" s="27">
        <v>0</v>
      </c>
      <c r="AA960" s="27">
        <v>0</v>
      </c>
      <c r="AB960" s="27">
        <v>1</v>
      </c>
      <c r="AC960" s="27">
        <v>0</v>
      </c>
      <c r="AD960" s="27">
        <v>0</v>
      </c>
      <c r="AE960" s="27">
        <v>1</v>
      </c>
      <c r="AF960" s="27">
        <v>0</v>
      </c>
      <c r="AG960" s="27" t="s">
        <v>3471</v>
      </c>
      <c r="AH960" s="27">
        <v>1</v>
      </c>
      <c r="AI960" s="27">
        <v>0</v>
      </c>
      <c r="AJ960" s="27">
        <v>0</v>
      </c>
      <c r="AK960" s="37">
        <v>1.1875E-2</v>
      </c>
      <c r="AL960" s="43">
        <v>0</v>
      </c>
      <c r="AM960" s="60">
        <v>1.1875E-2</v>
      </c>
      <c r="AN960" s="60">
        <v>1.1875E-2</v>
      </c>
      <c r="AO960" s="60">
        <v>1.1875E-2</v>
      </c>
      <c r="AP960" s="60">
        <v>1.1875E-2</v>
      </c>
      <c r="AQ960" s="27">
        <v>4</v>
      </c>
      <c r="AR960" s="27">
        <v>0</v>
      </c>
      <c r="AS960" s="60">
        <v>1</v>
      </c>
      <c r="AT960" s="60" t="e">
        <v>#DIV/0!</v>
      </c>
      <c r="AU960" s="60">
        <v>1.1875E-2</v>
      </c>
      <c r="AV960" s="60" t="e">
        <v>#DIV/0!</v>
      </c>
    </row>
    <row r="961" spans="1:48" ht="33.75">
      <c r="A961" s="17" t="s">
        <v>2578</v>
      </c>
      <c r="B961" s="17" t="s">
        <v>28</v>
      </c>
      <c r="C961" s="17" t="s">
        <v>124</v>
      </c>
      <c r="D961" s="17" t="s">
        <v>633</v>
      </c>
      <c r="E961" s="17" t="s">
        <v>2121</v>
      </c>
      <c r="F961" s="17" t="s">
        <v>2122</v>
      </c>
      <c r="G961" s="17" t="s">
        <v>2165</v>
      </c>
      <c r="H961" s="17">
        <v>0.25</v>
      </c>
      <c r="I961" s="17">
        <v>8</v>
      </c>
      <c r="J961" s="19">
        <v>182385000</v>
      </c>
      <c r="K961" s="17">
        <v>182385000</v>
      </c>
      <c r="L961" s="17">
        <v>2</v>
      </c>
      <c r="M961" s="17" t="s">
        <v>2188</v>
      </c>
      <c r="N961" s="19">
        <v>54378000</v>
      </c>
      <c r="O961" s="17">
        <v>2</v>
      </c>
      <c r="P961" s="17" t="s">
        <v>1321</v>
      </c>
      <c r="Q961" s="19">
        <v>7000000</v>
      </c>
      <c r="R961" s="17">
        <v>2</v>
      </c>
      <c r="S961" s="17" t="s">
        <v>1321</v>
      </c>
      <c r="T961" s="19">
        <v>78338000</v>
      </c>
      <c r="U961" s="17">
        <v>2</v>
      </c>
      <c r="V961" s="17" t="s">
        <v>1321</v>
      </c>
      <c r="W961" s="19">
        <v>42669000</v>
      </c>
      <c r="X961" s="17">
        <v>0</v>
      </c>
      <c r="Y961" s="27">
        <v>2</v>
      </c>
      <c r="Z961" s="27">
        <v>54378000</v>
      </c>
      <c r="AA961" s="27">
        <v>0</v>
      </c>
      <c r="AB961" s="27">
        <v>0</v>
      </c>
      <c r="AC961" s="27">
        <v>7000000</v>
      </c>
      <c r="AD961" s="27">
        <v>0</v>
      </c>
      <c r="AE961" s="27">
        <v>2</v>
      </c>
      <c r="AF961" s="27">
        <v>47965866</v>
      </c>
      <c r="AG961" s="27">
        <v>0</v>
      </c>
      <c r="AH961" s="27">
        <v>2</v>
      </c>
      <c r="AI961" s="27">
        <v>30342400</v>
      </c>
      <c r="AJ961" s="27" t="s">
        <v>3737</v>
      </c>
      <c r="AK961" s="37">
        <v>1.1875E-2</v>
      </c>
      <c r="AL961" s="43">
        <v>0</v>
      </c>
      <c r="AM961" s="60">
        <v>1.1875E-2</v>
      </c>
      <c r="AN961" s="60">
        <v>0</v>
      </c>
      <c r="AO961" s="60">
        <v>1.1875E-2</v>
      </c>
      <c r="AP961" s="60">
        <v>1.1875E-2</v>
      </c>
      <c r="AQ961" s="27">
        <v>6</v>
      </c>
      <c r="AR961" s="27">
        <v>139686266</v>
      </c>
      <c r="AS961" s="60">
        <v>0.75</v>
      </c>
      <c r="AT961" s="60">
        <v>0.76588681086712174</v>
      </c>
      <c r="AU961" s="60">
        <v>8.906250000000001E-3</v>
      </c>
      <c r="AV961" s="60">
        <v>9.0949058790470716E-3</v>
      </c>
    </row>
    <row r="962" spans="1:48" ht="45">
      <c r="A962" s="17" t="s">
        <v>2566</v>
      </c>
      <c r="B962" s="17" t="s">
        <v>28</v>
      </c>
      <c r="C962" s="17" t="s">
        <v>124</v>
      </c>
      <c r="D962" s="17" t="s">
        <v>633</v>
      </c>
      <c r="E962" s="17" t="s">
        <v>2123</v>
      </c>
      <c r="F962" s="17" t="s">
        <v>2124</v>
      </c>
      <c r="G962" s="17" t="s">
        <v>2169</v>
      </c>
      <c r="H962" s="17">
        <v>0.25</v>
      </c>
      <c r="I962" s="17">
        <v>4</v>
      </c>
      <c r="J962" s="19">
        <v>0</v>
      </c>
      <c r="K962" s="17">
        <v>0</v>
      </c>
      <c r="L962" s="17">
        <v>1</v>
      </c>
      <c r="M962" s="17" t="s">
        <v>2189</v>
      </c>
      <c r="N962" s="19">
        <v>0</v>
      </c>
      <c r="O962" s="17">
        <v>1</v>
      </c>
      <c r="P962" s="17" t="s">
        <v>2189</v>
      </c>
      <c r="Q962" s="19">
        <v>0</v>
      </c>
      <c r="R962" s="17">
        <v>1</v>
      </c>
      <c r="S962" s="17" t="s">
        <v>2189</v>
      </c>
      <c r="T962" s="19">
        <v>0</v>
      </c>
      <c r="U962" s="17">
        <v>1</v>
      </c>
      <c r="V962" s="17" t="s">
        <v>2189</v>
      </c>
      <c r="W962" s="19">
        <v>0</v>
      </c>
      <c r="X962" s="17">
        <v>0</v>
      </c>
      <c r="Y962" s="27">
        <v>1</v>
      </c>
      <c r="Z962" s="27">
        <v>0</v>
      </c>
      <c r="AA962" s="27">
        <v>0</v>
      </c>
      <c r="AB962" s="27">
        <v>1</v>
      </c>
      <c r="AC962" s="27">
        <v>0</v>
      </c>
      <c r="AD962" s="27">
        <v>0</v>
      </c>
      <c r="AE962" s="27">
        <v>1</v>
      </c>
      <c r="AF962" s="27">
        <v>0</v>
      </c>
      <c r="AG962" s="27">
        <v>0</v>
      </c>
      <c r="AH962" s="27">
        <v>1</v>
      </c>
      <c r="AI962" s="27">
        <v>0</v>
      </c>
      <c r="AJ962" s="27">
        <v>0</v>
      </c>
      <c r="AK962" s="37">
        <v>1.1875E-2</v>
      </c>
      <c r="AL962" s="43">
        <v>0</v>
      </c>
      <c r="AM962" s="60">
        <v>1.1875E-2</v>
      </c>
      <c r="AN962" s="60">
        <v>1.1875E-2</v>
      </c>
      <c r="AO962" s="60">
        <v>1.1875E-2</v>
      </c>
      <c r="AP962" s="60">
        <v>1.1875E-2</v>
      </c>
      <c r="AQ962" s="27">
        <v>4</v>
      </c>
      <c r="AR962" s="27">
        <v>0</v>
      </c>
      <c r="AS962" s="60">
        <v>1</v>
      </c>
      <c r="AT962" s="60" t="e">
        <v>#DIV/0!</v>
      </c>
      <c r="AU962" s="60">
        <v>1.1875E-2</v>
      </c>
      <c r="AV962" s="60" t="e">
        <v>#DIV/0!</v>
      </c>
    </row>
    <row r="963" spans="1:48" ht="33.75">
      <c r="A963" s="17" t="s">
        <v>2568</v>
      </c>
      <c r="B963" s="17" t="s">
        <v>28</v>
      </c>
      <c r="C963" s="17" t="s">
        <v>124</v>
      </c>
      <c r="D963" s="17" t="s">
        <v>633</v>
      </c>
      <c r="E963" s="17" t="s">
        <v>2125</v>
      </c>
      <c r="F963" s="17" t="s">
        <v>2126</v>
      </c>
      <c r="G963" s="17" t="s">
        <v>2170</v>
      </c>
      <c r="H963" s="17">
        <v>0.25</v>
      </c>
      <c r="I963" s="17">
        <v>2</v>
      </c>
      <c r="J963" s="19">
        <v>0</v>
      </c>
      <c r="K963" s="17">
        <v>0</v>
      </c>
      <c r="L963" s="17">
        <v>1</v>
      </c>
      <c r="M963" s="17" t="s">
        <v>2190</v>
      </c>
      <c r="N963" s="19">
        <v>0</v>
      </c>
      <c r="O963" s="17">
        <v>1</v>
      </c>
      <c r="P963" s="17" t="s">
        <v>2204</v>
      </c>
      <c r="Q963" s="19">
        <v>0</v>
      </c>
      <c r="R963" s="17">
        <v>0</v>
      </c>
      <c r="S963" s="17">
        <v>0</v>
      </c>
      <c r="T963" s="19">
        <v>0</v>
      </c>
      <c r="U963" s="17">
        <v>0</v>
      </c>
      <c r="V963" s="17">
        <v>0</v>
      </c>
      <c r="W963" s="19">
        <v>0</v>
      </c>
      <c r="X963" s="17">
        <v>0</v>
      </c>
      <c r="Y963" s="27">
        <v>0.5</v>
      </c>
      <c r="Z963" s="27">
        <v>0</v>
      </c>
      <c r="AA963" s="27" t="s">
        <v>2816</v>
      </c>
      <c r="AB963" s="27">
        <v>0</v>
      </c>
      <c r="AC963" s="27">
        <v>0</v>
      </c>
      <c r="AD963" s="27">
        <v>0</v>
      </c>
      <c r="AE963" s="27">
        <v>0</v>
      </c>
      <c r="AF963" s="27">
        <v>0</v>
      </c>
      <c r="AG963" s="27">
        <v>0</v>
      </c>
      <c r="AH963" s="27">
        <v>0</v>
      </c>
      <c r="AI963" s="27">
        <v>0</v>
      </c>
      <c r="AJ963" s="27">
        <v>0</v>
      </c>
      <c r="AK963" s="37">
        <v>1.1875E-2</v>
      </c>
      <c r="AL963" s="43">
        <v>0</v>
      </c>
      <c r="AM963" s="60">
        <v>5.9375000000000001E-3</v>
      </c>
      <c r="AN963" s="60">
        <v>0</v>
      </c>
      <c r="AO963" s="60">
        <v>1.1875E-2</v>
      </c>
      <c r="AP963" s="60">
        <v>1.1875E-2</v>
      </c>
      <c r="AQ963" s="27">
        <v>0.5</v>
      </c>
      <c r="AR963" s="27">
        <v>0</v>
      </c>
      <c r="AS963" s="60">
        <v>0.25</v>
      </c>
      <c r="AT963" s="60" t="e">
        <v>#DIV/0!</v>
      </c>
      <c r="AU963" s="60">
        <v>2.96875E-3</v>
      </c>
      <c r="AV963" s="60" t="e">
        <v>#DIV/0!</v>
      </c>
    </row>
    <row r="964" spans="1:48" ht="45">
      <c r="A964" s="17" t="s">
        <v>2567</v>
      </c>
      <c r="B964" s="17" t="s">
        <v>28</v>
      </c>
      <c r="C964" s="17" t="s">
        <v>124</v>
      </c>
      <c r="D964" s="17" t="s">
        <v>635</v>
      </c>
      <c r="E964" s="17" t="s">
        <v>2127</v>
      </c>
      <c r="F964" s="17" t="s">
        <v>2986</v>
      </c>
      <c r="G964" s="17" t="s">
        <v>2171</v>
      </c>
      <c r="H964" s="17">
        <v>0.34</v>
      </c>
      <c r="I964" s="17">
        <v>1</v>
      </c>
      <c r="J964" s="19">
        <v>3076822730</v>
      </c>
      <c r="K964" s="17">
        <v>3076822730</v>
      </c>
      <c r="L964" s="17">
        <v>0</v>
      </c>
      <c r="M964" s="17">
        <v>0</v>
      </c>
      <c r="N964" s="19">
        <v>0</v>
      </c>
      <c r="O964" s="17">
        <v>0</v>
      </c>
      <c r="P964" s="17">
        <v>0</v>
      </c>
      <c r="Q964" s="19">
        <v>0</v>
      </c>
      <c r="R964" s="17">
        <v>0</v>
      </c>
      <c r="S964" s="17">
        <v>0</v>
      </c>
      <c r="T964" s="19">
        <v>0</v>
      </c>
      <c r="U964" s="17">
        <v>1</v>
      </c>
      <c r="V964" s="17" t="s">
        <v>2209</v>
      </c>
      <c r="W964" s="19">
        <v>3076822730</v>
      </c>
      <c r="X964" s="17">
        <v>0</v>
      </c>
      <c r="Y964" s="27">
        <v>0</v>
      </c>
      <c r="Z964" s="27">
        <v>0</v>
      </c>
      <c r="AA964" s="27">
        <v>0</v>
      </c>
      <c r="AB964" s="27">
        <v>0</v>
      </c>
      <c r="AC964" s="27">
        <v>0</v>
      </c>
      <c r="AD964" s="27">
        <v>0</v>
      </c>
      <c r="AE964" s="27">
        <v>0</v>
      </c>
      <c r="AF964" s="27">
        <v>0</v>
      </c>
      <c r="AG964" s="27" t="s">
        <v>3472</v>
      </c>
      <c r="AH964" s="27">
        <v>1</v>
      </c>
      <c r="AI964" s="27">
        <v>3076822730</v>
      </c>
      <c r="AJ964" s="27" t="s">
        <v>3699</v>
      </c>
      <c r="AK964" s="37">
        <v>1.6150000000000001E-2</v>
      </c>
      <c r="AL964" s="43">
        <v>0</v>
      </c>
      <c r="AM964" s="60">
        <v>1.6150000000000001E-2</v>
      </c>
      <c r="AN964" s="60">
        <v>1.6150000000000001E-2</v>
      </c>
      <c r="AO964" s="60">
        <v>1.6150000000000001E-2</v>
      </c>
      <c r="AP964" s="60">
        <v>1.6150000000000001E-2</v>
      </c>
      <c r="AQ964" s="27">
        <v>1</v>
      </c>
      <c r="AR964" s="27">
        <v>3076822730</v>
      </c>
      <c r="AS964" s="60">
        <v>1</v>
      </c>
      <c r="AT964" s="60">
        <v>1</v>
      </c>
      <c r="AU964" s="60">
        <v>1.6150000000000001E-2</v>
      </c>
      <c r="AV964" s="60">
        <v>1.6150000000000001E-2</v>
      </c>
    </row>
    <row r="965" spans="1:48" ht="45">
      <c r="A965" s="17" t="s">
        <v>2552</v>
      </c>
      <c r="B965" s="17" t="s">
        <v>28</v>
      </c>
      <c r="C965" s="17" t="s">
        <v>124</v>
      </c>
      <c r="D965" s="17" t="s">
        <v>635</v>
      </c>
      <c r="E965" s="17" t="s">
        <v>2129</v>
      </c>
      <c r="F965" s="17" t="s">
        <v>2128</v>
      </c>
      <c r="G965" s="17" t="s">
        <v>2172</v>
      </c>
      <c r="H965" s="17">
        <v>0.33</v>
      </c>
      <c r="I965" s="17">
        <v>1</v>
      </c>
      <c r="J965" s="19">
        <v>7923177270</v>
      </c>
      <c r="K965" s="17">
        <v>7923177270</v>
      </c>
      <c r="L965" s="17">
        <v>0</v>
      </c>
      <c r="M965" s="17">
        <v>0</v>
      </c>
      <c r="N965" s="19">
        <v>0</v>
      </c>
      <c r="O965" s="17">
        <v>0</v>
      </c>
      <c r="P965" s="17">
        <v>0</v>
      </c>
      <c r="Q965" s="19">
        <v>0</v>
      </c>
      <c r="R965" s="17">
        <v>0</v>
      </c>
      <c r="S965" s="17">
        <v>0</v>
      </c>
      <c r="T965" s="19">
        <v>0</v>
      </c>
      <c r="U965" s="17">
        <v>1</v>
      </c>
      <c r="V965" s="17" t="s">
        <v>2210</v>
      </c>
      <c r="W965" s="19">
        <v>7923177270</v>
      </c>
      <c r="X965" s="17">
        <v>0</v>
      </c>
      <c r="Y965" s="27">
        <v>0</v>
      </c>
      <c r="Z965" s="27">
        <v>0</v>
      </c>
      <c r="AA965" s="27">
        <v>0</v>
      </c>
      <c r="AB965" s="27">
        <v>0</v>
      </c>
      <c r="AC965" s="27">
        <v>0</v>
      </c>
      <c r="AD965" s="27">
        <v>0</v>
      </c>
      <c r="AE965" s="27">
        <v>0</v>
      </c>
      <c r="AF965" s="27">
        <v>0</v>
      </c>
      <c r="AG965" s="27" t="s">
        <v>3473</v>
      </c>
      <c r="AH965" s="27">
        <v>1</v>
      </c>
      <c r="AI965" s="27">
        <v>7923177270</v>
      </c>
      <c r="AJ965" s="27" t="s">
        <v>3700</v>
      </c>
      <c r="AK965" s="37">
        <v>1.5675000000000001E-2</v>
      </c>
      <c r="AL965" s="43">
        <v>0</v>
      </c>
      <c r="AM965" s="60">
        <v>1.5675000000000001E-2</v>
      </c>
      <c r="AN965" s="60">
        <v>1.5675000000000001E-2</v>
      </c>
      <c r="AO965" s="60">
        <v>1.5675000000000001E-2</v>
      </c>
      <c r="AP965" s="60">
        <v>1.5675000000000001E-2</v>
      </c>
      <c r="AQ965" s="27">
        <v>1</v>
      </c>
      <c r="AR965" s="27">
        <v>7923177270</v>
      </c>
      <c r="AS965" s="60">
        <v>1</v>
      </c>
      <c r="AT965" s="60">
        <v>1</v>
      </c>
      <c r="AU965" s="60">
        <v>1.5675000000000001E-2</v>
      </c>
      <c r="AV965" s="60">
        <v>1.5675000000000001E-2</v>
      </c>
    </row>
    <row r="966" spans="1:48" ht="45">
      <c r="A966" s="17" t="s">
        <v>2553</v>
      </c>
      <c r="B966" s="17" t="s">
        <v>28</v>
      </c>
      <c r="C966" s="17" t="s">
        <v>124</v>
      </c>
      <c r="D966" s="17" t="s">
        <v>635</v>
      </c>
      <c r="E966" s="17" t="s">
        <v>2130</v>
      </c>
      <c r="F966" s="17" t="s">
        <v>2131</v>
      </c>
      <c r="G966" s="17" t="s">
        <v>2173</v>
      </c>
      <c r="H966" s="17">
        <v>0.33</v>
      </c>
      <c r="I966" s="17">
        <v>4</v>
      </c>
      <c r="J966" s="19">
        <v>0</v>
      </c>
      <c r="K966" s="17">
        <v>0</v>
      </c>
      <c r="L966" s="17">
        <v>1</v>
      </c>
      <c r="M966" s="17" t="s">
        <v>2191</v>
      </c>
      <c r="N966" s="19">
        <v>0</v>
      </c>
      <c r="O966" s="17">
        <v>1</v>
      </c>
      <c r="P966" s="17" t="s">
        <v>2191</v>
      </c>
      <c r="Q966" s="19">
        <v>0</v>
      </c>
      <c r="R966" s="17">
        <v>1</v>
      </c>
      <c r="S966" s="17" t="s">
        <v>2191</v>
      </c>
      <c r="T966" s="19">
        <v>0</v>
      </c>
      <c r="U966" s="17">
        <v>1</v>
      </c>
      <c r="V966" s="17" t="s">
        <v>2191</v>
      </c>
      <c r="W966" s="19">
        <v>0</v>
      </c>
      <c r="X966" s="17">
        <v>0</v>
      </c>
      <c r="Y966" s="27">
        <v>1</v>
      </c>
      <c r="Z966" s="27">
        <v>0</v>
      </c>
      <c r="AA966" s="27">
        <v>0</v>
      </c>
      <c r="AB966" s="27">
        <v>1</v>
      </c>
      <c r="AC966" s="27">
        <v>0</v>
      </c>
      <c r="AD966" s="27">
        <v>0</v>
      </c>
      <c r="AE966" s="27">
        <v>1</v>
      </c>
      <c r="AF966" s="27">
        <v>0</v>
      </c>
      <c r="AG966" s="27">
        <v>0</v>
      </c>
      <c r="AH966" s="27">
        <v>0</v>
      </c>
      <c r="AI966" s="27">
        <v>0</v>
      </c>
      <c r="AJ966" s="27">
        <v>0</v>
      </c>
      <c r="AK966" s="37">
        <v>1.5675000000000001E-2</v>
      </c>
      <c r="AL966" s="43">
        <v>0</v>
      </c>
      <c r="AM966" s="60">
        <v>1.5675000000000001E-2</v>
      </c>
      <c r="AN966" s="60">
        <v>1.5675000000000001E-2</v>
      </c>
      <c r="AO966" s="60">
        <v>1.5675000000000001E-2</v>
      </c>
      <c r="AP966" s="60">
        <v>0</v>
      </c>
      <c r="AQ966" s="27">
        <v>3</v>
      </c>
      <c r="AR966" s="27">
        <v>0</v>
      </c>
      <c r="AS966" s="60">
        <v>0.75</v>
      </c>
      <c r="AT966" s="60" t="e">
        <v>#DIV/0!</v>
      </c>
      <c r="AU966" s="60">
        <v>1.1756250000000001E-2</v>
      </c>
      <c r="AV966" s="60" t="e">
        <v>#DIV/0!</v>
      </c>
    </row>
    <row r="967" spans="1:48" ht="33.75">
      <c r="A967" s="17" t="s">
        <v>2698</v>
      </c>
      <c r="B967" s="17" t="s">
        <v>28</v>
      </c>
      <c r="C967" s="17" t="s">
        <v>124</v>
      </c>
      <c r="D967" s="17" t="s">
        <v>637</v>
      </c>
      <c r="E967" s="17" t="s">
        <v>2132</v>
      </c>
      <c r="F967" s="17" t="s">
        <v>2133</v>
      </c>
      <c r="G967" s="17" t="s">
        <v>2174</v>
      </c>
      <c r="H967" s="17">
        <v>1</v>
      </c>
      <c r="I967" s="17">
        <v>4</v>
      </c>
      <c r="J967" s="19">
        <v>0</v>
      </c>
      <c r="K967" s="17">
        <v>0</v>
      </c>
      <c r="L967" s="17">
        <v>1</v>
      </c>
      <c r="M967" s="17" t="s">
        <v>2192</v>
      </c>
      <c r="N967" s="19">
        <v>0</v>
      </c>
      <c r="O967" s="17">
        <v>1</v>
      </c>
      <c r="P967" s="17" t="s">
        <v>2192</v>
      </c>
      <c r="Q967" s="19">
        <v>0</v>
      </c>
      <c r="R967" s="17">
        <v>1</v>
      </c>
      <c r="S967" s="17" t="s">
        <v>2192</v>
      </c>
      <c r="T967" s="19">
        <v>0</v>
      </c>
      <c r="U967" s="17">
        <v>1</v>
      </c>
      <c r="V967" s="17" t="s">
        <v>2192</v>
      </c>
      <c r="W967" s="19">
        <v>0</v>
      </c>
      <c r="X967" s="17">
        <v>0</v>
      </c>
      <c r="Y967" s="27">
        <v>1</v>
      </c>
      <c r="Z967" s="27">
        <v>0</v>
      </c>
      <c r="AA967" s="27">
        <v>0</v>
      </c>
      <c r="AB967" s="27">
        <v>1</v>
      </c>
      <c r="AC967" s="27">
        <v>0</v>
      </c>
      <c r="AD967" s="27">
        <v>0</v>
      </c>
      <c r="AE967" s="27">
        <v>1</v>
      </c>
      <c r="AF967" s="27">
        <v>0</v>
      </c>
      <c r="AG967" s="27">
        <v>0</v>
      </c>
      <c r="AH967" s="27">
        <v>0</v>
      </c>
      <c r="AI967" s="27">
        <v>0</v>
      </c>
      <c r="AJ967" s="27">
        <v>0</v>
      </c>
      <c r="AK967" s="37">
        <v>1.1875E-2</v>
      </c>
      <c r="AL967" s="43">
        <v>0</v>
      </c>
      <c r="AM967" s="60">
        <v>1.1875E-2</v>
      </c>
      <c r="AN967" s="60">
        <v>1.1875E-2</v>
      </c>
      <c r="AO967" s="60">
        <v>1.1875E-2</v>
      </c>
      <c r="AP967" s="60">
        <v>0</v>
      </c>
      <c r="AQ967" s="27">
        <v>3</v>
      </c>
      <c r="AR967" s="27">
        <v>0</v>
      </c>
      <c r="AS967" s="60">
        <v>0.75</v>
      </c>
      <c r="AT967" s="60" t="e">
        <v>#DIV/0!</v>
      </c>
      <c r="AU967" s="60">
        <v>8.906250000000001E-3</v>
      </c>
      <c r="AV967" s="60" t="e">
        <v>#DIV/0!</v>
      </c>
    </row>
    <row r="968" spans="1:48" ht="90">
      <c r="A968" s="17" t="s">
        <v>2541</v>
      </c>
      <c r="B968" s="17" t="s">
        <v>28</v>
      </c>
      <c r="C968" s="17" t="s">
        <v>124</v>
      </c>
      <c r="D968" s="17" t="s">
        <v>639</v>
      </c>
      <c r="E968" s="17" t="s">
        <v>2134</v>
      </c>
      <c r="F968" s="17" t="s">
        <v>2135</v>
      </c>
      <c r="G968" s="17" t="s">
        <v>2175</v>
      </c>
      <c r="H968" s="17">
        <v>0.33</v>
      </c>
      <c r="I968" s="17">
        <v>4</v>
      </c>
      <c r="J968" s="19">
        <v>380000000</v>
      </c>
      <c r="K968" s="17">
        <v>380000000</v>
      </c>
      <c r="L968" s="17">
        <v>1</v>
      </c>
      <c r="M968" s="17" t="s">
        <v>2193</v>
      </c>
      <c r="N968" s="19">
        <v>0</v>
      </c>
      <c r="O968" s="17">
        <v>1</v>
      </c>
      <c r="P968" s="17" t="s">
        <v>2193</v>
      </c>
      <c r="Q968" s="19">
        <v>0</v>
      </c>
      <c r="R968" s="17">
        <v>1</v>
      </c>
      <c r="S968" s="17" t="s">
        <v>2193</v>
      </c>
      <c r="T968" s="19">
        <v>0</v>
      </c>
      <c r="U968" s="17">
        <v>1</v>
      </c>
      <c r="V968" s="17" t="s">
        <v>2193</v>
      </c>
      <c r="W968" s="19">
        <v>380000000</v>
      </c>
      <c r="X968" s="17">
        <v>0</v>
      </c>
      <c r="Y968" s="27">
        <v>1</v>
      </c>
      <c r="Z968" s="27">
        <v>0</v>
      </c>
      <c r="AA968" s="27" t="s">
        <v>2817</v>
      </c>
      <c r="AB968" s="27">
        <v>1</v>
      </c>
      <c r="AC968" s="27">
        <v>0</v>
      </c>
      <c r="AD968" s="27">
        <v>0</v>
      </c>
      <c r="AE968" s="27">
        <v>1</v>
      </c>
      <c r="AF968" s="27">
        <v>0</v>
      </c>
      <c r="AG968" s="27" t="s">
        <v>3474</v>
      </c>
      <c r="AH968" s="27">
        <v>1</v>
      </c>
      <c r="AI968" s="27">
        <v>329000000</v>
      </c>
      <c r="AJ968" s="27" t="s">
        <v>3701</v>
      </c>
      <c r="AK968" s="37">
        <v>1.5675000000000001E-2</v>
      </c>
      <c r="AL968" s="43" t="s">
        <v>3338</v>
      </c>
      <c r="AM968" s="60">
        <v>1.5675000000000001E-2</v>
      </c>
      <c r="AN968" s="60">
        <v>1.5675000000000001E-2</v>
      </c>
      <c r="AO968" s="60">
        <v>1.5675000000000001E-2</v>
      </c>
      <c r="AP968" s="60">
        <v>1.5675000000000001E-2</v>
      </c>
      <c r="AQ968" s="27">
        <v>4</v>
      </c>
      <c r="AR968" s="27">
        <v>329000000</v>
      </c>
      <c r="AS968" s="60">
        <v>1</v>
      </c>
      <c r="AT968" s="60">
        <v>0.86578947368421055</v>
      </c>
      <c r="AU968" s="60">
        <v>1.5675000000000001E-2</v>
      </c>
      <c r="AV968" s="60">
        <v>1.3571250000000002E-2</v>
      </c>
    </row>
    <row r="969" spans="1:48" ht="22.5">
      <c r="A969" s="17" t="s">
        <v>2540</v>
      </c>
      <c r="B969" s="17" t="s">
        <v>28</v>
      </c>
      <c r="C969" s="17" t="s">
        <v>124</v>
      </c>
      <c r="D969" s="17" t="s">
        <v>639</v>
      </c>
      <c r="E969" s="17" t="s">
        <v>2136</v>
      </c>
      <c r="F969" s="17" t="s">
        <v>2137</v>
      </c>
      <c r="G969" s="17" t="s">
        <v>2176</v>
      </c>
      <c r="H969" s="17">
        <v>0.33</v>
      </c>
      <c r="I969" s="17">
        <v>5</v>
      </c>
      <c r="J969" s="19">
        <v>20000000</v>
      </c>
      <c r="K969" s="17">
        <v>20000000</v>
      </c>
      <c r="L969" s="17">
        <v>2</v>
      </c>
      <c r="M969" s="17" t="s">
        <v>2194</v>
      </c>
      <c r="N969" s="19">
        <v>10000000</v>
      </c>
      <c r="O969" s="17">
        <v>0</v>
      </c>
      <c r="P969" s="17">
        <v>0</v>
      </c>
      <c r="Q969" s="19">
        <v>0</v>
      </c>
      <c r="R969" s="17">
        <v>2</v>
      </c>
      <c r="S969" s="17" t="s">
        <v>2194</v>
      </c>
      <c r="T969" s="19">
        <v>4800000</v>
      </c>
      <c r="U969" s="17">
        <v>1</v>
      </c>
      <c r="V969" s="17" t="s">
        <v>2194</v>
      </c>
      <c r="W969" s="19">
        <v>5200000</v>
      </c>
      <c r="X969" s="17">
        <v>0</v>
      </c>
      <c r="Y969" s="27">
        <v>2</v>
      </c>
      <c r="Z969" s="27">
        <v>0</v>
      </c>
      <c r="AA969" s="27" t="s">
        <v>2818</v>
      </c>
      <c r="AB969" s="27">
        <v>0</v>
      </c>
      <c r="AC969" s="27">
        <v>0</v>
      </c>
      <c r="AD969" s="27">
        <v>0</v>
      </c>
      <c r="AE969" s="27">
        <v>2</v>
      </c>
      <c r="AF969" s="27">
        <v>0</v>
      </c>
      <c r="AG969" s="27" t="s">
        <v>3475</v>
      </c>
      <c r="AH969" s="27">
        <v>1</v>
      </c>
      <c r="AI969" s="27">
        <v>0</v>
      </c>
      <c r="AJ969" s="27" t="s">
        <v>3702</v>
      </c>
      <c r="AK969" s="37">
        <v>1.5675000000000001E-2</v>
      </c>
      <c r="AL969" s="43">
        <v>0</v>
      </c>
      <c r="AM969" s="60">
        <v>1.5675000000000001E-2</v>
      </c>
      <c r="AN969" s="60">
        <v>1.5675000000000001E-2</v>
      </c>
      <c r="AO969" s="60">
        <v>1.5675000000000001E-2</v>
      </c>
      <c r="AP969" s="60">
        <v>1.5675000000000001E-2</v>
      </c>
      <c r="AQ969" s="27">
        <v>5</v>
      </c>
      <c r="AR969" s="27">
        <v>0</v>
      </c>
      <c r="AS969" s="60">
        <v>1</v>
      </c>
      <c r="AT969" s="60">
        <v>0</v>
      </c>
      <c r="AU969" s="60">
        <v>1.5675000000000001E-2</v>
      </c>
      <c r="AV969" s="60">
        <v>0</v>
      </c>
    </row>
    <row r="970" spans="1:48" ht="45">
      <c r="A970" s="17" t="s">
        <v>2577</v>
      </c>
      <c r="B970" s="17" t="s">
        <v>28</v>
      </c>
      <c r="C970" s="17" t="s">
        <v>124</v>
      </c>
      <c r="D970" s="17" t="s">
        <v>639</v>
      </c>
      <c r="E970" s="17" t="s">
        <v>2138</v>
      </c>
      <c r="F970" s="17" t="s">
        <v>2139</v>
      </c>
      <c r="G970" s="17" t="s">
        <v>2162</v>
      </c>
      <c r="H970" s="17">
        <v>0.34</v>
      </c>
      <c r="I970" s="17">
        <v>3</v>
      </c>
      <c r="J970" s="19">
        <v>66600000</v>
      </c>
      <c r="K970" s="17">
        <v>66600000</v>
      </c>
      <c r="L970" s="17">
        <v>0</v>
      </c>
      <c r="M970" s="17">
        <v>0</v>
      </c>
      <c r="N970" s="19">
        <v>0</v>
      </c>
      <c r="O970" s="17">
        <v>1</v>
      </c>
      <c r="P970" s="17" t="s">
        <v>1187</v>
      </c>
      <c r="Q970" s="19">
        <v>10266667</v>
      </c>
      <c r="R970" s="17">
        <v>1</v>
      </c>
      <c r="S970" s="17" t="s">
        <v>2947</v>
      </c>
      <c r="T970" s="19">
        <v>21000000</v>
      </c>
      <c r="U970" s="17">
        <v>1</v>
      </c>
      <c r="V970" s="17" t="s">
        <v>2211</v>
      </c>
      <c r="W970" s="19">
        <v>35333333</v>
      </c>
      <c r="X970" s="17">
        <v>0</v>
      </c>
      <c r="Y970" s="27">
        <v>0</v>
      </c>
      <c r="Z970" s="27">
        <v>0</v>
      </c>
      <c r="AA970" s="27" t="s">
        <v>2819</v>
      </c>
      <c r="AB970" s="27">
        <v>1</v>
      </c>
      <c r="AC970" s="27">
        <v>10266667</v>
      </c>
      <c r="AD970" s="27">
        <v>0</v>
      </c>
      <c r="AE970" s="27">
        <v>1</v>
      </c>
      <c r="AF970" s="27">
        <v>21000000</v>
      </c>
      <c r="AG970" s="27">
        <v>0</v>
      </c>
      <c r="AH970" s="27">
        <v>1</v>
      </c>
      <c r="AI970" s="27">
        <v>14933333.333333332</v>
      </c>
      <c r="AJ970" s="27" t="s">
        <v>3738</v>
      </c>
      <c r="AK970" s="37">
        <v>1.6150000000000001E-2</v>
      </c>
      <c r="AL970" s="43">
        <v>0</v>
      </c>
      <c r="AM970" s="60">
        <v>1.6150000000000001E-2</v>
      </c>
      <c r="AN970" s="60">
        <v>1.6150000000000001E-2</v>
      </c>
      <c r="AO970" s="60">
        <v>1.6150000000000001E-2</v>
      </c>
      <c r="AP970" s="60">
        <v>1.6150000000000001E-2</v>
      </c>
      <c r="AQ970" s="27">
        <v>3</v>
      </c>
      <c r="AR970" s="27">
        <v>46200000.333333328</v>
      </c>
      <c r="AS970" s="60">
        <v>1</v>
      </c>
      <c r="AT970" s="60">
        <v>0.69369369869869857</v>
      </c>
      <c r="AU970" s="60">
        <v>1.6150000000000001E-2</v>
      </c>
      <c r="AV970" s="60">
        <v>1.1203153233983982E-2</v>
      </c>
    </row>
    <row r="971" spans="1:48" ht="22.5">
      <c r="A971" s="17" t="s">
        <v>2699</v>
      </c>
      <c r="B971" s="17" t="s">
        <v>28</v>
      </c>
      <c r="C971" s="17" t="s">
        <v>124</v>
      </c>
      <c r="D971" s="17" t="s">
        <v>641</v>
      </c>
      <c r="E971" s="17" t="s">
        <v>2140</v>
      </c>
      <c r="F971" s="17" t="s">
        <v>2141</v>
      </c>
      <c r="G971" s="17" t="s">
        <v>2169</v>
      </c>
      <c r="H971" s="17">
        <v>1</v>
      </c>
      <c r="I971" s="17">
        <v>4</v>
      </c>
      <c r="J971" s="19">
        <v>0</v>
      </c>
      <c r="K971" s="17">
        <v>0</v>
      </c>
      <c r="L971" s="17">
        <v>1</v>
      </c>
      <c r="M971" s="17" t="s">
        <v>2189</v>
      </c>
      <c r="N971" s="19">
        <v>0</v>
      </c>
      <c r="O971" s="17">
        <v>1</v>
      </c>
      <c r="P971" s="17" t="s">
        <v>2189</v>
      </c>
      <c r="Q971" s="19">
        <v>0</v>
      </c>
      <c r="R971" s="17">
        <v>1</v>
      </c>
      <c r="S971" s="17" t="s">
        <v>2189</v>
      </c>
      <c r="T971" s="19">
        <v>0</v>
      </c>
      <c r="U971" s="17">
        <v>1</v>
      </c>
      <c r="V971" s="17" t="s">
        <v>2189</v>
      </c>
      <c r="W971" s="19">
        <v>0</v>
      </c>
      <c r="X971" s="17">
        <v>0</v>
      </c>
      <c r="Y971" s="27">
        <v>1</v>
      </c>
      <c r="Z971" s="27">
        <v>0</v>
      </c>
      <c r="AA971" s="27">
        <v>0</v>
      </c>
      <c r="AB971" s="27">
        <v>1</v>
      </c>
      <c r="AC971" s="27">
        <v>0</v>
      </c>
      <c r="AD971" s="27">
        <v>0</v>
      </c>
      <c r="AE971" s="27">
        <v>1</v>
      </c>
      <c r="AF971" s="27">
        <v>0</v>
      </c>
      <c r="AG971" s="27">
        <v>0</v>
      </c>
      <c r="AH971" s="27">
        <v>0</v>
      </c>
      <c r="AI971" s="27">
        <v>0</v>
      </c>
      <c r="AJ971" s="27">
        <v>0</v>
      </c>
      <c r="AK971" s="37">
        <v>2.375E-2</v>
      </c>
      <c r="AL971" s="43">
        <v>0</v>
      </c>
      <c r="AM971" s="60">
        <v>2.375E-2</v>
      </c>
      <c r="AN971" s="60">
        <v>2.375E-2</v>
      </c>
      <c r="AO971" s="60">
        <v>2.375E-2</v>
      </c>
      <c r="AP971" s="60">
        <v>0</v>
      </c>
      <c r="AQ971" s="27">
        <v>3</v>
      </c>
      <c r="AR971" s="27">
        <v>0</v>
      </c>
      <c r="AS971" s="60">
        <v>0.75</v>
      </c>
      <c r="AT971" s="60" t="e">
        <v>#DIV/0!</v>
      </c>
      <c r="AU971" s="60">
        <v>1.7812500000000002E-2</v>
      </c>
      <c r="AV971" s="60" t="e">
        <v>#DIV/0!</v>
      </c>
    </row>
    <row r="972" spans="1:48" ht="33.75">
      <c r="A972" s="17" t="s">
        <v>2554</v>
      </c>
      <c r="B972" s="17" t="s">
        <v>28</v>
      </c>
      <c r="C972" s="17" t="s">
        <v>124</v>
      </c>
      <c r="D972" s="17" t="s">
        <v>643</v>
      </c>
      <c r="E972" s="17" t="s">
        <v>2142</v>
      </c>
      <c r="F972" s="17" t="s">
        <v>2143</v>
      </c>
      <c r="G972" s="17" t="s">
        <v>2177</v>
      </c>
      <c r="H972" s="17">
        <v>1</v>
      </c>
      <c r="I972" s="17">
        <v>3</v>
      </c>
      <c r="J972" s="19">
        <v>0</v>
      </c>
      <c r="K972" s="17">
        <v>0</v>
      </c>
      <c r="L972" s="17">
        <v>0</v>
      </c>
      <c r="M972" s="17">
        <v>0</v>
      </c>
      <c r="N972" s="19">
        <v>0</v>
      </c>
      <c r="O972" s="17">
        <v>1</v>
      </c>
      <c r="P972" s="17" t="s">
        <v>2205</v>
      </c>
      <c r="Q972" s="19">
        <v>0</v>
      </c>
      <c r="R972" s="17">
        <v>1</v>
      </c>
      <c r="S972" s="17" t="s">
        <v>2212</v>
      </c>
      <c r="T972" s="19">
        <v>0</v>
      </c>
      <c r="U972" s="17">
        <v>1</v>
      </c>
      <c r="V972" s="17" t="s">
        <v>2177</v>
      </c>
      <c r="W972" s="19">
        <v>0</v>
      </c>
      <c r="X972" s="17">
        <v>0</v>
      </c>
      <c r="Y972" s="27">
        <v>0</v>
      </c>
      <c r="Z972" s="27">
        <v>0</v>
      </c>
      <c r="AA972" s="27">
        <v>0</v>
      </c>
      <c r="AB972" s="27">
        <v>1</v>
      </c>
      <c r="AC972" s="27">
        <v>0</v>
      </c>
      <c r="AD972" s="27">
        <v>0</v>
      </c>
      <c r="AE972" s="27">
        <v>1</v>
      </c>
      <c r="AF972" s="27">
        <v>0</v>
      </c>
      <c r="AG972" s="27">
        <v>0</v>
      </c>
      <c r="AH972" s="27">
        <v>1</v>
      </c>
      <c r="AI972" s="27">
        <v>0</v>
      </c>
      <c r="AJ972" s="27" t="s">
        <v>3703</v>
      </c>
      <c r="AK972" s="37">
        <v>5.9374999999999997E-2</v>
      </c>
      <c r="AL972" s="43">
        <v>0</v>
      </c>
      <c r="AM972" s="60">
        <v>5.9374999999999997E-2</v>
      </c>
      <c r="AN972" s="60">
        <v>5.9374999999999997E-2</v>
      </c>
      <c r="AO972" s="60">
        <v>5.9374999999999997E-2</v>
      </c>
      <c r="AP972" s="60">
        <v>5.9374999999999997E-2</v>
      </c>
      <c r="AQ972" s="27">
        <v>3</v>
      </c>
      <c r="AR972" s="27">
        <v>0</v>
      </c>
      <c r="AS972" s="60">
        <v>1</v>
      </c>
      <c r="AT972" s="60" t="e">
        <v>#DIV/0!</v>
      </c>
      <c r="AU972" s="60">
        <v>5.9374999999999997E-2</v>
      </c>
      <c r="AV972" s="60" t="e">
        <v>#DIV/0!</v>
      </c>
    </row>
    <row r="973" spans="1:48" ht="33.75">
      <c r="A973" s="17" t="s">
        <v>2911</v>
      </c>
      <c r="B973" s="17" t="s">
        <v>28</v>
      </c>
      <c r="C973" s="17" t="s">
        <v>126</v>
      </c>
      <c r="D973" s="17" t="s">
        <v>645</v>
      </c>
      <c r="E973" s="17" t="s">
        <v>2144</v>
      </c>
      <c r="F973" s="17" t="s">
        <v>2145</v>
      </c>
      <c r="G973" s="17" t="s">
        <v>2162</v>
      </c>
      <c r="H973" s="17">
        <v>1</v>
      </c>
      <c r="I973" s="17">
        <v>4</v>
      </c>
      <c r="J973" s="19">
        <v>91200000</v>
      </c>
      <c r="K973" s="17">
        <v>91200000</v>
      </c>
      <c r="L973" s="17">
        <v>1</v>
      </c>
      <c r="M973" s="17" t="s">
        <v>1187</v>
      </c>
      <c r="N973" s="19">
        <v>22800000</v>
      </c>
      <c r="O973" s="17">
        <v>1</v>
      </c>
      <c r="P973" s="17" t="s">
        <v>1324</v>
      </c>
      <c r="Q973" s="19">
        <v>0</v>
      </c>
      <c r="R973" s="17">
        <v>1</v>
      </c>
      <c r="S973" s="17" t="s">
        <v>1324</v>
      </c>
      <c r="T973" s="19">
        <v>38000000</v>
      </c>
      <c r="U973" s="17">
        <v>1</v>
      </c>
      <c r="V973" s="17" t="s">
        <v>2215</v>
      </c>
      <c r="W973" s="19">
        <v>30400000</v>
      </c>
      <c r="X973" s="17">
        <v>0</v>
      </c>
      <c r="Y973" s="27">
        <v>1</v>
      </c>
      <c r="Z973" s="27">
        <v>22800000</v>
      </c>
      <c r="AA973" s="27">
        <v>0</v>
      </c>
      <c r="AB973" s="27">
        <v>1</v>
      </c>
      <c r="AC973" s="27">
        <v>0</v>
      </c>
      <c r="AD973" s="27">
        <v>0</v>
      </c>
      <c r="AE973" s="27">
        <v>1</v>
      </c>
      <c r="AF973" s="27">
        <v>28373333.329999998</v>
      </c>
      <c r="AG973" s="27">
        <v>0</v>
      </c>
      <c r="AH973" s="27">
        <v>1</v>
      </c>
      <c r="AI973" s="27">
        <v>7600000</v>
      </c>
      <c r="AJ973" s="27" t="s">
        <v>3739</v>
      </c>
      <c r="AK973" s="37">
        <v>5.9374999999999997E-2</v>
      </c>
      <c r="AL973" s="43">
        <v>0</v>
      </c>
      <c r="AM973" s="60">
        <v>5.9374999999999997E-2</v>
      </c>
      <c r="AN973" s="60">
        <v>5.9374999999999997E-2</v>
      </c>
      <c r="AO973" s="60">
        <v>5.9374999999999997E-2</v>
      </c>
      <c r="AP973" s="60">
        <v>5.9374999999999997E-2</v>
      </c>
      <c r="AQ973" s="27">
        <v>4</v>
      </c>
      <c r="AR973" s="27">
        <v>58773333.329999998</v>
      </c>
      <c r="AS973" s="60">
        <v>1</v>
      </c>
      <c r="AT973" s="60">
        <v>0.64444444440789472</v>
      </c>
      <c r="AU973" s="60">
        <v>5.9374999999999997E-2</v>
      </c>
      <c r="AV973" s="60">
        <v>3.826388888671875E-2</v>
      </c>
    </row>
    <row r="974" spans="1:48" ht="22.5">
      <c r="A974" s="17" t="s">
        <v>2926</v>
      </c>
      <c r="B974" s="17" t="s">
        <v>28</v>
      </c>
      <c r="C974" s="17" t="s">
        <v>126</v>
      </c>
      <c r="D974" s="17" t="s">
        <v>647</v>
      </c>
      <c r="E974" s="17" t="s">
        <v>2146</v>
      </c>
      <c r="F974" s="17" t="s">
        <v>2147</v>
      </c>
      <c r="G974" s="17" t="s">
        <v>2178</v>
      </c>
      <c r="H974" s="17">
        <v>1</v>
      </c>
      <c r="I974" s="17">
        <v>4</v>
      </c>
      <c r="J974" s="19">
        <v>0</v>
      </c>
      <c r="K974" s="17">
        <v>0</v>
      </c>
      <c r="L974" s="17">
        <v>1</v>
      </c>
      <c r="M974" s="17" t="s">
        <v>2195</v>
      </c>
      <c r="N974" s="19">
        <v>0</v>
      </c>
      <c r="O974" s="17">
        <v>1</v>
      </c>
      <c r="P974" s="17" t="s">
        <v>2195</v>
      </c>
      <c r="Q974" s="19">
        <v>0</v>
      </c>
      <c r="R974" s="17">
        <v>1</v>
      </c>
      <c r="S974" s="17" t="s">
        <v>2195</v>
      </c>
      <c r="T974" s="19">
        <v>0</v>
      </c>
      <c r="U974" s="17">
        <v>1</v>
      </c>
      <c r="V974" s="17" t="s">
        <v>2195</v>
      </c>
      <c r="W974" s="19">
        <v>0</v>
      </c>
      <c r="X974" s="17">
        <v>0</v>
      </c>
      <c r="Y974" s="27">
        <v>1</v>
      </c>
      <c r="Z974" s="27">
        <v>0</v>
      </c>
      <c r="AA974" s="27">
        <v>0</v>
      </c>
      <c r="AB974" s="27">
        <v>1</v>
      </c>
      <c r="AC974" s="27">
        <v>0</v>
      </c>
      <c r="AD974" s="27">
        <v>0</v>
      </c>
      <c r="AE974" s="27">
        <v>1</v>
      </c>
      <c r="AF974" s="27">
        <v>0</v>
      </c>
      <c r="AG974" s="27">
        <v>0</v>
      </c>
      <c r="AH974" s="27">
        <v>1</v>
      </c>
      <c r="AI974" s="27">
        <v>0</v>
      </c>
      <c r="AJ974" s="27">
        <v>0</v>
      </c>
      <c r="AK974" s="37">
        <v>5.9374999999999997E-2</v>
      </c>
      <c r="AL974" s="43">
        <v>0</v>
      </c>
      <c r="AM974" s="60">
        <v>5.9374999999999997E-2</v>
      </c>
      <c r="AN974" s="60">
        <v>5.9374999999999997E-2</v>
      </c>
      <c r="AO974" s="60">
        <v>5.9374999999999997E-2</v>
      </c>
      <c r="AP974" s="60">
        <v>5.9374999999999997E-2</v>
      </c>
      <c r="AQ974" s="27">
        <v>4</v>
      </c>
      <c r="AR974" s="27">
        <v>0</v>
      </c>
      <c r="AS974" s="60">
        <v>1</v>
      </c>
      <c r="AT974" s="60" t="e">
        <v>#DIV/0!</v>
      </c>
      <c r="AU974" s="60">
        <v>5.9374999999999997E-2</v>
      </c>
      <c r="AV974" s="60" t="e">
        <v>#DIV/0!</v>
      </c>
    </row>
    <row r="975" spans="1:48" ht="33.75">
      <c r="A975" s="17" t="s">
        <v>2927</v>
      </c>
      <c r="B975" s="17" t="s">
        <v>28</v>
      </c>
      <c r="C975" s="17" t="s">
        <v>126</v>
      </c>
      <c r="D975" s="17" t="s">
        <v>649</v>
      </c>
      <c r="E975" s="17" t="s">
        <v>2148</v>
      </c>
      <c r="F975" s="17" t="s">
        <v>2149</v>
      </c>
      <c r="G975" s="17" t="s">
        <v>2178</v>
      </c>
      <c r="H975" s="17">
        <v>1</v>
      </c>
      <c r="I975" s="17">
        <v>4</v>
      </c>
      <c r="J975" s="19">
        <v>0</v>
      </c>
      <c r="K975" s="17">
        <v>0</v>
      </c>
      <c r="L975" s="17">
        <v>1</v>
      </c>
      <c r="M975" s="17" t="s">
        <v>2196</v>
      </c>
      <c r="N975" s="19">
        <v>0</v>
      </c>
      <c r="O975" s="17">
        <v>1</v>
      </c>
      <c r="P975" s="17" t="s">
        <v>2196</v>
      </c>
      <c r="Q975" s="19">
        <v>0</v>
      </c>
      <c r="R975" s="17">
        <v>1</v>
      </c>
      <c r="S975" s="17" t="s">
        <v>2196</v>
      </c>
      <c r="T975" s="19">
        <v>0</v>
      </c>
      <c r="U975" s="17">
        <v>1</v>
      </c>
      <c r="V975" s="17" t="s">
        <v>2196</v>
      </c>
      <c r="W975" s="19">
        <v>0</v>
      </c>
      <c r="X975" s="17">
        <v>0</v>
      </c>
      <c r="Y975" s="27">
        <v>1</v>
      </c>
      <c r="Z975" s="27">
        <v>0</v>
      </c>
      <c r="AA975" s="27">
        <v>0</v>
      </c>
      <c r="AB975" s="27">
        <v>1</v>
      </c>
      <c r="AC975" s="27">
        <v>0</v>
      </c>
      <c r="AD975" s="27">
        <v>0</v>
      </c>
      <c r="AE975" s="27">
        <v>1</v>
      </c>
      <c r="AF975" s="27">
        <v>0</v>
      </c>
      <c r="AG975" s="27">
        <v>0</v>
      </c>
      <c r="AH975" s="27">
        <v>1</v>
      </c>
      <c r="AI975" s="27">
        <v>0</v>
      </c>
      <c r="AJ975" s="27">
        <v>0</v>
      </c>
      <c r="AK975" s="37">
        <v>5.9374999999999997E-2</v>
      </c>
      <c r="AL975" s="43">
        <v>0</v>
      </c>
      <c r="AM975" s="60">
        <v>5.9374999999999997E-2</v>
      </c>
      <c r="AN975" s="60">
        <v>5.9374999999999997E-2</v>
      </c>
      <c r="AO975" s="60">
        <v>5.9374999999999997E-2</v>
      </c>
      <c r="AP975" s="60">
        <v>5.9374999999999997E-2</v>
      </c>
      <c r="AQ975" s="27">
        <v>4</v>
      </c>
      <c r="AR975" s="27">
        <v>0</v>
      </c>
      <c r="AS975" s="60">
        <v>1</v>
      </c>
      <c r="AT975" s="60" t="e">
        <v>#DIV/0!</v>
      </c>
      <c r="AU975" s="60">
        <v>5.9374999999999997E-2</v>
      </c>
      <c r="AV975" s="60" t="e">
        <v>#DIV/0!</v>
      </c>
    </row>
    <row r="976" spans="1:48" ht="22.5">
      <c r="A976" s="17" t="s">
        <v>3352</v>
      </c>
      <c r="B976" s="17" t="s">
        <v>28</v>
      </c>
      <c r="C976" s="17" t="s">
        <v>126</v>
      </c>
      <c r="D976" s="17" t="s">
        <v>651</v>
      </c>
      <c r="E976" s="17" t="s">
        <v>2150</v>
      </c>
      <c r="F976" s="17" t="s">
        <v>2151</v>
      </c>
      <c r="G976" s="17" t="s">
        <v>2179</v>
      </c>
      <c r="H976" s="17">
        <v>0.34</v>
      </c>
      <c r="I976" s="17">
        <v>4</v>
      </c>
      <c r="J976" s="19">
        <v>10000000</v>
      </c>
      <c r="K976" s="17">
        <v>10000000</v>
      </c>
      <c r="L976" s="17">
        <v>1</v>
      </c>
      <c r="M976" s="17" t="s">
        <v>2197</v>
      </c>
      <c r="N976" s="19">
        <v>0</v>
      </c>
      <c r="O976" s="17">
        <v>1</v>
      </c>
      <c r="P976" s="17" t="s">
        <v>2197</v>
      </c>
      <c r="Q976" s="19">
        <v>0</v>
      </c>
      <c r="R976" s="17">
        <v>1</v>
      </c>
      <c r="S976" s="17" t="s">
        <v>2197</v>
      </c>
      <c r="T976" s="19">
        <v>7000000</v>
      </c>
      <c r="U976" s="17">
        <v>1</v>
      </c>
      <c r="V976" s="17" t="s">
        <v>2197</v>
      </c>
      <c r="W976" s="19">
        <v>3000000</v>
      </c>
      <c r="X976" s="17">
        <v>0</v>
      </c>
      <c r="Y976" s="27">
        <v>1</v>
      </c>
      <c r="Z976" s="27">
        <v>0</v>
      </c>
      <c r="AA976" s="27" t="s">
        <v>2820</v>
      </c>
      <c r="AB976" s="27">
        <v>1</v>
      </c>
      <c r="AC976" s="27">
        <v>0</v>
      </c>
      <c r="AD976" s="27">
        <v>0</v>
      </c>
      <c r="AE976" s="27">
        <v>1</v>
      </c>
      <c r="AF976" s="27">
        <v>4558530</v>
      </c>
      <c r="AG976" s="27" t="s">
        <v>3476</v>
      </c>
      <c r="AH976" s="27">
        <v>1</v>
      </c>
      <c r="AI976" s="27">
        <v>641829</v>
      </c>
      <c r="AJ976" s="27" t="s">
        <v>3704</v>
      </c>
      <c r="AK976" s="37">
        <v>2.0187500000000001E-2</v>
      </c>
      <c r="AL976" s="43">
        <v>0</v>
      </c>
      <c r="AM976" s="60">
        <v>2.0187500000000001E-2</v>
      </c>
      <c r="AN976" s="60">
        <v>2.0187500000000001E-2</v>
      </c>
      <c r="AO976" s="60">
        <v>2.0187500000000001E-2</v>
      </c>
      <c r="AP976" s="60">
        <v>2.0187500000000001E-2</v>
      </c>
      <c r="AQ976" s="27">
        <v>4</v>
      </c>
      <c r="AR976" s="27">
        <v>5200359</v>
      </c>
      <c r="AS976" s="60">
        <v>1</v>
      </c>
      <c r="AT976" s="60">
        <v>0.5200359</v>
      </c>
      <c r="AU976" s="60">
        <v>2.0187500000000001E-2</v>
      </c>
      <c r="AV976" s="60">
        <v>1.049822473125E-2</v>
      </c>
    </row>
    <row r="977" spans="1:48" ht="33.75">
      <c r="A977" s="17" t="s">
        <v>3907</v>
      </c>
      <c r="B977" s="17" t="s">
        <v>28</v>
      </c>
      <c r="C977" s="17" t="s">
        <v>126</v>
      </c>
      <c r="D977" s="17" t="s">
        <v>651</v>
      </c>
      <c r="E977" s="17" t="s">
        <v>2152</v>
      </c>
      <c r="F977" s="17" t="s">
        <v>2153</v>
      </c>
      <c r="G977" s="17" t="s">
        <v>2180</v>
      </c>
      <c r="H977" s="17">
        <v>0.33</v>
      </c>
      <c r="I977" s="17">
        <v>4</v>
      </c>
      <c r="J977" s="19">
        <v>0</v>
      </c>
      <c r="K977" s="17">
        <v>0</v>
      </c>
      <c r="L977" s="17">
        <v>1</v>
      </c>
      <c r="M977" s="17" t="s">
        <v>2198</v>
      </c>
      <c r="N977" s="19">
        <v>0</v>
      </c>
      <c r="O977" s="17">
        <v>1</v>
      </c>
      <c r="P977" s="17" t="s">
        <v>2198</v>
      </c>
      <c r="Q977" s="19">
        <v>0</v>
      </c>
      <c r="R977" s="17">
        <v>1</v>
      </c>
      <c r="S977" s="17" t="s">
        <v>2198</v>
      </c>
      <c r="T977" s="19">
        <v>0</v>
      </c>
      <c r="U977" s="17">
        <v>1</v>
      </c>
      <c r="V977" s="17" t="s">
        <v>2198</v>
      </c>
      <c r="W977" s="19">
        <v>0</v>
      </c>
      <c r="X977" s="17">
        <v>0</v>
      </c>
      <c r="Y977" s="27">
        <v>1</v>
      </c>
      <c r="Z977" s="27">
        <v>0</v>
      </c>
      <c r="AA977" s="27">
        <v>0</v>
      </c>
      <c r="AB977" s="27">
        <v>1</v>
      </c>
      <c r="AC977" s="27">
        <v>0</v>
      </c>
      <c r="AD977" s="27">
        <v>0</v>
      </c>
      <c r="AE977" s="27">
        <v>1</v>
      </c>
      <c r="AF977" s="27">
        <v>0</v>
      </c>
      <c r="AG977" s="27">
        <v>0</v>
      </c>
      <c r="AH977" s="27">
        <v>1</v>
      </c>
      <c r="AI977" s="27">
        <v>0</v>
      </c>
      <c r="AJ977" s="27">
        <v>0</v>
      </c>
      <c r="AK977" s="37">
        <v>1.959375E-2</v>
      </c>
      <c r="AL977" s="43">
        <v>0</v>
      </c>
      <c r="AM977" s="60">
        <v>1.959375E-2</v>
      </c>
      <c r="AN977" s="60">
        <v>1.959375E-2</v>
      </c>
      <c r="AO977" s="60">
        <v>1.959375E-2</v>
      </c>
      <c r="AP977" s="60">
        <v>1.959375E-2</v>
      </c>
      <c r="AQ977" s="27">
        <v>4</v>
      </c>
      <c r="AR977" s="27">
        <v>0</v>
      </c>
      <c r="AS977" s="60">
        <v>1</v>
      </c>
      <c r="AT977" s="60" t="e">
        <v>#DIV/0!</v>
      </c>
      <c r="AU977" s="60">
        <v>1.959375E-2</v>
      </c>
      <c r="AV977" s="60" t="e">
        <v>#DIV/0!</v>
      </c>
    </row>
    <row r="978" spans="1:48" ht="22.5">
      <c r="A978" s="17" t="s">
        <v>3908</v>
      </c>
      <c r="B978" s="17" t="s">
        <v>28</v>
      </c>
      <c r="C978" s="17" t="s">
        <v>126</v>
      </c>
      <c r="D978" s="17" t="s">
        <v>651</v>
      </c>
      <c r="E978" s="17" t="s">
        <v>2154</v>
      </c>
      <c r="F978" s="17" t="s">
        <v>2155</v>
      </c>
      <c r="G978" s="17" t="s">
        <v>2181</v>
      </c>
      <c r="H978" s="17">
        <v>0.33</v>
      </c>
      <c r="I978" s="17">
        <v>4</v>
      </c>
      <c r="J978" s="19">
        <v>0</v>
      </c>
      <c r="K978" s="17">
        <v>0</v>
      </c>
      <c r="L978" s="17">
        <v>1</v>
      </c>
      <c r="M978" s="17" t="s">
        <v>2199</v>
      </c>
      <c r="N978" s="19">
        <v>0</v>
      </c>
      <c r="O978" s="17">
        <v>1</v>
      </c>
      <c r="P978" s="17" t="s">
        <v>2199</v>
      </c>
      <c r="Q978" s="19">
        <v>0</v>
      </c>
      <c r="R978" s="17">
        <v>1</v>
      </c>
      <c r="S978" s="17" t="s">
        <v>2199</v>
      </c>
      <c r="T978" s="19">
        <v>0</v>
      </c>
      <c r="U978" s="17">
        <v>1</v>
      </c>
      <c r="V978" s="17" t="s">
        <v>2199</v>
      </c>
      <c r="W978" s="19">
        <v>0</v>
      </c>
      <c r="X978" s="17">
        <v>0</v>
      </c>
      <c r="Y978" s="27">
        <v>1</v>
      </c>
      <c r="Z978" s="27">
        <v>0</v>
      </c>
      <c r="AA978" s="27">
        <v>0</v>
      </c>
      <c r="AB978" s="27">
        <v>1</v>
      </c>
      <c r="AC978" s="27">
        <v>0</v>
      </c>
      <c r="AD978" s="27">
        <v>0</v>
      </c>
      <c r="AE978" s="27">
        <v>1</v>
      </c>
      <c r="AF978" s="27">
        <v>0</v>
      </c>
      <c r="AG978" s="27">
        <v>0</v>
      </c>
      <c r="AH978" s="27">
        <v>1</v>
      </c>
      <c r="AI978" s="27">
        <v>0</v>
      </c>
      <c r="AJ978" s="27">
        <v>0</v>
      </c>
      <c r="AK978" s="37">
        <v>1.959375E-2</v>
      </c>
      <c r="AL978" s="43">
        <v>0</v>
      </c>
      <c r="AM978" s="60">
        <v>1.959375E-2</v>
      </c>
      <c r="AN978" s="60">
        <v>1.959375E-2</v>
      </c>
      <c r="AO978" s="60">
        <v>1.959375E-2</v>
      </c>
      <c r="AP978" s="60">
        <v>1.959375E-2</v>
      </c>
      <c r="AQ978" s="27">
        <v>4</v>
      </c>
      <c r="AR978" s="27">
        <v>0</v>
      </c>
      <c r="AS978" s="60">
        <v>1</v>
      </c>
      <c r="AT978" s="60" t="e">
        <v>#DIV/0!</v>
      </c>
      <c r="AU978" s="60">
        <v>1.959375E-2</v>
      </c>
      <c r="AV978" s="60" t="e">
        <v>#DIV/0!</v>
      </c>
    </row>
    <row r="979" spans="1:48" ht="33.75">
      <c r="A979" s="17" t="s">
        <v>3909</v>
      </c>
      <c r="B979" s="17" t="s">
        <v>28</v>
      </c>
      <c r="C979" s="17" t="s">
        <v>128</v>
      </c>
      <c r="D979" s="17" t="s">
        <v>653</v>
      </c>
      <c r="E979" s="17" t="s">
        <v>2156</v>
      </c>
      <c r="F979" s="17" t="s">
        <v>2157</v>
      </c>
      <c r="G979" s="17" t="s">
        <v>2182</v>
      </c>
      <c r="H979" s="17">
        <v>0.25</v>
      </c>
      <c r="I979" s="17">
        <v>2</v>
      </c>
      <c r="J979" s="19">
        <v>45600000</v>
      </c>
      <c r="K979" s="17">
        <v>45600000</v>
      </c>
      <c r="L979" s="17">
        <v>0</v>
      </c>
      <c r="M979" s="17">
        <v>0</v>
      </c>
      <c r="N979" s="19">
        <v>0</v>
      </c>
      <c r="O979" s="17">
        <v>0</v>
      </c>
      <c r="P979" s="17">
        <v>0</v>
      </c>
      <c r="Q979" s="19">
        <v>0</v>
      </c>
      <c r="R979" s="17">
        <v>1</v>
      </c>
      <c r="S979" s="17" t="s">
        <v>1187</v>
      </c>
      <c r="T979" s="19">
        <v>15200000</v>
      </c>
      <c r="U979" s="17">
        <v>1</v>
      </c>
      <c r="V979" s="17" t="s">
        <v>1324</v>
      </c>
      <c r="W979" s="19">
        <v>30400000</v>
      </c>
      <c r="X979" s="17">
        <v>0</v>
      </c>
      <c r="Y979" s="27">
        <v>0</v>
      </c>
      <c r="Z979" s="27">
        <v>0</v>
      </c>
      <c r="AA979" s="27" t="s">
        <v>2821</v>
      </c>
      <c r="AB979" s="27">
        <v>0</v>
      </c>
      <c r="AC979" s="27">
        <v>0</v>
      </c>
      <c r="AD979" s="27">
        <v>0</v>
      </c>
      <c r="AE979" s="27">
        <v>1</v>
      </c>
      <c r="AF979" s="27">
        <v>0</v>
      </c>
      <c r="AG979" s="27">
        <v>0</v>
      </c>
      <c r="AH979" s="27">
        <v>1</v>
      </c>
      <c r="AI979" s="27">
        <v>17480000</v>
      </c>
      <c r="AJ979" s="27" t="s">
        <v>3740</v>
      </c>
      <c r="AK979" s="37">
        <v>5.9374999999999997E-2</v>
      </c>
      <c r="AL979" s="43">
        <v>0</v>
      </c>
      <c r="AM979" s="60">
        <v>5.9374999999999997E-2</v>
      </c>
      <c r="AN979" s="60">
        <v>5.9374999999999997E-2</v>
      </c>
      <c r="AO979" s="60">
        <v>5.9374999999999997E-2</v>
      </c>
      <c r="AP979" s="60">
        <v>5.9374999999999997E-2</v>
      </c>
      <c r="AQ979" s="27">
        <v>2</v>
      </c>
      <c r="AR979" s="27">
        <v>17480000</v>
      </c>
      <c r="AS979" s="60">
        <v>1</v>
      </c>
      <c r="AT979" s="60">
        <v>0.38333333333333336</v>
      </c>
      <c r="AU979" s="60">
        <v>5.9374999999999997E-2</v>
      </c>
      <c r="AV979" s="60">
        <v>2.2760416666666668E-2</v>
      </c>
    </row>
    <row r="980" spans="1:48" ht="33.75">
      <c r="A980" s="17" t="s">
        <v>3910</v>
      </c>
      <c r="B980" s="17" t="s">
        <v>28</v>
      </c>
      <c r="C980" s="17" t="s">
        <v>128</v>
      </c>
      <c r="D980" s="17" t="s">
        <v>653</v>
      </c>
      <c r="E980" s="17" t="s">
        <v>2158</v>
      </c>
      <c r="F980" s="17" t="s">
        <v>2159</v>
      </c>
      <c r="G980" s="17" t="s">
        <v>2183</v>
      </c>
      <c r="H980" s="17">
        <v>0.7</v>
      </c>
      <c r="I980" s="17">
        <v>2</v>
      </c>
      <c r="J980" s="19">
        <v>14954400000</v>
      </c>
      <c r="K980" s="17">
        <v>14954400000</v>
      </c>
      <c r="L980" s="17">
        <v>0</v>
      </c>
      <c r="M980" s="17">
        <v>0</v>
      </c>
      <c r="N980" s="19">
        <v>0</v>
      </c>
      <c r="O980" s="17">
        <v>0</v>
      </c>
      <c r="P980" s="17">
        <v>0</v>
      </c>
      <c r="Q980" s="19">
        <v>0</v>
      </c>
      <c r="R980" s="17">
        <v>1</v>
      </c>
      <c r="S980" s="17" t="s">
        <v>2213</v>
      </c>
      <c r="T980" s="19">
        <v>0</v>
      </c>
      <c r="U980" s="17">
        <v>1</v>
      </c>
      <c r="V980" s="17" t="s">
        <v>2213</v>
      </c>
      <c r="W980" s="19">
        <v>14954400000</v>
      </c>
      <c r="X980" s="17">
        <v>0</v>
      </c>
      <c r="Y980" s="27">
        <v>0</v>
      </c>
      <c r="Z980" s="27">
        <v>0</v>
      </c>
      <c r="AA980" s="27">
        <v>0</v>
      </c>
      <c r="AB980" s="27">
        <v>0</v>
      </c>
      <c r="AC980" s="27">
        <v>0</v>
      </c>
      <c r="AD980" s="27">
        <v>0</v>
      </c>
      <c r="AE980" s="27">
        <v>1</v>
      </c>
      <c r="AF980" s="27">
        <v>0</v>
      </c>
      <c r="AG980" s="27" t="s">
        <v>3477</v>
      </c>
      <c r="AH980" s="27">
        <v>1</v>
      </c>
      <c r="AI980" s="27">
        <v>0</v>
      </c>
      <c r="AJ980" s="27" t="s">
        <v>3705</v>
      </c>
      <c r="AK980" s="37">
        <v>0.16624999999999998</v>
      </c>
      <c r="AL980" s="43">
        <v>0</v>
      </c>
      <c r="AM980" s="60">
        <v>0.16624999999999998</v>
      </c>
      <c r="AN980" s="60">
        <v>0.16624999999999998</v>
      </c>
      <c r="AO980" s="60">
        <v>0.16624999999999998</v>
      </c>
      <c r="AP980" s="60">
        <v>0.16624999999999998</v>
      </c>
      <c r="AQ980" s="27">
        <v>2</v>
      </c>
      <c r="AR980" s="27">
        <v>0</v>
      </c>
      <c r="AS980" s="60">
        <v>1</v>
      </c>
      <c r="AT980" s="60">
        <v>0</v>
      </c>
      <c r="AU980" s="60">
        <v>0.16624999999999998</v>
      </c>
      <c r="AV980" s="60">
        <v>0</v>
      </c>
    </row>
    <row r="981" spans="1:48" ht="22.5">
      <c r="A981" s="17" t="s">
        <v>3356</v>
      </c>
      <c r="B981" s="17" t="s">
        <v>28</v>
      </c>
      <c r="C981" s="17" t="s">
        <v>128</v>
      </c>
      <c r="D981" s="17" t="s">
        <v>653</v>
      </c>
      <c r="E981" s="17" t="s">
        <v>2160</v>
      </c>
      <c r="F981" s="17" t="s">
        <v>2161</v>
      </c>
      <c r="G981" s="17" t="s">
        <v>2162</v>
      </c>
      <c r="H981" s="17">
        <v>0.05</v>
      </c>
      <c r="I981" s="17">
        <v>2</v>
      </c>
      <c r="J981" s="19">
        <v>0</v>
      </c>
      <c r="K981" s="17">
        <v>0</v>
      </c>
      <c r="L981" s="17">
        <v>0</v>
      </c>
      <c r="M981" s="17">
        <v>0</v>
      </c>
      <c r="N981" s="19">
        <v>0</v>
      </c>
      <c r="O981" s="17">
        <v>1</v>
      </c>
      <c r="P981" s="17" t="s">
        <v>2200</v>
      </c>
      <c r="Q981" s="19">
        <v>0</v>
      </c>
      <c r="R981" s="17">
        <v>1</v>
      </c>
      <c r="S981" s="17" t="s">
        <v>2206</v>
      </c>
      <c r="T981" s="19">
        <v>0</v>
      </c>
      <c r="U981" s="17">
        <v>0</v>
      </c>
      <c r="V981" s="17">
        <v>0</v>
      </c>
      <c r="W981" s="19">
        <v>0</v>
      </c>
      <c r="X981" s="17">
        <v>0</v>
      </c>
      <c r="Y981" s="27">
        <v>0.5</v>
      </c>
      <c r="Z981" s="27">
        <v>0</v>
      </c>
      <c r="AA981" s="27" t="s">
        <v>2822</v>
      </c>
      <c r="AB981" s="27">
        <v>1</v>
      </c>
      <c r="AC981" s="27">
        <v>0</v>
      </c>
      <c r="AD981" s="27">
        <v>0</v>
      </c>
      <c r="AE981" s="27">
        <v>0.5</v>
      </c>
      <c r="AF981" s="27">
        <v>0</v>
      </c>
      <c r="AG981" s="27" t="s">
        <v>3478</v>
      </c>
      <c r="AH981" s="27">
        <v>0</v>
      </c>
      <c r="AI981" s="27">
        <v>0</v>
      </c>
      <c r="AJ981" s="27">
        <v>0</v>
      </c>
      <c r="AK981" s="37">
        <v>1.1875E-2</v>
      </c>
      <c r="AL981" s="43">
        <v>0</v>
      </c>
      <c r="AM981" s="60">
        <v>1.1875E-2</v>
      </c>
      <c r="AN981" s="60">
        <v>1.1875E-2</v>
      </c>
      <c r="AO981" s="60">
        <v>5.9375000000000001E-3</v>
      </c>
      <c r="AP981" s="60">
        <v>1.1875E-2</v>
      </c>
      <c r="AQ981" s="27">
        <v>2</v>
      </c>
      <c r="AR981" s="27">
        <v>0</v>
      </c>
      <c r="AS981" s="60">
        <v>1</v>
      </c>
      <c r="AT981" s="60" t="e">
        <v>#DIV/0!</v>
      </c>
      <c r="AU981" s="60">
        <v>1.1875E-2</v>
      </c>
      <c r="AV981" s="60" t="e">
        <v>#DIV/0!</v>
      </c>
    </row>
    <row r="982" spans="1:48" hidden="1">
      <c r="A982" s="17" t="s">
        <v>1386</v>
      </c>
      <c r="B982" s="17" t="s">
        <v>1386</v>
      </c>
      <c r="C982" s="17" t="s">
        <v>1386</v>
      </c>
      <c r="D982" s="17" t="s">
        <v>1386</v>
      </c>
      <c r="E982" s="17" t="s">
        <v>1386</v>
      </c>
      <c r="F982" s="17" t="s">
        <v>1386</v>
      </c>
      <c r="G982" s="17" t="s">
        <v>1386</v>
      </c>
      <c r="H982" s="17" t="s">
        <v>1386</v>
      </c>
      <c r="I982" s="17" t="s">
        <v>1386</v>
      </c>
      <c r="J982" s="19" t="s">
        <v>1386</v>
      </c>
      <c r="K982" s="17" t="s">
        <v>1386</v>
      </c>
      <c r="L982" s="17" t="s">
        <v>1386</v>
      </c>
      <c r="M982" s="17" t="s">
        <v>1386</v>
      </c>
      <c r="N982" s="19" t="e">
        <v>#VALUE!</v>
      </c>
      <c r="O982" s="17" t="s">
        <v>1386</v>
      </c>
      <c r="P982" s="17" t="s">
        <v>1386</v>
      </c>
      <c r="Q982" s="19" t="e">
        <v>#VALUE!</v>
      </c>
      <c r="R982" s="17" t="s">
        <v>1386</v>
      </c>
      <c r="S982" s="17" t="s">
        <v>1386</v>
      </c>
      <c r="T982" s="19" t="e">
        <v>#VALUE!</v>
      </c>
      <c r="U982" s="17" t="s">
        <v>1386</v>
      </c>
      <c r="V982" s="17" t="s">
        <v>1386</v>
      </c>
      <c r="W982" s="19" t="e">
        <v>#VALUE!</v>
      </c>
      <c r="X982" s="17" t="s">
        <v>1386</v>
      </c>
      <c r="Y982" s="27" t="s">
        <v>1386</v>
      </c>
      <c r="Z982" s="27" t="s">
        <v>1386</v>
      </c>
      <c r="AA982" s="27" t="s">
        <v>1386</v>
      </c>
      <c r="AB982" s="27" t="s">
        <v>1386</v>
      </c>
      <c r="AC982" s="27" t="s">
        <v>1386</v>
      </c>
      <c r="AD982" s="27" t="s">
        <v>1386</v>
      </c>
      <c r="AE982" s="27" t="s">
        <v>1386</v>
      </c>
      <c r="AF982" s="27" t="s">
        <v>1386</v>
      </c>
      <c r="AG982" s="27" t="s">
        <v>1386</v>
      </c>
      <c r="AH982" s="27" t="s">
        <v>1386</v>
      </c>
      <c r="AI982" s="27" t="s">
        <v>1386</v>
      </c>
      <c r="AJ982" s="27" t="s">
        <v>1386</v>
      </c>
      <c r="AK982" s="37" t="s">
        <v>1386</v>
      </c>
      <c r="AL982" s="43" t="s">
        <v>1386</v>
      </c>
      <c r="AM982" s="60" t="s">
        <v>1386</v>
      </c>
      <c r="AN982" s="60" t="s">
        <v>1386</v>
      </c>
      <c r="AO982" s="60" t="s">
        <v>1386</v>
      </c>
      <c r="AP982" s="60" t="s">
        <v>1386</v>
      </c>
      <c r="AQ982" s="27" t="e">
        <v>#VALUE!</v>
      </c>
      <c r="AR982" s="27" t="e">
        <v>#VALUE!</v>
      </c>
      <c r="AS982" s="60" t="e">
        <v>#VALUE!</v>
      </c>
      <c r="AT982" s="60" t="s">
        <v>1386</v>
      </c>
      <c r="AU982" s="60" t="s">
        <v>1386</v>
      </c>
      <c r="AV982" s="60" t="s">
        <v>1386</v>
      </c>
    </row>
    <row r="983" spans="1:48" hidden="1">
      <c r="A983" s="17" t="s">
        <v>1386</v>
      </c>
      <c r="B983" s="17" t="s">
        <v>1386</v>
      </c>
      <c r="C983" s="17" t="s">
        <v>1386</v>
      </c>
      <c r="D983" s="17" t="s">
        <v>1386</v>
      </c>
      <c r="E983" s="17" t="s">
        <v>1386</v>
      </c>
      <c r="F983" s="17" t="s">
        <v>1386</v>
      </c>
      <c r="G983" s="17" t="s">
        <v>1386</v>
      </c>
      <c r="H983" s="17" t="s">
        <v>1386</v>
      </c>
      <c r="I983" s="17" t="s">
        <v>1386</v>
      </c>
      <c r="J983" s="19" t="s">
        <v>1386</v>
      </c>
      <c r="K983" s="17" t="s">
        <v>1386</v>
      </c>
      <c r="L983" s="17" t="s">
        <v>1386</v>
      </c>
      <c r="M983" s="17" t="s">
        <v>1386</v>
      </c>
      <c r="N983" s="19" t="e">
        <v>#VALUE!</v>
      </c>
      <c r="O983" s="17" t="s">
        <v>1386</v>
      </c>
      <c r="P983" s="17" t="s">
        <v>1386</v>
      </c>
      <c r="Q983" s="19" t="e">
        <v>#VALUE!</v>
      </c>
      <c r="R983" s="17" t="s">
        <v>1386</v>
      </c>
      <c r="S983" s="17" t="s">
        <v>1386</v>
      </c>
      <c r="T983" s="19" t="e">
        <v>#VALUE!</v>
      </c>
      <c r="U983" s="17" t="s">
        <v>1386</v>
      </c>
      <c r="V983" s="17" t="s">
        <v>1386</v>
      </c>
      <c r="W983" s="19" t="e">
        <v>#VALUE!</v>
      </c>
      <c r="X983" s="17" t="s">
        <v>1386</v>
      </c>
      <c r="Y983" s="27" t="s">
        <v>1386</v>
      </c>
      <c r="Z983" s="27" t="s">
        <v>1386</v>
      </c>
      <c r="AA983" s="27" t="s">
        <v>1386</v>
      </c>
      <c r="AB983" s="27" t="s">
        <v>1386</v>
      </c>
      <c r="AC983" s="27" t="s">
        <v>1386</v>
      </c>
      <c r="AD983" s="27" t="s">
        <v>1386</v>
      </c>
      <c r="AE983" s="27" t="s">
        <v>1386</v>
      </c>
      <c r="AF983" s="27" t="s">
        <v>1386</v>
      </c>
      <c r="AG983" s="27" t="s">
        <v>1386</v>
      </c>
      <c r="AH983" s="27" t="s">
        <v>1386</v>
      </c>
      <c r="AI983" s="27" t="s">
        <v>1386</v>
      </c>
      <c r="AJ983" s="27" t="s">
        <v>1386</v>
      </c>
      <c r="AK983" s="37" t="s">
        <v>1386</v>
      </c>
      <c r="AL983" s="43" t="s">
        <v>1386</v>
      </c>
      <c r="AM983" s="60" t="s">
        <v>1386</v>
      </c>
      <c r="AN983" s="60" t="s">
        <v>1386</v>
      </c>
      <c r="AO983" s="60" t="s">
        <v>1386</v>
      </c>
      <c r="AP983" s="60" t="s">
        <v>1386</v>
      </c>
      <c r="AQ983" s="27" t="e">
        <v>#VALUE!</v>
      </c>
      <c r="AR983" s="27" t="e">
        <v>#VALUE!</v>
      </c>
      <c r="AS983" s="60" t="e">
        <v>#VALUE!</v>
      </c>
      <c r="AT983" s="60" t="s">
        <v>1386</v>
      </c>
      <c r="AU983" s="60" t="s">
        <v>1386</v>
      </c>
      <c r="AV983" s="60" t="s">
        <v>1386</v>
      </c>
    </row>
    <row r="984" spans="1:48" hidden="1">
      <c r="A984" s="17" t="s">
        <v>1386</v>
      </c>
      <c r="B984" s="17" t="s">
        <v>1386</v>
      </c>
      <c r="C984" s="17" t="s">
        <v>1386</v>
      </c>
      <c r="D984" s="17" t="s">
        <v>1386</v>
      </c>
      <c r="E984" s="17" t="s">
        <v>1386</v>
      </c>
      <c r="F984" s="17" t="s">
        <v>1386</v>
      </c>
      <c r="G984" s="17" t="s">
        <v>1386</v>
      </c>
      <c r="H984" s="17" t="s">
        <v>1386</v>
      </c>
      <c r="I984" s="17" t="s">
        <v>1386</v>
      </c>
      <c r="J984" s="19" t="s">
        <v>1386</v>
      </c>
      <c r="K984" s="17" t="s">
        <v>1386</v>
      </c>
      <c r="L984" s="17" t="s">
        <v>1386</v>
      </c>
      <c r="M984" s="17" t="s">
        <v>1386</v>
      </c>
      <c r="N984" s="19" t="e">
        <v>#VALUE!</v>
      </c>
      <c r="O984" s="17" t="s">
        <v>1386</v>
      </c>
      <c r="P984" s="17" t="s">
        <v>1386</v>
      </c>
      <c r="Q984" s="19" t="e">
        <v>#VALUE!</v>
      </c>
      <c r="R984" s="17" t="s">
        <v>1386</v>
      </c>
      <c r="S984" s="17" t="s">
        <v>1386</v>
      </c>
      <c r="T984" s="19" t="e">
        <v>#VALUE!</v>
      </c>
      <c r="U984" s="17" t="s">
        <v>1386</v>
      </c>
      <c r="V984" s="17" t="s">
        <v>1386</v>
      </c>
      <c r="W984" s="19" t="e">
        <v>#VALUE!</v>
      </c>
      <c r="X984" s="17" t="s">
        <v>1386</v>
      </c>
      <c r="Y984" s="27" t="s">
        <v>1386</v>
      </c>
      <c r="Z984" s="27" t="s">
        <v>1386</v>
      </c>
      <c r="AA984" s="27" t="s">
        <v>1386</v>
      </c>
      <c r="AB984" s="27" t="s">
        <v>1386</v>
      </c>
      <c r="AC984" s="27" t="s">
        <v>1386</v>
      </c>
      <c r="AD984" s="27" t="s">
        <v>1386</v>
      </c>
      <c r="AE984" s="27" t="s">
        <v>1386</v>
      </c>
      <c r="AF984" s="27" t="s">
        <v>1386</v>
      </c>
      <c r="AG984" s="27" t="s">
        <v>1386</v>
      </c>
      <c r="AH984" s="27" t="s">
        <v>1386</v>
      </c>
      <c r="AI984" s="27" t="s">
        <v>1386</v>
      </c>
      <c r="AJ984" s="27" t="s">
        <v>1386</v>
      </c>
      <c r="AK984" s="37" t="s">
        <v>1386</v>
      </c>
      <c r="AL984" s="43" t="s">
        <v>1386</v>
      </c>
      <c r="AM984" s="60" t="s">
        <v>1386</v>
      </c>
      <c r="AN984" s="60" t="s">
        <v>1386</v>
      </c>
      <c r="AO984" s="60" t="s">
        <v>1386</v>
      </c>
      <c r="AP984" s="60" t="s">
        <v>1386</v>
      </c>
      <c r="AQ984" s="27" t="e">
        <v>#VALUE!</v>
      </c>
      <c r="AR984" s="27" t="e">
        <v>#VALUE!</v>
      </c>
      <c r="AS984" s="60" t="e">
        <v>#VALUE!</v>
      </c>
      <c r="AT984" s="60" t="s">
        <v>1386</v>
      </c>
      <c r="AU984" s="60" t="s">
        <v>1386</v>
      </c>
      <c r="AV984" s="60" t="s">
        <v>1386</v>
      </c>
    </row>
    <row r="985" spans="1:48" hidden="1">
      <c r="A985" s="17" t="s">
        <v>1386</v>
      </c>
      <c r="B985" s="17" t="s">
        <v>1386</v>
      </c>
      <c r="C985" s="17" t="s">
        <v>1386</v>
      </c>
      <c r="D985" s="17" t="s">
        <v>1386</v>
      </c>
      <c r="E985" s="17" t="s">
        <v>1386</v>
      </c>
      <c r="F985" s="17" t="s">
        <v>1386</v>
      </c>
      <c r="G985" s="17" t="s">
        <v>1386</v>
      </c>
      <c r="H985" s="17" t="s">
        <v>1386</v>
      </c>
      <c r="I985" s="17" t="s">
        <v>1386</v>
      </c>
      <c r="J985" s="19" t="s">
        <v>1386</v>
      </c>
      <c r="K985" s="17" t="s">
        <v>1386</v>
      </c>
      <c r="L985" s="17" t="s">
        <v>1386</v>
      </c>
      <c r="M985" s="17" t="s">
        <v>1386</v>
      </c>
      <c r="N985" s="19" t="e">
        <v>#VALUE!</v>
      </c>
      <c r="O985" s="17" t="s">
        <v>1386</v>
      </c>
      <c r="P985" s="17" t="s">
        <v>1386</v>
      </c>
      <c r="Q985" s="19" t="e">
        <v>#VALUE!</v>
      </c>
      <c r="R985" s="17" t="s">
        <v>1386</v>
      </c>
      <c r="S985" s="17" t="s">
        <v>1386</v>
      </c>
      <c r="T985" s="19" t="e">
        <v>#VALUE!</v>
      </c>
      <c r="U985" s="17" t="s">
        <v>1386</v>
      </c>
      <c r="V985" s="17" t="s">
        <v>1386</v>
      </c>
      <c r="W985" s="19" t="e">
        <v>#VALUE!</v>
      </c>
      <c r="X985" s="17" t="s">
        <v>1386</v>
      </c>
      <c r="Y985" s="27" t="s">
        <v>1386</v>
      </c>
      <c r="Z985" s="27" t="s">
        <v>1386</v>
      </c>
      <c r="AA985" s="27" t="s">
        <v>1386</v>
      </c>
      <c r="AB985" s="27" t="s">
        <v>1386</v>
      </c>
      <c r="AC985" s="27" t="s">
        <v>1386</v>
      </c>
      <c r="AD985" s="27" t="s">
        <v>1386</v>
      </c>
      <c r="AE985" s="27" t="s">
        <v>1386</v>
      </c>
      <c r="AF985" s="27" t="s">
        <v>1386</v>
      </c>
      <c r="AG985" s="27" t="s">
        <v>1386</v>
      </c>
      <c r="AH985" s="27" t="s">
        <v>1386</v>
      </c>
      <c r="AI985" s="27" t="s">
        <v>1386</v>
      </c>
      <c r="AJ985" s="27" t="s">
        <v>1386</v>
      </c>
      <c r="AK985" s="37" t="s">
        <v>1386</v>
      </c>
      <c r="AL985" s="43" t="s">
        <v>1386</v>
      </c>
      <c r="AM985" s="60" t="s">
        <v>1386</v>
      </c>
      <c r="AN985" s="60" t="s">
        <v>1386</v>
      </c>
      <c r="AO985" s="60" t="s">
        <v>1386</v>
      </c>
      <c r="AP985" s="60" t="s">
        <v>1386</v>
      </c>
      <c r="AQ985" s="27" t="e">
        <v>#VALUE!</v>
      </c>
      <c r="AR985" s="27" t="e">
        <v>#VALUE!</v>
      </c>
      <c r="AS985" s="60" t="e">
        <v>#VALUE!</v>
      </c>
      <c r="AT985" s="60" t="s">
        <v>1386</v>
      </c>
      <c r="AU985" s="60" t="s">
        <v>1386</v>
      </c>
      <c r="AV985" s="60" t="s">
        <v>1386</v>
      </c>
    </row>
    <row r="986" spans="1:48" hidden="1">
      <c r="A986" s="17" t="s">
        <v>1386</v>
      </c>
      <c r="B986" s="17" t="s">
        <v>1386</v>
      </c>
      <c r="C986" s="17" t="s">
        <v>1386</v>
      </c>
      <c r="D986" s="17" t="s">
        <v>1386</v>
      </c>
      <c r="E986" s="17" t="s">
        <v>1386</v>
      </c>
      <c r="F986" s="17" t="s">
        <v>1386</v>
      </c>
      <c r="G986" s="17" t="s">
        <v>1386</v>
      </c>
      <c r="H986" s="17" t="s">
        <v>1386</v>
      </c>
      <c r="I986" s="17" t="s">
        <v>1386</v>
      </c>
      <c r="J986" s="19" t="s">
        <v>1386</v>
      </c>
      <c r="K986" s="17" t="s">
        <v>1386</v>
      </c>
      <c r="L986" s="17" t="s">
        <v>1386</v>
      </c>
      <c r="M986" s="17" t="s">
        <v>1386</v>
      </c>
      <c r="N986" s="19" t="e">
        <v>#VALUE!</v>
      </c>
      <c r="O986" s="17" t="s">
        <v>1386</v>
      </c>
      <c r="P986" s="17" t="s">
        <v>1386</v>
      </c>
      <c r="Q986" s="19" t="e">
        <v>#VALUE!</v>
      </c>
      <c r="R986" s="17" t="s">
        <v>1386</v>
      </c>
      <c r="S986" s="17" t="s">
        <v>1386</v>
      </c>
      <c r="T986" s="19" t="e">
        <v>#VALUE!</v>
      </c>
      <c r="U986" s="17" t="s">
        <v>1386</v>
      </c>
      <c r="V986" s="17" t="s">
        <v>1386</v>
      </c>
      <c r="W986" s="19" t="e">
        <v>#VALUE!</v>
      </c>
      <c r="X986" s="17" t="s">
        <v>1386</v>
      </c>
      <c r="Y986" s="27" t="s">
        <v>1386</v>
      </c>
      <c r="Z986" s="27" t="s">
        <v>1386</v>
      </c>
      <c r="AA986" s="27" t="s">
        <v>1386</v>
      </c>
      <c r="AB986" s="27" t="s">
        <v>1386</v>
      </c>
      <c r="AC986" s="27" t="s">
        <v>1386</v>
      </c>
      <c r="AD986" s="27" t="s">
        <v>1386</v>
      </c>
      <c r="AE986" s="27" t="s">
        <v>1386</v>
      </c>
      <c r="AF986" s="27" t="s">
        <v>1386</v>
      </c>
      <c r="AG986" s="27" t="s">
        <v>1386</v>
      </c>
      <c r="AH986" s="27" t="s">
        <v>1386</v>
      </c>
      <c r="AI986" s="27" t="s">
        <v>1386</v>
      </c>
      <c r="AJ986" s="27" t="s">
        <v>1386</v>
      </c>
      <c r="AK986" s="37" t="s">
        <v>1386</v>
      </c>
      <c r="AL986" s="43" t="s">
        <v>1386</v>
      </c>
      <c r="AM986" s="60" t="s">
        <v>1386</v>
      </c>
      <c r="AN986" s="60" t="s">
        <v>1386</v>
      </c>
      <c r="AO986" s="60" t="s">
        <v>1386</v>
      </c>
      <c r="AP986" s="60" t="s">
        <v>1386</v>
      </c>
      <c r="AQ986" s="27" t="e">
        <v>#VALUE!</v>
      </c>
      <c r="AR986" s="27" t="e">
        <v>#VALUE!</v>
      </c>
      <c r="AS986" s="60" t="e">
        <v>#VALUE!</v>
      </c>
      <c r="AT986" s="60" t="s">
        <v>1386</v>
      </c>
      <c r="AU986" s="60" t="s">
        <v>1386</v>
      </c>
      <c r="AV986" s="60" t="s">
        <v>1386</v>
      </c>
    </row>
    <row r="987" spans="1:48" hidden="1">
      <c r="A987" s="17" t="s">
        <v>1386</v>
      </c>
      <c r="B987" s="17" t="s">
        <v>1386</v>
      </c>
      <c r="C987" s="17" t="s">
        <v>1386</v>
      </c>
      <c r="D987" s="17" t="s">
        <v>1386</v>
      </c>
      <c r="E987" s="17" t="s">
        <v>1386</v>
      </c>
      <c r="F987" s="17" t="s">
        <v>1386</v>
      </c>
      <c r="G987" s="17" t="s">
        <v>1386</v>
      </c>
      <c r="H987" s="17" t="s">
        <v>1386</v>
      </c>
      <c r="I987" s="17" t="s">
        <v>1386</v>
      </c>
      <c r="J987" s="19" t="s">
        <v>1386</v>
      </c>
      <c r="K987" s="17" t="s">
        <v>1386</v>
      </c>
      <c r="L987" s="17" t="s">
        <v>1386</v>
      </c>
      <c r="M987" s="17" t="s">
        <v>1386</v>
      </c>
      <c r="N987" s="19" t="e">
        <v>#VALUE!</v>
      </c>
      <c r="O987" s="17" t="s">
        <v>1386</v>
      </c>
      <c r="P987" s="17" t="s">
        <v>1386</v>
      </c>
      <c r="Q987" s="19" t="e">
        <v>#VALUE!</v>
      </c>
      <c r="R987" s="17" t="s">
        <v>1386</v>
      </c>
      <c r="S987" s="17" t="s">
        <v>1386</v>
      </c>
      <c r="T987" s="19" t="e">
        <v>#VALUE!</v>
      </c>
      <c r="U987" s="17" t="s">
        <v>1386</v>
      </c>
      <c r="V987" s="17" t="s">
        <v>1386</v>
      </c>
      <c r="W987" s="19" t="e">
        <v>#VALUE!</v>
      </c>
      <c r="X987" s="17" t="s">
        <v>1386</v>
      </c>
      <c r="Y987" s="27" t="s">
        <v>1386</v>
      </c>
      <c r="Z987" s="27" t="s">
        <v>1386</v>
      </c>
      <c r="AA987" s="27" t="s">
        <v>1386</v>
      </c>
      <c r="AB987" s="27" t="s">
        <v>1386</v>
      </c>
      <c r="AC987" s="27" t="s">
        <v>1386</v>
      </c>
      <c r="AD987" s="27" t="s">
        <v>1386</v>
      </c>
      <c r="AE987" s="27" t="s">
        <v>1386</v>
      </c>
      <c r="AF987" s="27" t="s">
        <v>1386</v>
      </c>
      <c r="AG987" s="27" t="s">
        <v>1386</v>
      </c>
      <c r="AH987" s="27" t="s">
        <v>1386</v>
      </c>
      <c r="AI987" s="27" t="s">
        <v>1386</v>
      </c>
      <c r="AJ987" s="27" t="s">
        <v>1386</v>
      </c>
      <c r="AK987" s="37" t="s">
        <v>1386</v>
      </c>
      <c r="AL987" s="43" t="s">
        <v>1386</v>
      </c>
      <c r="AM987" s="60" t="s">
        <v>1386</v>
      </c>
      <c r="AN987" s="60" t="s">
        <v>1386</v>
      </c>
      <c r="AO987" s="60" t="s">
        <v>1386</v>
      </c>
      <c r="AP987" s="60" t="s">
        <v>1386</v>
      </c>
      <c r="AQ987" s="27" t="e">
        <v>#VALUE!</v>
      </c>
      <c r="AR987" s="27" t="e">
        <v>#VALUE!</v>
      </c>
      <c r="AS987" s="60" t="e">
        <v>#VALUE!</v>
      </c>
      <c r="AT987" s="60" t="s">
        <v>1386</v>
      </c>
      <c r="AU987" s="60" t="s">
        <v>1386</v>
      </c>
      <c r="AV987" s="60" t="s">
        <v>1386</v>
      </c>
    </row>
    <row r="988" spans="1:48" hidden="1">
      <c r="A988" s="17" t="s">
        <v>1386</v>
      </c>
      <c r="B988" s="17" t="s">
        <v>1386</v>
      </c>
      <c r="C988" s="17" t="s">
        <v>1386</v>
      </c>
      <c r="D988" s="17" t="s">
        <v>1386</v>
      </c>
      <c r="E988" s="17" t="s">
        <v>1386</v>
      </c>
      <c r="F988" s="17" t="s">
        <v>1386</v>
      </c>
      <c r="G988" s="17" t="s">
        <v>1386</v>
      </c>
      <c r="H988" s="17" t="s">
        <v>1386</v>
      </c>
      <c r="I988" s="17" t="s">
        <v>1386</v>
      </c>
      <c r="J988" s="19" t="s">
        <v>1386</v>
      </c>
      <c r="K988" s="17" t="s">
        <v>1386</v>
      </c>
      <c r="L988" s="17" t="s">
        <v>1386</v>
      </c>
      <c r="M988" s="17" t="s">
        <v>1386</v>
      </c>
      <c r="N988" s="19" t="e">
        <v>#VALUE!</v>
      </c>
      <c r="O988" s="17" t="s">
        <v>1386</v>
      </c>
      <c r="P988" s="17" t="s">
        <v>1386</v>
      </c>
      <c r="Q988" s="19" t="e">
        <v>#VALUE!</v>
      </c>
      <c r="R988" s="17" t="s">
        <v>1386</v>
      </c>
      <c r="S988" s="17" t="s">
        <v>1386</v>
      </c>
      <c r="T988" s="19" t="e">
        <v>#VALUE!</v>
      </c>
      <c r="U988" s="17" t="s">
        <v>1386</v>
      </c>
      <c r="V988" s="17" t="s">
        <v>1386</v>
      </c>
      <c r="W988" s="19" t="e">
        <v>#VALUE!</v>
      </c>
      <c r="X988" s="17" t="s">
        <v>1386</v>
      </c>
      <c r="Y988" s="27" t="s">
        <v>1386</v>
      </c>
      <c r="Z988" s="27" t="s">
        <v>1386</v>
      </c>
      <c r="AA988" s="27" t="s">
        <v>1386</v>
      </c>
      <c r="AB988" s="27" t="s">
        <v>1386</v>
      </c>
      <c r="AC988" s="27" t="s">
        <v>1386</v>
      </c>
      <c r="AD988" s="27" t="s">
        <v>1386</v>
      </c>
      <c r="AE988" s="27" t="s">
        <v>1386</v>
      </c>
      <c r="AF988" s="27" t="s">
        <v>1386</v>
      </c>
      <c r="AG988" s="27" t="s">
        <v>1386</v>
      </c>
      <c r="AH988" s="27" t="s">
        <v>1386</v>
      </c>
      <c r="AI988" s="27" t="s">
        <v>1386</v>
      </c>
      <c r="AJ988" s="27" t="s">
        <v>1386</v>
      </c>
      <c r="AK988" s="37" t="s">
        <v>1386</v>
      </c>
      <c r="AL988" s="43" t="s">
        <v>1386</v>
      </c>
      <c r="AM988" s="60" t="s">
        <v>1386</v>
      </c>
      <c r="AN988" s="60" t="s">
        <v>1386</v>
      </c>
      <c r="AO988" s="60" t="s">
        <v>1386</v>
      </c>
      <c r="AP988" s="60" t="s">
        <v>1386</v>
      </c>
      <c r="AQ988" s="27" t="e">
        <v>#VALUE!</v>
      </c>
      <c r="AR988" s="27" t="e">
        <v>#VALUE!</v>
      </c>
      <c r="AS988" s="60" t="e">
        <v>#VALUE!</v>
      </c>
      <c r="AT988" s="60" t="s">
        <v>1386</v>
      </c>
      <c r="AU988" s="60" t="s">
        <v>1386</v>
      </c>
      <c r="AV988" s="60" t="s">
        <v>1386</v>
      </c>
    </row>
    <row r="989" spans="1:48" hidden="1">
      <c r="A989" s="17" t="s">
        <v>1386</v>
      </c>
      <c r="B989" s="17" t="s">
        <v>1386</v>
      </c>
      <c r="C989" s="17" t="s">
        <v>1386</v>
      </c>
      <c r="D989" s="17" t="s">
        <v>1386</v>
      </c>
      <c r="E989" s="17" t="s">
        <v>1386</v>
      </c>
      <c r="F989" s="17" t="s">
        <v>1386</v>
      </c>
      <c r="G989" s="17" t="s">
        <v>1386</v>
      </c>
      <c r="H989" s="17" t="s">
        <v>1386</v>
      </c>
      <c r="I989" s="17" t="s">
        <v>1386</v>
      </c>
      <c r="J989" s="19" t="s">
        <v>1386</v>
      </c>
      <c r="K989" s="17" t="s">
        <v>1386</v>
      </c>
      <c r="L989" s="17" t="s">
        <v>1386</v>
      </c>
      <c r="M989" s="17" t="s">
        <v>1386</v>
      </c>
      <c r="N989" s="19" t="e">
        <v>#VALUE!</v>
      </c>
      <c r="O989" s="17" t="s">
        <v>1386</v>
      </c>
      <c r="P989" s="17" t="s">
        <v>1386</v>
      </c>
      <c r="Q989" s="19" t="e">
        <v>#VALUE!</v>
      </c>
      <c r="R989" s="17" t="s">
        <v>1386</v>
      </c>
      <c r="S989" s="17" t="s">
        <v>1386</v>
      </c>
      <c r="T989" s="19" t="e">
        <v>#VALUE!</v>
      </c>
      <c r="U989" s="17" t="s">
        <v>1386</v>
      </c>
      <c r="V989" s="17" t="s">
        <v>1386</v>
      </c>
      <c r="W989" s="19" t="e">
        <v>#VALUE!</v>
      </c>
      <c r="X989" s="17" t="s">
        <v>1386</v>
      </c>
      <c r="Y989" s="27" t="s">
        <v>1386</v>
      </c>
      <c r="Z989" s="27" t="s">
        <v>1386</v>
      </c>
      <c r="AA989" s="27" t="s">
        <v>1386</v>
      </c>
      <c r="AB989" s="27" t="s">
        <v>1386</v>
      </c>
      <c r="AC989" s="27" t="s">
        <v>1386</v>
      </c>
      <c r="AD989" s="27" t="s">
        <v>1386</v>
      </c>
      <c r="AE989" s="27" t="s">
        <v>1386</v>
      </c>
      <c r="AF989" s="27" t="s">
        <v>1386</v>
      </c>
      <c r="AG989" s="27" t="s">
        <v>1386</v>
      </c>
      <c r="AH989" s="27" t="s">
        <v>1386</v>
      </c>
      <c r="AI989" s="27" t="s">
        <v>1386</v>
      </c>
      <c r="AJ989" s="27" t="s">
        <v>1386</v>
      </c>
      <c r="AK989" s="37" t="s">
        <v>1386</v>
      </c>
      <c r="AL989" s="43" t="s">
        <v>1386</v>
      </c>
      <c r="AM989" s="60" t="s">
        <v>1386</v>
      </c>
      <c r="AN989" s="60" t="s">
        <v>1386</v>
      </c>
      <c r="AO989" s="60" t="s">
        <v>1386</v>
      </c>
      <c r="AP989" s="60" t="s">
        <v>1386</v>
      </c>
      <c r="AQ989" s="27" t="e">
        <v>#VALUE!</v>
      </c>
      <c r="AR989" s="27" t="e">
        <v>#VALUE!</v>
      </c>
      <c r="AS989" s="60" t="e">
        <v>#VALUE!</v>
      </c>
      <c r="AT989" s="60" t="s">
        <v>1386</v>
      </c>
      <c r="AU989" s="60" t="s">
        <v>1386</v>
      </c>
      <c r="AV989" s="60" t="s">
        <v>1386</v>
      </c>
    </row>
    <row r="990" spans="1:48" hidden="1">
      <c r="A990" s="17" t="s">
        <v>1386</v>
      </c>
      <c r="B990" s="17" t="s">
        <v>1386</v>
      </c>
      <c r="C990" s="17" t="s">
        <v>1386</v>
      </c>
      <c r="D990" s="17" t="s">
        <v>1386</v>
      </c>
      <c r="E990" s="17" t="s">
        <v>1386</v>
      </c>
      <c r="F990" s="17" t="s">
        <v>1386</v>
      </c>
      <c r="G990" s="17" t="s">
        <v>1386</v>
      </c>
      <c r="H990" s="17" t="s">
        <v>1386</v>
      </c>
      <c r="I990" s="17" t="s">
        <v>1386</v>
      </c>
      <c r="J990" s="19" t="s">
        <v>1386</v>
      </c>
      <c r="K990" s="17" t="s">
        <v>1386</v>
      </c>
      <c r="L990" s="17" t="s">
        <v>1386</v>
      </c>
      <c r="M990" s="17" t="s">
        <v>1386</v>
      </c>
      <c r="N990" s="19" t="e">
        <v>#VALUE!</v>
      </c>
      <c r="O990" s="17" t="s">
        <v>1386</v>
      </c>
      <c r="P990" s="17" t="s">
        <v>1386</v>
      </c>
      <c r="Q990" s="19" t="e">
        <v>#VALUE!</v>
      </c>
      <c r="R990" s="17" t="s">
        <v>1386</v>
      </c>
      <c r="S990" s="17" t="s">
        <v>1386</v>
      </c>
      <c r="T990" s="19" t="e">
        <v>#VALUE!</v>
      </c>
      <c r="U990" s="17" t="s">
        <v>1386</v>
      </c>
      <c r="V990" s="17" t="s">
        <v>1386</v>
      </c>
      <c r="W990" s="19" t="e">
        <v>#VALUE!</v>
      </c>
      <c r="X990" s="17" t="s">
        <v>1386</v>
      </c>
      <c r="Y990" s="27" t="s">
        <v>1386</v>
      </c>
      <c r="Z990" s="27" t="s">
        <v>1386</v>
      </c>
      <c r="AA990" s="27" t="s">
        <v>1386</v>
      </c>
      <c r="AB990" s="27" t="s">
        <v>1386</v>
      </c>
      <c r="AC990" s="27" t="s">
        <v>1386</v>
      </c>
      <c r="AD990" s="27" t="s">
        <v>1386</v>
      </c>
      <c r="AE990" s="27" t="s">
        <v>1386</v>
      </c>
      <c r="AF990" s="27" t="s">
        <v>1386</v>
      </c>
      <c r="AG990" s="27" t="s">
        <v>1386</v>
      </c>
      <c r="AH990" s="27" t="s">
        <v>1386</v>
      </c>
      <c r="AI990" s="27" t="s">
        <v>1386</v>
      </c>
      <c r="AJ990" s="27" t="s">
        <v>1386</v>
      </c>
      <c r="AK990" s="37" t="s">
        <v>1386</v>
      </c>
      <c r="AL990" s="43" t="s">
        <v>1386</v>
      </c>
      <c r="AM990" s="60" t="s">
        <v>1386</v>
      </c>
      <c r="AN990" s="60" t="s">
        <v>1386</v>
      </c>
      <c r="AO990" s="60" t="s">
        <v>1386</v>
      </c>
      <c r="AP990" s="60" t="s">
        <v>1386</v>
      </c>
      <c r="AQ990" s="27" t="e">
        <v>#VALUE!</v>
      </c>
      <c r="AR990" s="27" t="e">
        <v>#VALUE!</v>
      </c>
      <c r="AS990" s="60" t="e">
        <v>#VALUE!</v>
      </c>
      <c r="AT990" s="60" t="s">
        <v>1386</v>
      </c>
      <c r="AU990" s="60" t="s">
        <v>1386</v>
      </c>
      <c r="AV990" s="60" t="s">
        <v>1386</v>
      </c>
    </row>
    <row r="991" spans="1:48" hidden="1">
      <c r="A991" s="17" t="s">
        <v>1386</v>
      </c>
      <c r="B991" s="17" t="s">
        <v>1386</v>
      </c>
      <c r="C991" s="17" t="s">
        <v>1386</v>
      </c>
      <c r="D991" s="17" t="s">
        <v>1386</v>
      </c>
      <c r="E991" s="17" t="s">
        <v>1386</v>
      </c>
      <c r="F991" s="17" t="s">
        <v>1386</v>
      </c>
      <c r="G991" s="17" t="s">
        <v>1386</v>
      </c>
      <c r="H991" s="17" t="s">
        <v>1386</v>
      </c>
      <c r="I991" s="17" t="s">
        <v>1386</v>
      </c>
      <c r="J991" s="19" t="s">
        <v>1386</v>
      </c>
      <c r="K991" s="17" t="s">
        <v>1386</v>
      </c>
      <c r="L991" s="17" t="s">
        <v>1386</v>
      </c>
      <c r="M991" s="17" t="s">
        <v>1386</v>
      </c>
      <c r="N991" s="19" t="e">
        <v>#VALUE!</v>
      </c>
      <c r="O991" s="17" t="s">
        <v>1386</v>
      </c>
      <c r="P991" s="17" t="s">
        <v>1386</v>
      </c>
      <c r="Q991" s="19" t="e">
        <v>#VALUE!</v>
      </c>
      <c r="R991" s="17" t="s">
        <v>1386</v>
      </c>
      <c r="S991" s="17" t="s">
        <v>1386</v>
      </c>
      <c r="T991" s="19" t="e">
        <v>#VALUE!</v>
      </c>
      <c r="U991" s="17" t="s">
        <v>1386</v>
      </c>
      <c r="V991" s="17" t="s">
        <v>1386</v>
      </c>
      <c r="W991" s="19" t="e">
        <v>#VALUE!</v>
      </c>
      <c r="X991" s="17" t="s">
        <v>1386</v>
      </c>
      <c r="Y991" s="27" t="s">
        <v>1386</v>
      </c>
      <c r="Z991" s="27" t="s">
        <v>1386</v>
      </c>
      <c r="AA991" s="27" t="s">
        <v>1386</v>
      </c>
      <c r="AB991" s="27" t="s">
        <v>1386</v>
      </c>
      <c r="AC991" s="27" t="s">
        <v>1386</v>
      </c>
      <c r="AD991" s="27" t="s">
        <v>1386</v>
      </c>
      <c r="AE991" s="27" t="s">
        <v>1386</v>
      </c>
      <c r="AF991" s="27" t="s">
        <v>1386</v>
      </c>
      <c r="AG991" s="27" t="s">
        <v>1386</v>
      </c>
      <c r="AH991" s="27" t="s">
        <v>1386</v>
      </c>
      <c r="AI991" s="27" t="s">
        <v>1386</v>
      </c>
      <c r="AJ991" s="27" t="s">
        <v>1386</v>
      </c>
      <c r="AK991" s="37" t="s">
        <v>1386</v>
      </c>
      <c r="AL991" s="43" t="s">
        <v>1386</v>
      </c>
      <c r="AM991" s="60" t="s">
        <v>1386</v>
      </c>
      <c r="AN991" s="60" t="s">
        <v>1386</v>
      </c>
      <c r="AO991" s="60" t="s">
        <v>1386</v>
      </c>
      <c r="AP991" s="60" t="s">
        <v>1386</v>
      </c>
      <c r="AQ991" s="27" t="e">
        <v>#VALUE!</v>
      </c>
      <c r="AR991" s="27" t="e">
        <v>#VALUE!</v>
      </c>
      <c r="AS991" s="60" t="e">
        <v>#VALUE!</v>
      </c>
      <c r="AT991" s="60" t="s">
        <v>1386</v>
      </c>
      <c r="AU991" s="60" t="s">
        <v>1386</v>
      </c>
      <c r="AV991" s="60" t="s">
        <v>1386</v>
      </c>
    </row>
    <row r="992" spans="1:48" hidden="1">
      <c r="A992" s="17" t="s">
        <v>1386</v>
      </c>
      <c r="B992" s="17" t="s">
        <v>1386</v>
      </c>
      <c r="C992" s="17" t="s">
        <v>1386</v>
      </c>
      <c r="D992" s="17" t="s">
        <v>1386</v>
      </c>
      <c r="E992" s="17" t="s">
        <v>1386</v>
      </c>
      <c r="F992" s="17" t="s">
        <v>1386</v>
      </c>
      <c r="G992" s="17" t="s">
        <v>1386</v>
      </c>
      <c r="H992" s="17" t="s">
        <v>1386</v>
      </c>
      <c r="I992" s="17" t="s">
        <v>1386</v>
      </c>
      <c r="J992" s="19" t="s">
        <v>1386</v>
      </c>
      <c r="K992" s="17" t="s">
        <v>1386</v>
      </c>
      <c r="L992" s="17" t="s">
        <v>1386</v>
      </c>
      <c r="M992" s="17" t="s">
        <v>1386</v>
      </c>
      <c r="N992" s="19" t="e">
        <v>#VALUE!</v>
      </c>
      <c r="O992" s="17" t="s">
        <v>1386</v>
      </c>
      <c r="P992" s="17" t="s">
        <v>1386</v>
      </c>
      <c r="Q992" s="19" t="e">
        <v>#VALUE!</v>
      </c>
      <c r="R992" s="17" t="s">
        <v>1386</v>
      </c>
      <c r="S992" s="17" t="s">
        <v>1386</v>
      </c>
      <c r="T992" s="19" t="e">
        <v>#VALUE!</v>
      </c>
      <c r="U992" s="17" t="s">
        <v>1386</v>
      </c>
      <c r="V992" s="17" t="s">
        <v>1386</v>
      </c>
      <c r="W992" s="19" t="e">
        <v>#VALUE!</v>
      </c>
      <c r="X992" s="17" t="s">
        <v>1386</v>
      </c>
      <c r="Y992" s="27" t="s">
        <v>1386</v>
      </c>
      <c r="Z992" s="27" t="s">
        <v>1386</v>
      </c>
      <c r="AA992" s="27" t="s">
        <v>1386</v>
      </c>
      <c r="AB992" s="27" t="s">
        <v>1386</v>
      </c>
      <c r="AC992" s="27" t="s">
        <v>1386</v>
      </c>
      <c r="AD992" s="27" t="s">
        <v>1386</v>
      </c>
      <c r="AE992" s="27" t="s">
        <v>1386</v>
      </c>
      <c r="AF992" s="27" t="s">
        <v>1386</v>
      </c>
      <c r="AG992" s="27" t="s">
        <v>1386</v>
      </c>
      <c r="AH992" s="27" t="s">
        <v>1386</v>
      </c>
      <c r="AI992" s="27" t="s">
        <v>1386</v>
      </c>
      <c r="AJ992" s="27" t="s">
        <v>1386</v>
      </c>
      <c r="AK992" s="37" t="s">
        <v>1386</v>
      </c>
      <c r="AL992" s="43" t="s">
        <v>1386</v>
      </c>
      <c r="AM992" s="60" t="s">
        <v>1386</v>
      </c>
      <c r="AN992" s="60" t="s">
        <v>1386</v>
      </c>
      <c r="AO992" s="60" t="s">
        <v>1386</v>
      </c>
      <c r="AP992" s="60" t="s">
        <v>1386</v>
      </c>
      <c r="AQ992" s="27" t="e">
        <v>#VALUE!</v>
      </c>
      <c r="AR992" s="27" t="e">
        <v>#VALUE!</v>
      </c>
      <c r="AS992" s="60" t="e">
        <v>#VALUE!</v>
      </c>
      <c r="AT992" s="60" t="s">
        <v>1386</v>
      </c>
      <c r="AU992" s="60" t="s">
        <v>1386</v>
      </c>
      <c r="AV992" s="60" t="s">
        <v>1386</v>
      </c>
    </row>
    <row r="993" spans="1:48" hidden="1">
      <c r="A993" s="17" t="s">
        <v>1386</v>
      </c>
      <c r="B993" s="17" t="s">
        <v>1386</v>
      </c>
      <c r="C993" s="17" t="s">
        <v>1386</v>
      </c>
      <c r="D993" s="17" t="s">
        <v>1386</v>
      </c>
      <c r="E993" s="17" t="s">
        <v>1386</v>
      </c>
      <c r="F993" s="17" t="s">
        <v>1386</v>
      </c>
      <c r="G993" s="17" t="s">
        <v>1386</v>
      </c>
      <c r="H993" s="17" t="s">
        <v>1386</v>
      </c>
      <c r="I993" s="17" t="s">
        <v>1386</v>
      </c>
      <c r="J993" s="19" t="s">
        <v>1386</v>
      </c>
      <c r="K993" s="17" t="s">
        <v>1386</v>
      </c>
      <c r="L993" s="17" t="s">
        <v>1386</v>
      </c>
      <c r="M993" s="17" t="s">
        <v>1386</v>
      </c>
      <c r="N993" s="19" t="e">
        <v>#VALUE!</v>
      </c>
      <c r="O993" s="17" t="s">
        <v>1386</v>
      </c>
      <c r="P993" s="17" t="s">
        <v>1386</v>
      </c>
      <c r="Q993" s="19" t="e">
        <v>#VALUE!</v>
      </c>
      <c r="R993" s="17" t="s">
        <v>1386</v>
      </c>
      <c r="S993" s="17" t="s">
        <v>1386</v>
      </c>
      <c r="T993" s="19" t="e">
        <v>#VALUE!</v>
      </c>
      <c r="U993" s="17" t="s">
        <v>1386</v>
      </c>
      <c r="V993" s="17" t="s">
        <v>1386</v>
      </c>
      <c r="W993" s="19" t="e">
        <v>#VALUE!</v>
      </c>
      <c r="X993" s="17" t="s">
        <v>1386</v>
      </c>
      <c r="Y993" s="27" t="s">
        <v>1386</v>
      </c>
      <c r="Z993" s="27" t="s">
        <v>1386</v>
      </c>
      <c r="AA993" s="27" t="s">
        <v>1386</v>
      </c>
      <c r="AB993" s="27" t="s">
        <v>1386</v>
      </c>
      <c r="AC993" s="27" t="s">
        <v>1386</v>
      </c>
      <c r="AD993" s="27" t="s">
        <v>1386</v>
      </c>
      <c r="AE993" s="27" t="s">
        <v>1386</v>
      </c>
      <c r="AF993" s="27" t="s">
        <v>1386</v>
      </c>
      <c r="AG993" s="27" t="s">
        <v>1386</v>
      </c>
      <c r="AH993" s="27" t="s">
        <v>1386</v>
      </c>
      <c r="AI993" s="27" t="s">
        <v>1386</v>
      </c>
      <c r="AJ993" s="27" t="s">
        <v>1386</v>
      </c>
      <c r="AK993" s="37" t="s">
        <v>1386</v>
      </c>
      <c r="AL993" s="43" t="s">
        <v>1386</v>
      </c>
      <c r="AM993" s="60" t="s">
        <v>1386</v>
      </c>
      <c r="AN993" s="60" t="s">
        <v>1386</v>
      </c>
      <c r="AO993" s="60" t="s">
        <v>1386</v>
      </c>
      <c r="AP993" s="60" t="s">
        <v>1386</v>
      </c>
      <c r="AQ993" s="27" t="e">
        <v>#VALUE!</v>
      </c>
      <c r="AR993" s="27" t="e">
        <v>#VALUE!</v>
      </c>
      <c r="AS993" s="60" t="e">
        <v>#VALUE!</v>
      </c>
      <c r="AT993" s="60" t="s">
        <v>1386</v>
      </c>
      <c r="AU993" s="60" t="s">
        <v>1386</v>
      </c>
      <c r="AV993" s="60" t="s">
        <v>1386</v>
      </c>
    </row>
    <row r="994" spans="1:48" hidden="1">
      <c r="A994" s="17" t="s">
        <v>1386</v>
      </c>
      <c r="B994" s="17" t="s">
        <v>1386</v>
      </c>
      <c r="C994" s="17" t="s">
        <v>1386</v>
      </c>
      <c r="D994" s="17" t="s">
        <v>1386</v>
      </c>
      <c r="E994" s="17" t="s">
        <v>1386</v>
      </c>
      <c r="F994" s="17" t="s">
        <v>1386</v>
      </c>
      <c r="G994" s="17" t="s">
        <v>1386</v>
      </c>
      <c r="H994" s="17" t="s">
        <v>1386</v>
      </c>
      <c r="I994" s="17" t="s">
        <v>1386</v>
      </c>
      <c r="J994" s="19" t="s">
        <v>1386</v>
      </c>
      <c r="K994" s="17" t="s">
        <v>1386</v>
      </c>
      <c r="L994" s="17" t="s">
        <v>1386</v>
      </c>
      <c r="M994" s="17" t="s">
        <v>1386</v>
      </c>
      <c r="N994" s="19" t="e">
        <v>#VALUE!</v>
      </c>
      <c r="O994" s="17" t="s">
        <v>1386</v>
      </c>
      <c r="P994" s="17" t="s">
        <v>1386</v>
      </c>
      <c r="Q994" s="19" t="e">
        <v>#VALUE!</v>
      </c>
      <c r="R994" s="17" t="s">
        <v>1386</v>
      </c>
      <c r="S994" s="17" t="s">
        <v>1386</v>
      </c>
      <c r="T994" s="19" t="e">
        <v>#VALUE!</v>
      </c>
      <c r="U994" s="17" t="s">
        <v>1386</v>
      </c>
      <c r="V994" s="17" t="s">
        <v>1386</v>
      </c>
      <c r="W994" s="19" t="e">
        <v>#VALUE!</v>
      </c>
      <c r="X994" s="17" t="s">
        <v>1386</v>
      </c>
      <c r="Y994" s="27" t="s">
        <v>1386</v>
      </c>
      <c r="Z994" s="27" t="s">
        <v>1386</v>
      </c>
      <c r="AA994" s="27" t="s">
        <v>1386</v>
      </c>
      <c r="AB994" s="27" t="s">
        <v>1386</v>
      </c>
      <c r="AC994" s="27" t="s">
        <v>1386</v>
      </c>
      <c r="AD994" s="27" t="s">
        <v>1386</v>
      </c>
      <c r="AE994" s="27" t="s">
        <v>1386</v>
      </c>
      <c r="AF994" s="27" t="s">
        <v>1386</v>
      </c>
      <c r="AG994" s="27" t="s">
        <v>1386</v>
      </c>
      <c r="AH994" s="27" t="s">
        <v>1386</v>
      </c>
      <c r="AI994" s="27" t="s">
        <v>1386</v>
      </c>
      <c r="AJ994" s="27" t="s">
        <v>1386</v>
      </c>
      <c r="AK994" s="37" t="s">
        <v>1386</v>
      </c>
      <c r="AL994" s="43" t="s">
        <v>1386</v>
      </c>
      <c r="AM994" s="60" t="s">
        <v>1386</v>
      </c>
      <c r="AN994" s="60" t="s">
        <v>1386</v>
      </c>
      <c r="AO994" s="60" t="s">
        <v>1386</v>
      </c>
      <c r="AP994" s="60" t="s">
        <v>1386</v>
      </c>
      <c r="AQ994" s="27" t="e">
        <v>#VALUE!</v>
      </c>
      <c r="AR994" s="27" t="e">
        <v>#VALUE!</v>
      </c>
      <c r="AS994" s="60" t="e">
        <v>#VALUE!</v>
      </c>
      <c r="AT994" s="60" t="s">
        <v>1386</v>
      </c>
      <c r="AU994" s="60" t="s">
        <v>1386</v>
      </c>
      <c r="AV994" s="60" t="s">
        <v>1386</v>
      </c>
    </row>
    <row r="995" spans="1:48" hidden="1">
      <c r="A995" s="17" t="s">
        <v>1386</v>
      </c>
      <c r="B995" s="17" t="s">
        <v>1386</v>
      </c>
      <c r="C995" s="17" t="s">
        <v>1386</v>
      </c>
      <c r="D995" s="17" t="s">
        <v>1386</v>
      </c>
      <c r="E995" s="17" t="s">
        <v>1386</v>
      </c>
      <c r="F995" s="17" t="s">
        <v>1386</v>
      </c>
      <c r="G995" s="17" t="s">
        <v>1386</v>
      </c>
      <c r="H995" s="17" t="s">
        <v>1386</v>
      </c>
      <c r="I995" s="17" t="s">
        <v>1386</v>
      </c>
      <c r="J995" s="19" t="s">
        <v>1386</v>
      </c>
      <c r="K995" s="17" t="s">
        <v>1386</v>
      </c>
      <c r="L995" s="17" t="s">
        <v>1386</v>
      </c>
      <c r="M995" s="17" t="s">
        <v>1386</v>
      </c>
      <c r="N995" s="19" t="e">
        <v>#VALUE!</v>
      </c>
      <c r="O995" s="17" t="s">
        <v>1386</v>
      </c>
      <c r="P995" s="17" t="s">
        <v>1386</v>
      </c>
      <c r="Q995" s="19" t="e">
        <v>#VALUE!</v>
      </c>
      <c r="R995" s="17" t="s">
        <v>1386</v>
      </c>
      <c r="S995" s="17" t="s">
        <v>1386</v>
      </c>
      <c r="T995" s="19" t="e">
        <v>#VALUE!</v>
      </c>
      <c r="U995" s="17" t="s">
        <v>1386</v>
      </c>
      <c r="V995" s="17" t="s">
        <v>1386</v>
      </c>
      <c r="W995" s="19" t="e">
        <v>#VALUE!</v>
      </c>
      <c r="X995" s="17" t="s">
        <v>1386</v>
      </c>
      <c r="Y995" s="27" t="s">
        <v>1386</v>
      </c>
      <c r="Z995" s="27" t="s">
        <v>1386</v>
      </c>
      <c r="AA995" s="27" t="s">
        <v>1386</v>
      </c>
      <c r="AB995" s="27" t="s">
        <v>1386</v>
      </c>
      <c r="AC995" s="27" t="s">
        <v>1386</v>
      </c>
      <c r="AD995" s="27" t="s">
        <v>1386</v>
      </c>
      <c r="AE995" s="27" t="s">
        <v>1386</v>
      </c>
      <c r="AF995" s="27" t="s">
        <v>1386</v>
      </c>
      <c r="AG995" s="27" t="s">
        <v>1386</v>
      </c>
      <c r="AH995" s="27" t="s">
        <v>1386</v>
      </c>
      <c r="AI995" s="27" t="s">
        <v>1386</v>
      </c>
      <c r="AJ995" s="27" t="s">
        <v>1386</v>
      </c>
      <c r="AK995" s="37" t="s">
        <v>1386</v>
      </c>
      <c r="AL995" s="43" t="s">
        <v>1386</v>
      </c>
      <c r="AM995" s="60" t="s">
        <v>1386</v>
      </c>
      <c r="AN995" s="60" t="s">
        <v>1386</v>
      </c>
      <c r="AO995" s="60" t="s">
        <v>1386</v>
      </c>
      <c r="AP995" s="60" t="s">
        <v>1386</v>
      </c>
      <c r="AQ995" s="27" t="e">
        <v>#VALUE!</v>
      </c>
      <c r="AR995" s="27" t="e">
        <v>#VALUE!</v>
      </c>
      <c r="AS995" s="60" t="e">
        <v>#VALUE!</v>
      </c>
      <c r="AT995" s="60" t="s">
        <v>1386</v>
      </c>
      <c r="AU995" s="60" t="s">
        <v>1386</v>
      </c>
      <c r="AV995" s="60" t="s">
        <v>1386</v>
      </c>
    </row>
    <row r="996" spans="1:48" hidden="1">
      <c r="A996" s="17" t="s">
        <v>1386</v>
      </c>
      <c r="B996" s="17" t="s">
        <v>1386</v>
      </c>
      <c r="C996" s="17" t="s">
        <v>1386</v>
      </c>
      <c r="D996" s="17" t="s">
        <v>1386</v>
      </c>
      <c r="E996" s="17" t="s">
        <v>1386</v>
      </c>
      <c r="F996" s="17" t="s">
        <v>1386</v>
      </c>
      <c r="G996" s="17" t="s">
        <v>1386</v>
      </c>
      <c r="H996" s="17" t="s">
        <v>1386</v>
      </c>
      <c r="I996" s="17" t="s">
        <v>1386</v>
      </c>
      <c r="J996" s="19" t="s">
        <v>1386</v>
      </c>
      <c r="K996" s="17" t="s">
        <v>1386</v>
      </c>
      <c r="L996" s="17" t="s">
        <v>1386</v>
      </c>
      <c r="M996" s="17" t="s">
        <v>1386</v>
      </c>
      <c r="N996" s="19" t="e">
        <v>#VALUE!</v>
      </c>
      <c r="O996" s="17" t="s">
        <v>1386</v>
      </c>
      <c r="P996" s="17" t="s">
        <v>1386</v>
      </c>
      <c r="Q996" s="19" t="e">
        <v>#VALUE!</v>
      </c>
      <c r="R996" s="17" t="s">
        <v>1386</v>
      </c>
      <c r="S996" s="17" t="s">
        <v>1386</v>
      </c>
      <c r="T996" s="19" t="e">
        <v>#VALUE!</v>
      </c>
      <c r="U996" s="17" t="s">
        <v>1386</v>
      </c>
      <c r="V996" s="17" t="s">
        <v>1386</v>
      </c>
      <c r="W996" s="19" t="e">
        <v>#VALUE!</v>
      </c>
      <c r="X996" s="17" t="s">
        <v>1386</v>
      </c>
      <c r="Y996" s="27" t="s">
        <v>1386</v>
      </c>
      <c r="Z996" s="27" t="s">
        <v>1386</v>
      </c>
      <c r="AA996" s="27" t="s">
        <v>1386</v>
      </c>
      <c r="AB996" s="27" t="s">
        <v>1386</v>
      </c>
      <c r="AC996" s="27" t="s">
        <v>1386</v>
      </c>
      <c r="AD996" s="27" t="s">
        <v>1386</v>
      </c>
      <c r="AE996" s="27" t="s">
        <v>1386</v>
      </c>
      <c r="AF996" s="27" t="s">
        <v>1386</v>
      </c>
      <c r="AG996" s="27" t="s">
        <v>1386</v>
      </c>
      <c r="AH996" s="27" t="s">
        <v>1386</v>
      </c>
      <c r="AI996" s="27" t="s">
        <v>1386</v>
      </c>
      <c r="AJ996" s="27" t="s">
        <v>1386</v>
      </c>
      <c r="AK996" s="37" t="s">
        <v>1386</v>
      </c>
      <c r="AL996" s="43" t="s">
        <v>1386</v>
      </c>
      <c r="AM996" s="60" t="s">
        <v>1386</v>
      </c>
      <c r="AN996" s="60" t="s">
        <v>1386</v>
      </c>
      <c r="AO996" s="60" t="s">
        <v>1386</v>
      </c>
      <c r="AP996" s="60" t="s">
        <v>1386</v>
      </c>
      <c r="AQ996" s="27" t="e">
        <v>#VALUE!</v>
      </c>
      <c r="AR996" s="27" t="e">
        <v>#VALUE!</v>
      </c>
      <c r="AS996" s="60" t="e">
        <v>#VALUE!</v>
      </c>
      <c r="AT996" s="60" t="s">
        <v>1386</v>
      </c>
      <c r="AU996" s="60" t="s">
        <v>1386</v>
      </c>
      <c r="AV996" s="60" t="s">
        <v>1386</v>
      </c>
    </row>
    <row r="997" spans="1:48" hidden="1">
      <c r="A997" s="17" t="s">
        <v>1386</v>
      </c>
      <c r="B997" s="17" t="s">
        <v>1386</v>
      </c>
      <c r="C997" s="17" t="s">
        <v>1386</v>
      </c>
      <c r="D997" s="17" t="s">
        <v>1386</v>
      </c>
      <c r="E997" s="17" t="s">
        <v>1386</v>
      </c>
      <c r="F997" s="17" t="s">
        <v>1386</v>
      </c>
      <c r="G997" s="17" t="s">
        <v>1386</v>
      </c>
      <c r="H997" s="17" t="s">
        <v>1386</v>
      </c>
      <c r="I997" s="17" t="s">
        <v>1386</v>
      </c>
      <c r="J997" s="19" t="s">
        <v>1386</v>
      </c>
      <c r="K997" s="17" t="s">
        <v>1386</v>
      </c>
      <c r="L997" s="17" t="s">
        <v>1386</v>
      </c>
      <c r="M997" s="17" t="s">
        <v>1386</v>
      </c>
      <c r="N997" s="19" t="e">
        <v>#VALUE!</v>
      </c>
      <c r="O997" s="17" t="s">
        <v>1386</v>
      </c>
      <c r="P997" s="17" t="s">
        <v>1386</v>
      </c>
      <c r="Q997" s="19" t="e">
        <v>#VALUE!</v>
      </c>
      <c r="R997" s="17" t="s">
        <v>1386</v>
      </c>
      <c r="S997" s="17" t="s">
        <v>1386</v>
      </c>
      <c r="T997" s="19" t="e">
        <v>#VALUE!</v>
      </c>
      <c r="U997" s="17" t="s">
        <v>1386</v>
      </c>
      <c r="V997" s="17" t="s">
        <v>1386</v>
      </c>
      <c r="W997" s="19" t="e">
        <v>#VALUE!</v>
      </c>
      <c r="X997" s="17" t="s">
        <v>1386</v>
      </c>
      <c r="Y997" s="27" t="s">
        <v>1386</v>
      </c>
      <c r="Z997" s="27" t="s">
        <v>1386</v>
      </c>
      <c r="AA997" s="27" t="s">
        <v>1386</v>
      </c>
      <c r="AB997" s="27" t="s">
        <v>1386</v>
      </c>
      <c r="AC997" s="27" t="s">
        <v>1386</v>
      </c>
      <c r="AD997" s="27" t="s">
        <v>1386</v>
      </c>
      <c r="AE997" s="27" t="s">
        <v>1386</v>
      </c>
      <c r="AF997" s="27" t="s">
        <v>1386</v>
      </c>
      <c r="AG997" s="27" t="s">
        <v>1386</v>
      </c>
      <c r="AH997" s="27" t="s">
        <v>1386</v>
      </c>
      <c r="AI997" s="27" t="s">
        <v>1386</v>
      </c>
      <c r="AJ997" s="27" t="s">
        <v>1386</v>
      </c>
      <c r="AK997" s="37" t="s">
        <v>1386</v>
      </c>
      <c r="AL997" s="43" t="s">
        <v>1386</v>
      </c>
      <c r="AM997" s="60" t="s">
        <v>1386</v>
      </c>
      <c r="AN997" s="60" t="s">
        <v>1386</v>
      </c>
      <c r="AO997" s="60" t="s">
        <v>1386</v>
      </c>
      <c r="AP997" s="60" t="s">
        <v>1386</v>
      </c>
      <c r="AQ997" s="27" t="e">
        <v>#VALUE!</v>
      </c>
      <c r="AR997" s="27" t="e">
        <v>#VALUE!</v>
      </c>
      <c r="AS997" s="60" t="e">
        <v>#VALUE!</v>
      </c>
      <c r="AT997" s="60" t="s">
        <v>1386</v>
      </c>
      <c r="AU997" s="60" t="s">
        <v>1386</v>
      </c>
      <c r="AV997" s="60" t="s">
        <v>1386</v>
      </c>
    </row>
    <row r="998" spans="1:48" hidden="1">
      <c r="A998" s="17" t="s">
        <v>1386</v>
      </c>
      <c r="B998" s="17" t="s">
        <v>1386</v>
      </c>
      <c r="C998" s="17" t="s">
        <v>1386</v>
      </c>
      <c r="D998" s="17" t="s">
        <v>1386</v>
      </c>
      <c r="E998" s="17" t="s">
        <v>1386</v>
      </c>
      <c r="F998" s="17" t="s">
        <v>1386</v>
      </c>
      <c r="G998" s="17" t="s">
        <v>1386</v>
      </c>
      <c r="H998" s="17" t="s">
        <v>1386</v>
      </c>
      <c r="I998" s="17" t="s">
        <v>1386</v>
      </c>
      <c r="J998" s="19" t="s">
        <v>1386</v>
      </c>
      <c r="K998" s="17" t="s">
        <v>1386</v>
      </c>
      <c r="L998" s="17" t="s">
        <v>1386</v>
      </c>
      <c r="M998" s="17" t="s">
        <v>1386</v>
      </c>
      <c r="N998" s="19" t="e">
        <v>#VALUE!</v>
      </c>
      <c r="O998" s="17" t="s">
        <v>1386</v>
      </c>
      <c r="P998" s="17" t="s">
        <v>1386</v>
      </c>
      <c r="Q998" s="19" t="e">
        <v>#VALUE!</v>
      </c>
      <c r="R998" s="17" t="s">
        <v>1386</v>
      </c>
      <c r="S998" s="17" t="s">
        <v>1386</v>
      </c>
      <c r="T998" s="19" t="e">
        <v>#VALUE!</v>
      </c>
      <c r="U998" s="17" t="s">
        <v>1386</v>
      </c>
      <c r="V998" s="17" t="s">
        <v>1386</v>
      </c>
      <c r="W998" s="19" t="e">
        <v>#VALUE!</v>
      </c>
      <c r="X998" s="17" t="s">
        <v>1386</v>
      </c>
      <c r="Y998" s="27" t="s">
        <v>1386</v>
      </c>
      <c r="Z998" s="27" t="s">
        <v>1386</v>
      </c>
      <c r="AA998" s="27" t="s">
        <v>1386</v>
      </c>
      <c r="AB998" s="27" t="s">
        <v>1386</v>
      </c>
      <c r="AC998" s="27" t="s">
        <v>1386</v>
      </c>
      <c r="AD998" s="27" t="s">
        <v>1386</v>
      </c>
      <c r="AE998" s="27" t="s">
        <v>1386</v>
      </c>
      <c r="AF998" s="27" t="s">
        <v>1386</v>
      </c>
      <c r="AG998" s="27" t="s">
        <v>1386</v>
      </c>
      <c r="AH998" s="27" t="s">
        <v>1386</v>
      </c>
      <c r="AI998" s="27" t="s">
        <v>1386</v>
      </c>
      <c r="AJ998" s="27" t="s">
        <v>1386</v>
      </c>
      <c r="AK998" s="37" t="s">
        <v>1386</v>
      </c>
      <c r="AL998" s="43" t="s">
        <v>1386</v>
      </c>
      <c r="AM998" s="60" t="s">
        <v>1386</v>
      </c>
      <c r="AN998" s="60" t="s">
        <v>1386</v>
      </c>
      <c r="AO998" s="60" t="s">
        <v>1386</v>
      </c>
      <c r="AP998" s="60" t="s">
        <v>1386</v>
      </c>
      <c r="AQ998" s="27" t="e">
        <v>#VALUE!</v>
      </c>
      <c r="AR998" s="27" t="e">
        <v>#VALUE!</v>
      </c>
      <c r="AS998" s="60" t="e">
        <v>#VALUE!</v>
      </c>
      <c r="AT998" s="60" t="s">
        <v>1386</v>
      </c>
      <c r="AU998" s="60" t="s">
        <v>1386</v>
      </c>
      <c r="AV998" s="60" t="s">
        <v>1386</v>
      </c>
    </row>
    <row r="999" spans="1:48" hidden="1">
      <c r="A999" s="17" t="s">
        <v>1386</v>
      </c>
      <c r="B999" s="17" t="s">
        <v>1386</v>
      </c>
      <c r="C999" s="17" t="s">
        <v>1386</v>
      </c>
      <c r="D999" s="17" t="s">
        <v>1386</v>
      </c>
      <c r="E999" s="17" t="s">
        <v>1386</v>
      </c>
      <c r="F999" s="17" t="s">
        <v>1386</v>
      </c>
      <c r="G999" s="17" t="s">
        <v>1386</v>
      </c>
      <c r="H999" s="17" t="s">
        <v>1386</v>
      </c>
      <c r="I999" s="17" t="s">
        <v>1386</v>
      </c>
      <c r="J999" s="19" t="s">
        <v>1386</v>
      </c>
      <c r="K999" s="17" t="s">
        <v>1386</v>
      </c>
      <c r="L999" s="17" t="s">
        <v>1386</v>
      </c>
      <c r="M999" s="17" t="s">
        <v>1386</v>
      </c>
      <c r="N999" s="19" t="e">
        <v>#VALUE!</v>
      </c>
      <c r="O999" s="17" t="s">
        <v>1386</v>
      </c>
      <c r="P999" s="17" t="s">
        <v>1386</v>
      </c>
      <c r="Q999" s="19" t="e">
        <v>#VALUE!</v>
      </c>
      <c r="R999" s="17" t="s">
        <v>1386</v>
      </c>
      <c r="S999" s="17" t="s">
        <v>1386</v>
      </c>
      <c r="T999" s="19" t="e">
        <v>#VALUE!</v>
      </c>
      <c r="U999" s="17" t="s">
        <v>1386</v>
      </c>
      <c r="V999" s="17" t="s">
        <v>1386</v>
      </c>
      <c r="W999" s="19" t="e">
        <v>#VALUE!</v>
      </c>
      <c r="X999" s="17" t="s">
        <v>1386</v>
      </c>
      <c r="Y999" s="27" t="s">
        <v>1386</v>
      </c>
      <c r="Z999" s="27" t="s">
        <v>1386</v>
      </c>
      <c r="AA999" s="27" t="s">
        <v>1386</v>
      </c>
      <c r="AB999" s="27" t="s">
        <v>1386</v>
      </c>
      <c r="AC999" s="27" t="s">
        <v>1386</v>
      </c>
      <c r="AD999" s="27" t="s">
        <v>1386</v>
      </c>
      <c r="AE999" s="27" t="s">
        <v>1386</v>
      </c>
      <c r="AF999" s="27" t="s">
        <v>1386</v>
      </c>
      <c r="AG999" s="27" t="s">
        <v>1386</v>
      </c>
      <c r="AH999" s="27" t="s">
        <v>1386</v>
      </c>
      <c r="AI999" s="27" t="s">
        <v>1386</v>
      </c>
      <c r="AJ999" s="27" t="s">
        <v>1386</v>
      </c>
      <c r="AK999" s="37" t="s">
        <v>1386</v>
      </c>
      <c r="AL999" s="43" t="s">
        <v>1386</v>
      </c>
      <c r="AM999" s="60" t="s">
        <v>1386</v>
      </c>
      <c r="AN999" s="60" t="s">
        <v>1386</v>
      </c>
      <c r="AO999" s="60" t="s">
        <v>1386</v>
      </c>
      <c r="AP999" s="60" t="s">
        <v>1386</v>
      </c>
      <c r="AQ999" s="27" t="e">
        <v>#VALUE!</v>
      </c>
      <c r="AR999" s="27" t="e">
        <v>#VALUE!</v>
      </c>
      <c r="AS999" s="60" t="e">
        <v>#VALUE!</v>
      </c>
      <c r="AT999" s="60" t="s">
        <v>1386</v>
      </c>
      <c r="AU999" s="60" t="s">
        <v>1386</v>
      </c>
      <c r="AV999" s="60" t="s">
        <v>1386</v>
      </c>
    </row>
    <row r="1000" spans="1:48" hidden="1">
      <c r="A1000" s="17" t="s">
        <v>1386</v>
      </c>
      <c r="B1000" s="17" t="s">
        <v>1386</v>
      </c>
      <c r="C1000" s="17" t="s">
        <v>1386</v>
      </c>
      <c r="D1000" s="17" t="s">
        <v>1386</v>
      </c>
      <c r="E1000" s="17" t="s">
        <v>1386</v>
      </c>
      <c r="F1000" s="17" t="s">
        <v>1386</v>
      </c>
      <c r="G1000" s="17" t="s">
        <v>1386</v>
      </c>
      <c r="H1000" s="17" t="s">
        <v>1386</v>
      </c>
      <c r="I1000" s="17" t="s">
        <v>1386</v>
      </c>
      <c r="J1000" s="19" t="s">
        <v>1386</v>
      </c>
      <c r="K1000" s="17" t="s">
        <v>1386</v>
      </c>
      <c r="L1000" s="17" t="s">
        <v>1386</v>
      </c>
      <c r="M1000" s="17" t="s">
        <v>1386</v>
      </c>
      <c r="N1000" s="19" t="e">
        <v>#VALUE!</v>
      </c>
      <c r="O1000" s="17" t="s">
        <v>1386</v>
      </c>
      <c r="P1000" s="17" t="s">
        <v>1386</v>
      </c>
      <c r="Q1000" s="19" t="e">
        <v>#VALUE!</v>
      </c>
      <c r="R1000" s="17" t="s">
        <v>1386</v>
      </c>
      <c r="S1000" s="17" t="s">
        <v>1386</v>
      </c>
      <c r="T1000" s="19" t="e">
        <v>#VALUE!</v>
      </c>
      <c r="U1000" s="17" t="s">
        <v>1386</v>
      </c>
      <c r="V1000" s="17" t="s">
        <v>1386</v>
      </c>
      <c r="W1000" s="19" t="e">
        <v>#VALUE!</v>
      </c>
      <c r="X1000" s="17" t="s">
        <v>1386</v>
      </c>
      <c r="Y1000" s="27" t="s">
        <v>1386</v>
      </c>
      <c r="Z1000" s="27" t="s">
        <v>1386</v>
      </c>
      <c r="AA1000" s="27" t="s">
        <v>1386</v>
      </c>
      <c r="AB1000" s="27" t="s">
        <v>1386</v>
      </c>
      <c r="AC1000" s="27" t="s">
        <v>1386</v>
      </c>
      <c r="AD1000" s="27" t="s">
        <v>1386</v>
      </c>
      <c r="AE1000" s="27" t="s">
        <v>1386</v>
      </c>
      <c r="AF1000" s="27" t="s">
        <v>1386</v>
      </c>
      <c r="AG1000" s="27" t="s">
        <v>1386</v>
      </c>
      <c r="AH1000" s="27" t="s">
        <v>1386</v>
      </c>
      <c r="AI1000" s="27" t="s">
        <v>1386</v>
      </c>
      <c r="AJ1000" s="27" t="s">
        <v>1386</v>
      </c>
      <c r="AK1000" s="37" t="s">
        <v>1386</v>
      </c>
      <c r="AL1000" s="43" t="s">
        <v>1386</v>
      </c>
      <c r="AM1000" s="60" t="s">
        <v>1386</v>
      </c>
      <c r="AN1000" s="60" t="s">
        <v>1386</v>
      </c>
      <c r="AO1000" s="60" t="s">
        <v>1386</v>
      </c>
      <c r="AP1000" s="60" t="s">
        <v>1386</v>
      </c>
      <c r="AQ1000" s="27" t="e">
        <v>#VALUE!</v>
      </c>
      <c r="AR1000" s="27" t="e">
        <v>#VALUE!</v>
      </c>
      <c r="AS1000" s="60" t="e">
        <v>#VALUE!</v>
      </c>
      <c r="AT1000" s="60" t="s">
        <v>1386</v>
      </c>
      <c r="AU1000" s="60" t="s">
        <v>1386</v>
      </c>
      <c r="AV1000" s="60" t="s">
        <v>1386</v>
      </c>
    </row>
    <row r="1001" spans="1:48" hidden="1">
      <c r="A1001" s="17" t="s">
        <v>1386</v>
      </c>
      <c r="B1001" s="17" t="s">
        <v>1386</v>
      </c>
      <c r="C1001" s="17" t="s">
        <v>1386</v>
      </c>
      <c r="D1001" s="17" t="s">
        <v>1386</v>
      </c>
      <c r="E1001" s="17" t="s">
        <v>1386</v>
      </c>
      <c r="F1001" s="17" t="s">
        <v>1386</v>
      </c>
      <c r="G1001" s="17" t="s">
        <v>1386</v>
      </c>
      <c r="H1001" s="17" t="s">
        <v>1386</v>
      </c>
      <c r="I1001" s="17" t="s">
        <v>1386</v>
      </c>
      <c r="J1001" s="19" t="s">
        <v>1386</v>
      </c>
      <c r="K1001" s="17" t="s">
        <v>1386</v>
      </c>
      <c r="L1001" s="17" t="s">
        <v>1386</v>
      </c>
      <c r="M1001" s="17" t="s">
        <v>1386</v>
      </c>
      <c r="N1001" s="19" t="e">
        <v>#VALUE!</v>
      </c>
      <c r="O1001" s="17" t="s">
        <v>1386</v>
      </c>
      <c r="P1001" s="17" t="s">
        <v>1386</v>
      </c>
      <c r="Q1001" s="19" t="e">
        <v>#VALUE!</v>
      </c>
      <c r="R1001" s="17" t="s">
        <v>1386</v>
      </c>
      <c r="S1001" s="17" t="s">
        <v>1386</v>
      </c>
      <c r="T1001" s="19" t="e">
        <v>#VALUE!</v>
      </c>
      <c r="U1001" s="17" t="s">
        <v>1386</v>
      </c>
      <c r="V1001" s="17" t="s">
        <v>1386</v>
      </c>
      <c r="W1001" s="19" t="e">
        <v>#VALUE!</v>
      </c>
      <c r="X1001" s="17" t="s">
        <v>1386</v>
      </c>
      <c r="Y1001" s="27" t="s">
        <v>1386</v>
      </c>
      <c r="Z1001" s="27" t="s">
        <v>1386</v>
      </c>
      <c r="AA1001" s="27" t="s">
        <v>1386</v>
      </c>
      <c r="AB1001" s="27" t="s">
        <v>1386</v>
      </c>
      <c r="AC1001" s="27" t="s">
        <v>1386</v>
      </c>
      <c r="AD1001" s="27" t="s">
        <v>1386</v>
      </c>
      <c r="AE1001" s="27" t="s">
        <v>1386</v>
      </c>
      <c r="AF1001" s="27" t="s">
        <v>1386</v>
      </c>
      <c r="AG1001" s="27" t="s">
        <v>1386</v>
      </c>
      <c r="AH1001" s="27" t="s">
        <v>1386</v>
      </c>
      <c r="AI1001" s="27" t="s">
        <v>1386</v>
      </c>
      <c r="AJ1001" s="27" t="s">
        <v>1386</v>
      </c>
      <c r="AK1001" s="37" t="s">
        <v>1386</v>
      </c>
      <c r="AL1001" s="43" t="s">
        <v>1386</v>
      </c>
      <c r="AM1001" s="60" t="s">
        <v>1386</v>
      </c>
      <c r="AN1001" s="60" t="s">
        <v>1386</v>
      </c>
      <c r="AO1001" s="60" t="s">
        <v>1386</v>
      </c>
      <c r="AP1001" s="60" t="s">
        <v>1386</v>
      </c>
      <c r="AQ1001" s="27" t="e">
        <v>#VALUE!</v>
      </c>
      <c r="AR1001" s="27" t="e">
        <v>#VALUE!</v>
      </c>
      <c r="AS1001" s="60" t="e">
        <v>#VALUE!</v>
      </c>
      <c r="AT1001" s="60" t="s">
        <v>1386</v>
      </c>
      <c r="AU1001" s="60" t="s">
        <v>1386</v>
      </c>
      <c r="AV1001" s="60" t="s">
        <v>1386</v>
      </c>
    </row>
    <row r="1002" spans="1:48" hidden="1">
      <c r="A1002" s="17" t="s">
        <v>1386</v>
      </c>
      <c r="B1002" s="17" t="s">
        <v>1386</v>
      </c>
      <c r="C1002" s="17" t="s">
        <v>1386</v>
      </c>
      <c r="D1002" s="17" t="s">
        <v>1386</v>
      </c>
      <c r="E1002" s="17" t="s">
        <v>1386</v>
      </c>
      <c r="F1002" s="17" t="s">
        <v>1386</v>
      </c>
      <c r="G1002" s="17" t="s">
        <v>1386</v>
      </c>
      <c r="H1002" s="17" t="s">
        <v>1386</v>
      </c>
      <c r="I1002" s="17" t="s">
        <v>1386</v>
      </c>
      <c r="J1002" s="19" t="s">
        <v>1386</v>
      </c>
      <c r="K1002" s="17" t="s">
        <v>1386</v>
      </c>
      <c r="L1002" s="17" t="s">
        <v>1386</v>
      </c>
      <c r="M1002" s="17" t="s">
        <v>1386</v>
      </c>
      <c r="N1002" s="19" t="e">
        <v>#VALUE!</v>
      </c>
      <c r="O1002" s="17" t="s">
        <v>1386</v>
      </c>
      <c r="P1002" s="17" t="s">
        <v>1386</v>
      </c>
      <c r="Q1002" s="19" t="e">
        <v>#VALUE!</v>
      </c>
      <c r="R1002" s="17" t="s">
        <v>1386</v>
      </c>
      <c r="S1002" s="17" t="s">
        <v>1386</v>
      </c>
      <c r="T1002" s="19" t="e">
        <v>#VALUE!</v>
      </c>
      <c r="U1002" s="17" t="s">
        <v>1386</v>
      </c>
      <c r="V1002" s="17" t="s">
        <v>1386</v>
      </c>
      <c r="W1002" s="19" t="e">
        <v>#VALUE!</v>
      </c>
      <c r="X1002" s="17" t="s">
        <v>1386</v>
      </c>
      <c r="Y1002" s="27" t="s">
        <v>1386</v>
      </c>
      <c r="Z1002" s="27" t="s">
        <v>1386</v>
      </c>
      <c r="AA1002" s="27" t="s">
        <v>1386</v>
      </c>
      <c r="AB1002" s="27" t="s">
        <v>1386</v>
      </c>
      <c r="AC1002" s="27" t="s">
        <v>1386</v>
      </c>
      <c r="AD1002" s="27" t="s">
        <v>1386</v>
      </c>
      <c r="AE1002" s="27" t="s">
        <v>1386</v>
      </c>
      <c r="AF1002" s="27" t="s">
        <v>1386</v>
      </c>
      <c r="AG1002" s="27" t="s">
        <v>1386</v>
      </c>
      <c r="AH1002" s="27" t="s">
        <v>1386</v>
      </c>
      <c r="AI1002" s="27" t="s">
        <v>1386</v>
      </c>
      <c r="AJ1002" s="27" t="s">
        <v>1386</v>
      </c>
      <c r="AK1002" s="37" t="s">
        <v>1386</v>
      </c>
      <c r="AL1002" s="43" t="s">
        <v>1386</v>
      </c>
      <c r="AM1002" s="60" t="s">
        <v>1386</v>
      </c>
      <c r="AN1002" s="60" t="s">
        <v>1386</v>
      </c>
      <c r="AO1002" s="60" t="s">
        <v>1386</v>
      </c>
      <c r="AP1002" s="60" t="s">
        <v>1386</v>
      </c>
      <c r="AQ1002" s="27" t="e">
        <v>#VALUE!</v>
      </c>
      <c r="AR1002" s="27" t="e">
        <v>#VALUE!</v>
      </c>
      <c r="AS1002" s="60" t="e">
        <v>#VALUE!</v>
      </c>
      <c r="AT1002" s="60" t="s">
        <v>1386</v>
      </c>
      <c r="AU1002" s="60" t="s">
        <v>1386</v>
      </c>
      <c r="AV1002" s="60" t="s">
        <v>1386</v>
      </c>
    </row>
    <row r="1003" spans="1:48" hidden="1">
      <c r="A1003" s="17" t="s">
        <v>1386</v>
      </c>
      <c r="B1003" s="17" t="s">
        <v>1386</v>
      </c>
      <c r="C1003" s="17" t="s">
        <v>1386</v>
      </c>
      <c r="D1003" s="17" t="s">
        <v>1386</v>
      </c>
      <c r="E1003" s="17" t="s">
        <v>1386</v>
      </c>
      <c r="F1003" s="17" t="s">
        <v>1386</v>
      </c>
      <c r="G1003" s="17" t="s">
        <v>1386</v>
      </c>
      <c r="H1003" s="17" t="s">
        <v>1386</v>
      </c>
      <c r="I1003" s="17" t="s">
        <v>1386</v>
      </c>
      <c r="J1003" s="19" t="s">
        <v>1386</v>
      </c>
      <c r="K1003" s="17" t="s">
        <v>1386</v>
      </c>
      <c r="L1003" s="17" t="s">
        <v>1386</v>
      </c>
      <c r="M1003" s="17" t="s">
        <v>1386</v>
      </c>
      <c r="N1003" s="19" t="e">
        <v>#VALUE!</v>
      </c>
      <c r="O1003" s="17" t="s">
        <v>1386</v>
      </c>
      <c r="P1003" s="17" t="s">
        <v>1386</v>
      </c>
      <c r="Q1003" s="19" t="e">
        <v>#VALUE!</v>
      </c>
      <c r="R1003" s="17" t="s">
        <v>1386</v>
      </c>
      <c r="S1003" s="17" t="s">
        <v>1386</v>
      </c>
      <c r="T1003" s="19" t="e">
        <v>#VALUE!</v>
      </c>
      <c r="U1003" s="17" t="s">
        <v>1386</v>
      </c>
      <c r="V1003" s="17" t="s">
        <v>1386</v>
      </c>
      <c r="W1003" s="19" t="e">
        <v>#VALUE!</v>
      </c>
      <c r="X1003" s="17" t="s">
        <v>1386</v>
      </c>
      <c r="Y1003" s="27" t="s">
        <v>1386</v>
      </c>
      <c r="Z1003" s="27" t="s">
        <v>1386</v>
      </c>
      <c r="AA1003" s="27" t="s">
        <v>1386</v>
      </c>
      <c r="AB1003" s="27" t="s">
        <v>1386</v>
      </c>
      <c r="AC1003" s="27" t="s">
        <v>1386</v>
      </c>
      <c r="AD1003" s="27" t="s">
        <v>1386</v>
      </c>
      <c r="AE1003" s="27" t="s">
        <v>1386</v>
      </c>
      <c r="AF1003" s="27" t="s">
        <v>1386</v>
      </c>
      <c r="AG1003" s="27" t="s">
        <v>1386</v>
      </c>
      <c r="AH1003" s="27" t="s">
        <v>1386</v>
      </c>
      <c r="AI1003" s="27" t="s">
        <v>1386</v>
      </c>
      <c r="AJ1003" s="27" t="s">
        <v>1386</v>
      </c>
      <c r="AK1003" s="37" t="s">
        <v>1386</v>
      </c>
      <c r="AL1003" s="43" t="s">
        <v>1386</v>
      </c>
      <c r="AM1003" s="60" t="s">
        <v>1386</v>
      </c>
      <c r="AN1003" s="60" t="s">
        <v>1386</v>
      </c>
      <c r="AO1003" s="60" t="s">
        <v>1386</v>
      </c>
      <c r="AP1003" s="60" t="s">
        <v>1386</v>
      </c>
      <c r="AQ1003" s="27" t="e">
        <v>#VALUE!</v>
      </c>
      <c r="AR1003" s="27" t="e">
        <v>#VALUE!</v>
      </c>
      <c r="AS1003" s="60" t="e">
        <v>#VALUE!</v>
      </c>
      <c r="AT1003" s="60" t="s">
        <v>1386</v>
      </c>
      <c r="AU1003" s="60" t="s">
        <v>1386</v>
      </c>
      <c r="AV1003" s="60" t="s">
        <v>1386</v>
      </c>
    </row>
    <row r="1004" spans="1:48" hidden="1">
      <c r="A1004" s="17" t="s">
        <v>1386</v>
      </c>
      <c r="B1004" s="17" t="s">
        <v>1386</v>
      </c>
      <c r="C1004" s="17" t="s">
        <v>1386</v>
      </c>
      <c r="D1004" s="17" t="s">
        <v>1386</v>
      </c>
      <c r="E1004" s="17" t="s">
        <v>1386</v>
      </c>
      <c r="F1004" s="17" t="s">
        <v>1386</v>
      </c>
      <c r="G1004" s="17" t="s">
        <v>1386</v>
      </c>
      <c r="H1004" s="17" t="s">
        <v>1386</v>
      </c>
      <c r="I1004" s="17" t="s">
        <v>1386</v>
      </c>
      <c r="J1004" s="19" t="s">
        <v>1386</v>
      </c>
      <c r="K1004" s="17" t="s">
        <v>1386</v>
      </c>
      <c r="L1004" s="17" t="s">
        <v>1386</v>
      </c>
      <c r="M1004" s="17" t="s">
        <v>1386</v>
      </c>
      <c r="N1004" s="19" t="e">
        <v>#VALUE!</v>
      </c>
      <c r="O1004" s="17" t="s">
        <v>1386</v>
      </c>
      <c r="P1004" s="17" t="s">
        <v>1386</v>
      </c>
      <c r="Q1004" s="19" t="e">
        <v>#VALUE!</v>
      </c>
      <c r="R1004" s="17" t="s">
        <v>1386</v>
      </c>
      <c r="S1004" s="17" t="s">
        <v>1386</v>
      </c>
      <c r="T1004" s="19" t="e">
        <v>#VALUE!</v>
      </c>
      <c r="U1004" s="17" t="s">
        <v>1386</v>
      </c>
      <c r="V1004" s="17" t="s">
        <v>1386</v>
      </c>
      <c r="W1004" s="19" t="e">
        <v>#VALUE!</v>
      </c>
      <c r="X1004" s="17" t="s">
        <v>1386</v>
      </c>
      <c r="Y1004" s="27" t="s">
        <v>1386</v>
      </c>
      <c r="Z1004" s="27" t="s">
        <v>1386</v>
      </c>
      <c r="AA1004" s="27" t="s">
        <v>1386</v>
      </c>
      <c r="AB1004" s="27" t="s">
        <v>1386</v>
      </c>
      <c r="AC1004" s="27" t="s">
        <v>1386</v>
      </c>
      <c r="AD1004" s="27" t="s">
        <v>1386</v>
      </c>
      <c r="AE1004" s="27" t="s">
        <v>1386</v>
      </c>
      <c r="AF1004" s="27" t="s">
        <v>1386</v>
      </c>
      <c r="AG1004" s="27" t="s">
        <v>1386</v>
      </c>
      <c r="AH1004" s="27" t="s">
        <v>1386</v>
      </c>
      <c r="AI1004" s="27" t="s">
        <v>1386</v>
      </c>
      <c r="AJ1004" s="27" t="s">
        <v>1386</v>
      </c>
      <c r="AK1004" s="37" t="s">
        <v>1386</v>
      </c>
      <c r="AL1004" s="43" t="s">
        <v>1386</v>
      </c>
      <c r="AM1004" s="60" t="s">
        <v>1386</v>
      </c>
      <c r="AN1004" s="60" t="s">
        <v>1386</v>
      </c>
      <c r="AO1004" s="60" t="s">
        <v>1386</v>
      </c>
      <c r="AP1004" s="60" t="s">
        <v>1386</v>
      </c>
      <c r="AQ1004" s="27" t="e">
        <v>#VALUE!</v>
      </c>
      <c r="AR1004" s="27" t="e">
        <v>#VALUE!</v>
      </c>
      <c r="AS1004" s="60" t="e">
        <v>#VALUE!</v>
      </c>
      <c r="AT1004" s="60" t="s">
        <v>1386</v>
      </c>
      <c r="AU1004" s="60" t="s">
        <v>1386</v>
      </c>
      <c r="AV1004" s="60" t="s">
        <v>1386</v>
      </c>
    </row>
    <row r="1005" spans="1:48" hidden="1">
      <c r="A1005" s="17" t="s">
        <v>1386</v>
      </c>
      <c r="B1005" s="17" t="s">
        <v>1386</v>
      </c>
      <c r="C1005" s="17" t="s">
        <v>1386</v>
      </c>
      <c r="D1005" s="17" t="s">
        <v>1386</v>
      </c>
      <c r="E1005" s="17" t="s">
        <v>1386</v>
      </c>
      <c r="F1005" s="17" t="s">
        <v>1386</v>
      </c>
      <c r="G1005" s="17" t="s">
        <v>1386</v>
      </c>
      <c r="H1005" s="17" t="s">
        <v>1386</v>
      </c>
      <c r="I1005" s="17" t="s">
        <v>1386</v>
      </c>
      <c r="J1005" s="19" t="s">
        <v>1386</v>
      </c>
      <c r="K1005" s="17" t="s">
        <v>1386</v>
      </c>
      <c r="L1005" s="17" t="s">
        <v>1386</v>
      </c>
      <c r="M1005" s="17" t="s">
        <v>1386</v>
      </c>
      <c r="N1005" s="19" t="e">
        <v>#VALUE!</v>
      </c>
      <c r="O1005" s="17" t="s">
        <v>1386</v>
      </c>
      <c r="P1005" s="17" t="s">
        <v>1386</v>
      </c>
      <c r="Q1005" s="19" t="e">
        <v>#VALUE!</v>
      </c>
      <c r="R1005" s="17" t="s">
        <v>1386</v>
      </c>
      <c r="S1005" s="17" t="s">
        <v>1386</v>
      </c>
      <c r="T1005" s="19" t="e">
        <v>#VALUE!</v>
      </c>
      <c r="U1005" s="17" t="s">
        <v>1386</v>
      </c>
      <c r="V1005" s="17" t="s">
        <v>1386</v>
      </c>
      <c r="W1005" s="19" t="e">
        <v>#VALUE!</v>
      </c>
      <c r="X1005" s="17" t="s">
        <v>1386</v>
      </c>
      <c r="Y1005" s="27" t="s">
        <v>1386</v>
      </c>
      <c r="Z1005" s="27" t="s">
        <v>1386</v>
      </c>
      <c r="AA1005" s="27" t="s">
        <v>1386</v>
      </c>
      <c r="AB1005" s="27" t="s">
        <v>1386</v>
      </c>
      <c r="AC1005" s="27" t="s">
        <v>1386</v>
      </c>
      <c r="AD1005" s="27" t="s">
        <v>1386</v>
      </c>
      <c r="AE1005" s="27" t="s">
        <v>1386</v>
      </c>
      <c r="AF1005" s="27" t="s">
        <v>1386</v>
      </c>
      <c r="AG1005" s="27" t="s">
        <v>1386</v>
      </c>
      <c r="AH1005" s="27" t="s">
        <v>1386</v>
      </c>
      <c r="AI1005" s="27" t="s">
        <v>1386</v>
      </c>
      <c r="AJ1005" s="27" t="s">
        <v>1386</v>
      </c>
      <c r="AK1005" s="37" t="s">
        <v>1386</v>
      </c>
      <c r="AL1005" s="43" t="s">
        <v>1386</v>
      </c>
      <c r="AM1005" s="60" t="s">
        <v>1386</v>
      </c>
      <c r="AN1005" s="60" t="s">
        <v>1386</v>
      </c>
      <c r="AO1005" s="60" t="s">
        <v>1386</v>
      </c>
      <c r="AP1005" s="60" t="s">
        <v>1386</v>
      </c>
      <c r="AQ1005" s="27" t="e">
        <v>#VALUE!</v>
      </c>
      <c r="AR1005" s="27" t="e">
        <v>#VALUE!</v>
      </c>
      <c r="AS1005" s="60" t="e">
        <v>#VALUE!</v>
      </c>
      <c r="AT1005" s="60" t="s">
        <v>1386</v>
      </c>
      <c r="AU1005" s="60" t="s">
        <v>1386</v>
      </c>
      <c r="AV1005" s="60" t="s">
        <v>1386</v>
      </c>
    </row>
    <row r="1006" spans="1:48" hidden="1">
      <c r="A1006" s="17" t="s">
        <v>1386</v>
      </c>
      <c r="B1006" s="17" t="s">
        <v>1386</v>
      </c>
      <c r="C1006" s="17" t="s">
        <v>1386</v>
      </c>
      <c r="D1006" s="17" t="s">
        <v>1386</v>
      </c>
      <c r="E1006" s="17" t="s">
        <v>1386</v>
      </c>
      <c r="F1006" s="17" t="s">
        <v>1386</v>
      </c>
      <c r="G1006" s="17" t="s">
        <v>1386</v>
      </c>
      <c r="H1006" s="17" t="s">
        <v>1386</v>
      </c>
      <c r="I1006" s="17" t="s">
        <v>1386</v>
      </c>
      <c r="J1006" s="19" t="s">
        <v>1386</v>
      </c>
      <c r="K1006" s="17" t="s">
        <v>1386</v>
      </c>
      <c r="L1006" s="17" t="s">
        <v>1386</v>
      </c>
      <c r="M1006" s="17" t="s">
        <v>1386</v>
      </c>
      <c r="N1006" s="19" t="e">
        <v>#VALUE!</v>
      </c>
      <c r="O1006" s="17" t="s">
        <v>1386</v>
      </c>
      <c r="P1006" s="17" t="s">
        <v>1386</v>
      </c>
      <c r="Q1006" s="19" t="e">
        <v>#VALUE!</v>
      </c>
      <c r="R1006" s="17" t="s">
        <v>1386</v>
      </c>
      <c r="S1006" s="17" t="s">
        <v>1386</v>
      </c>
      <c r="T1006" s="19" t="e">
        <v>#VALUE!</v>
      </c>
      <c r="U1006" s="17" t="s">
        <v>1386</v>
      </c>
      <c r="V1006" s="17" t="s">
        <v>1386</v>
      </c>
      <c r="W1006" s="19" t="e">
        <v>#VALUE!</v>
      </c>
      <c r="X1006" s="17" t="s">
        <v>1386</v>
      </c>
      <c r="Y1006" s="27" t="s">
        <v>1386</v>
      </c>
      <c r="Z1006" s="27" t="s">
        <v>1386</v>
      </c>
      <c r="AA1006" s="27" t="s">
        <v>1386</v>
      </c>
      <c r="AB1006" s="27" t="s">
        <v>1386</v>
      </c>
      <c r="AC1006" s="27" t="s">
        <v>1386</v>
      </c>
      <c r="AD1006" s="27" t="s">
        <v>1386</v>
      </c>
      <c r="AE1006" s="27" t="s">
        <v>1386</v>
      </c>
      <c r="AF1006" s="27" t="s">
        <v>1386</v>
      </c>
      <c r="AG1006" s="27" t="s">
        <v>1386</v>
      </c>
      <c r="AH1006" s="27" t="s">
        <v>1386</v>
      </c>
      <c r="AI1006" s="27" t="s">
        <v>1386</v>
      </c>
      <c r="AJ1006" s="27" t="s">
        <v>1386</v>
      </c>
      <c r="AK1006" s="37" t="s">
        <v>1386</v>
      </c>
      <c r="AL1006" s="43" t="s">
        <v>1386</v>
      </c>
      <c r="AM1006" s="60" t="s">
        <v>1386</v>
      </c>
      <c r="AN1006" s="60" t="s">
        <v>1386</v>
      </c>
      <c r="AO1006" s="60" t="s">
        <v>1386</v>
      </c>
      <c r="AP1006" s="60" t="s">
        <v>1386</v>
      </c>
      <c r="AQ1006" s="27" t="e">
        <v>#VALUE!</v>
      </c>
      <c r="AR1006" s="27" t="e">
        <v>#VALUE!</v>
      </c>
      <c r="AS1006" s="60" t="e">
        <v>#VALUE!</v>
      </c>
      <c r="AT1006" s="60" t="s">
        <v>1386</v>
      </c>
      <c r="AU1006" s="60" t="s">
        <v>1386</v>
      </c>
      <c r="AV1006" s="60" t="s">
        <v>1386</v>
      </c>
    </row>
    <row r="1007" spans="1:48" hidden="1">
      <c r="A1007" s="17" t="s">
        <v>1386</v>
      </c>
      <c r="B1007" s="17" t="s">
        <v>1386</v>
      </c>
      <c r="C1007" s="17" t="s">
        <v>1386</v>
      </c>
      <c r="D1007" s="17" t="s">
        <v>1386</v>
      </c>
      <c r="E1007" s="17" t="s">
        <v>1386</v>
      </c>
      <c r="F1007" s="17" t="s">
        <v>1386</v>
      </c>
      <c r="G1007" s="17" t="s">
        <v>1386</v>
      </c>
      <c r="H1007" s="17" t="s">
        <v>1386</v>
      </c>
      <c r="I1007" s="17" t="s">
        <v>1386</v>
      </c>
      <c r="J1007" s="19" t="s">
        <v>1386</v>
      </c>
      <c r="K1007" s="17" t="s">
        <v>1386</v>
      </c>
      <c r="L1007" s="17" t="s">
        <v>1386</v>
      </c>
      <c r="M1007" s="17" t="s">
        <v>1386</v>
      </c>
      <c r="N1007" s="19" t="e">
        <v>#VALUE!</v>
      </c>
      <c r="O1007" s="17" t="s">
        <v>1386</v>
      </c>
      <c r="P1007" s="17" t="s">
        <v>1386</v>
      </c>
      <c r="Q1007" s="19" t="e">
        <v>#VALUE!</v>
      </c>
      <c r="R1007" s="17" t="s">
        <v>1386</v>
      </c>
      <c r="S1007" s="17" t="s">
        <v>1386</v>
      </c>
      <c r="T1007" s="19" t="e">
        <v>#VALUE!</v>
      </c>
      <c r="U1007" s="17" t="s">
        <v>1386</v>
      </c>
      <c r="V1007" s="17" t="s">
        <v>1386</v>
      </c>
      <c r="W1007" s="19" t="e">
        <v>#VALUE!</v>
      </c>
      <c r="X1007" s="17" t="s">
        <v>1386</v>
      </c>
      <c r="Y1007" s="27" t="s">
        <v>1386</v>
      </c>
      <c r="Z1007" s="27" t="s">
        <v>1386</v>
      </c>
      <c r="AA1007" s="27" t="s">
        <v>1386</v>
      </c>
      <c r="AB1007" s="27" t="s">
        <v>1386</v>
      </c>
      <c r="AC1007" s="27" t="s">
        <v>1386</v>
      </c>
      <c r="AD1007" s="27" t="s">
        <v>1386</v>
      </c>
      <c r="AE1007" s="27" t="s">
        <v>1386</v>
      </c>
      <c r="AF1007" s="27" t="s">
        <v>1386</v>
      </c>
      <c r="AG1007" s="27" t="s">
        <v>1386</v>
      </c>
      <c r="AH1007" s="27" t="s">
        <v>1386</v>
      </c>
      <c r="AI1007" s="27" t="s">
        <v>1386</v>
      </c>
      <c r="AJ1007" s="27" t="s">
        <v>1386</v>
      </c>
      <c r="AK1007" s="37" t="s">
        <v>1386</v>
      </c>
      <c r="AL1007" s="43" t="s">
        <v>1386</v>
      </c>
      <c r="AM1007" s="60" t="s">
        <v>1386</v>
      </c>
      <c r="AN1007" s="60" t="s">
        <v>1386</v>
      </c>
      <c r="AO1007" s="60" t="s">
        <v>1386</v>
      </c>
      <c r="AP1007" s="60" t="s">
        <v>1386</v>
      </c>
      <c r="AQ1007" s="27" t="e">
        <v>#VALUE!</v>
      </c>
      <c r="AR1007" s="27" t="e">
        <v>#VALUE!</v>
      </c>
      <c r="AS1007" s="60" t="e">
        <v>#VALUE!</v>
      </c>
      <c r="AT1007" s="60" t="s">
        <v>1386</v>
      </c>
      <c r="AU1007" s="60" t="s">
        <v>1386</v>
      </c>
      <c r="AV1007" s="60" t="s">
        <v>1386</v>
      </c>
    </row>
    <row r="1008" spans="1:48" hidden="1">
      <c r="A1008" s="17" t="s">
        <v>1386</v>
      </c>
      <c r="B1008" s="17" t="s">
        <v>1386</v>
      </c>
      <c r="C1008" s="17" t="s">
        <v>1386</v>
      </c>
      <c r="D1008" s="17" t="s">
        <v>1386</v>
      </c>
      <c r="E1008" s="17" t="s">
        <v>1386</v>
      </c>
      <c r="F1008" s="17" t="s">
        <v>1386</v>
      </c>
      <c r="G1008" s="17" t="s">
        <v>1386</v>
      </c>
      <c r="H1008" s="17" t="s">
        <v>1386</v>
      </c>
      <c r="I1008" s="17" t="s">
        <v>1386</v>
      </c>
      <c r="J1008" s="19" t="s">
        <v>1386</v>
      </c>
      <c r="K1008" s="17" t="s">
        <v>1386</v>
      </c>
      <c r="L1008" s="17" t="s">
        <v>1386</v>
      </c>
      <c r="M1008" s="17" t="s">
        <v>1386</v>
      </c>
      <c r="N1008" s="19" t="e">
        <v>#VALUE!</v>
      </c>
      <c r="O1008" s="17" t="s">
        <v>1386</v>
      </c>
      <c r="P1008" s="17" t="s">
        <v>1386</v>
      </c>
      <c r="Q1008" s="19" t="e">
        <v>#VALUE!</v>
      </c>
      <c r="R1008" s="17" t="s">
        <v>1386</v>
      </c>
      <c r="S1008" s="17" t="s">
        <v>1386</v>
      </c>
      <c r="T1008" s="19" t="e">
        <v>#VALUE!</v>
      </c>
      <c r="U1008" s="17" t="s">
        <v>1386</v>
      </c>
      <c r="V1008" s="17" t="s">
        <v>1386</v>
      </c>
      <c r="W1008" s="19" t="e">
        <v>#VALUE!</v>
      </c>
      <c r="X1008" s="17" t="s">
        <v>1386</v>
      </c>
      <c r="Y1008" s="27" t="s">
        <v>1386</v>
      </c>
      <c r="Z1008" s="27" t="s">
        <v>1386</v>
      </c>
      <c r="AA1008" s="27" t="s">
        <v>1386</v>
      </c>
      <c r="AB1008" s="27" t="s">
        <v>1386</v>
      </c>
      <c r="AC1008" s="27" t="s">
        <v>1386</v>
      </c>
      <c r="AD1008" s="27" t="s">
        <v>1386</v>
      </c>
      <c r="AE1008" s="27" t="s">
        <v>1386</v>
      </c>
      <c r="AF1008" s="27" t="s">
        <v>1386</v>
      </c>
      <c r="AG1008" s="27" t="s">
        <v>1386</v>
      </c>
      <c r="AH1008" s="27" t="s">
        <v>1386</v>
      </c>
      <c r="AI1008" s="27" t="s">
        <v>1386</v>
      </c>
      <c r="AJ1008" s="27" t="s">
        <v>1386</v>
      </c>
      <c r="AK1008" s="37" t="s">
        <v>1386</v>
      </c>
      <c r="AL1008" s="43" t="s">
        <v>1386</v>
      </c>
      <c r="AM1008" s="60" t="s">
        <v>1386</v>
      </c>
      <c r="AN1008" s="60" t="s">
        <v>1386</v>
      </c>
      <c r="AO1008" s="60" t="s">
        <v>1386</v>
      </c>
      <c r="AP1008" s="60" t="s">
        <v>1386</v>
      </c>
      <c r="AQ1008" s="27" t="e">
        <v>#VALUE!</v>
      </c>
      <c r="AR1008" s="27" t="e">
        <v>#VALUE!</v>
      </c>
      <c r="AS1008" s="60" t="e">
        <v>#VALUE!</v>
      </c>
      <c r="AT1008" s="60" t="s">
        <v>1386</v>
      </c>
      <c r="AU1008" s="60" t="s">
        <v>1386</v>
      </c>
      <c r="AV1008" s="60" t="s">
        <v>1386</v>
      </c>
    </row>
    <row r="1009" spans="1:48" hidden="1">
      <c r="A1009" s="17" t="s">
        <v>1386</v>
      </c>
      <c r="B1009" s="17" t="s">
        <v>1386</v>
      </c>
      <c r="C1009" s="17" t="s">
        <v>1386</v>
      </c>
      <c r="D1009" s="17" t="s">
        <v>1386</v>
      </c>
      <c r="E1009" s="17" t="s">
        <v>1386</v>
      </c>
      <c r="F1009" s="17" t="s">
        <v>1386</v>
      </c>
      <c r="G1009" s="17" t="s">
        <v>1386</v>
      </c>
      <c r="H1009" s="17" t="s">
        <v>1386</v>
      </c>
      <c r="I1009" s="17" t="s">
        <v>1386</v>
      </c>
      <c r="J1009" s="19" t="s">
        <v>1386</v>
      </c>
      <c r="K1009" s="17" t="s">
        <v>1386</v>
      </c>
      <c r="L1009" s="17" t="s">
        <v>1386</v>
      </c>
      <c r="M1009" s="17" t="s">
        <v>1386</v>
      </c>
      <c r="N1009" s="19" t="e">
        <v>#VALUE!</v>
      </c>
      <c r="O1009" s="17" t="s">
        <v>1386</v>
      </c>
      <c r="P1009" s="17" t="s">
        <v>1386</v>
      </c>
      <c r="Q1009" s="19" t="e">
        <v>#VALUE!</v>
      </c>
      <c r="R1009" s="17" t="s">
        <v>1386</v>
      </c>
      <c r="S1009" s="17" t="s">
        <v>1386</v>
      </c>
      <c r="T1009" s="19" t="e">
        <v>#VALUE!</v>
      </c>
      <c r="U1009" s="17" t="s">
        <v>1386</v>
      </c>
      <c r="V1009" s="17" t="s">
        <v>1386</v>
      </c>
      <c r="W1009" s="19" t="e">
        <v>#VALUE!</v>
      </c>
      <c r="X1009" s="17" t="s">
        <v>1386</v>
      </c>
      <c r="Y1009" s="27" t="s">
        <v>1386</v>
      </c>
      <c r="Z1009" s="27" t="s">
        <v>1386</v>
      </c>
      <c r="AA1009" s="27" t="s">
        <v>1386</v>
      </c>
      <c r="AB1009" s="27" t="s">
        <v>1386</v>
      </c>
      <c r="AC1009" s="27" t="s">
        <v>1386</v>
      </c>
      <c r="AD1009" s="27" t="s">
        <v>1386</v>
      </c>
      <c r="AE1009" s="27" t="s">
        <v>1386</v>
      </c>
      <c r="AF1009" s="27" t="s">
        <v>1386</v>
      </c>
      <c r="AG1009" s="27" t="s">
        <v>1386</v>
      </c>
      <c r="AH1009" s="27" t="s">
        <v>1386</v>
      </c>
      <c r="AI1009" s="27" t="s">
        <v>1386</v>
      </c>
      <c r="AJ1009" s="27" t="s">
        <v>1386</v>
      </c>
      <c r="AK1009" s="37" t="s">
        <v>1386</v>
      </c>
      <c r="AL1009" s="43" t="s">
        <v>1386</v>
      </c>
      <c r="AM1009" s="60" t="s">
        <v>1386</v>
      </c>
      <c r="AN1009" s="60" t="s">
        <v>1386</v>
      </c>
      <c r="AO1009" s="60" t="s">
        <v>1386</v>
      </c>
      <c r="AP1009" s="60" t="s">
        <v>1386</v>
      </c>
      <c r="AQ1009" s="27" t="e">
        <v>#VALUE!</v>
      </c>
      <c r="AR1009" s="27" t="e">
        <v>#VALUE!</v>
      </c>
      <c r="AS1009" s="60" t="e">
        <v>#VALUE!</v>
      </c>
      <c r="AT1009" s="60" t="s">
        <v>1386</v>
      </c>
      <c r="AU1009" s="60" t="s">
        <v>1386</v>
      </c>
      <c r="AV1009" s="60" t="s">
        <v>1386</v>
      </c>
    </row>
    <row r="1010" spans="1:48" hidden="1">
      <c r="A1010" s="17" t="s">
        <v>1386</v>
      </c>
      <c r="B1010" s="17" t="s">
        <v>1386</v>
      </c>
      <c r="C1010" s="17" t="s">
        <v>1386</v>
      </c>
      <c r="D1010" s="17" t="s">
        <v>1386</v>
      </c>
      <c r="E1010" s="17" t="s">
        <v>1386</v>
      </c>
      <c r="F1010" s="17" t="s">
        <v>1386</v>
      </c>
      <c r="G1010" s="17" t="s">
        <v>1386</v>
      </c>
      <c r="H1010" s="17" t="s">
        <v>1386</v>
      </c>
      <c r="I1010" s="17" t="s">
        <v>1386</v>
      </c>
      <c r="J1010" s="19" t="s">
        <v>1386</v>
      </c>
      <c r="K1010" s="17" t="s">
        <v>1386</v>
      </c>
      <c r="L1010" s="17" t="s">
        <v>1386</v>
      </c>
      <c r="M1010" s="17" t="s">
        <v>1386</v>
      </c>
      <c r="N1010" s="19" t="e">
        <v>#VALUE!</v>
      </c>
      <c r="O1010" s="17" t="s">
        <v>1386</v>
      </c>
      <c r="P1010" s="17" t="s">
        <v>1386</v>
      </c>
      <c r="Q1010" s="19" t="e">
        <v>#VALUE!</v>
      </c>
      <c r="R1010" s="17" t="s">
        <v>1386</v>
      </c>
      <c r="S1010" s="17" t="s">
        <v>1386</v>
      </c>
      <c r="T1010" s="19" t="e">
        <v>#VALUE!</v>
      </c>
      <c r="U1010" s="17" t="s">
        <v>1386</v>
      </c>
      <c r="V1010" s="17" t="s">
        <v>1386</v>
      </c>
      <c r="W1010" s="19" t="e">
        <v>#VALUE!</v>
      </c>
      <c r="X1010" s="17" t="s">
        <v>1386</v>
      </c>
      <c r="Y1010" s="27" t="s">
        <v>1386</v>
      </c>
      <c r="Z1010" s="27" t="s">
        <v>1386</v>
      </c>
      <c r="AA1010" s="27" t="s">
        <v>1386</v>
      </c>
      <c r="AB1010" s="27" t="s">
        <v>1386</v>
      </c>
      <c r="AC1010" s="27" t="s">
        <v>1386</v>
      </c>
      <c r="AD1010" s="27" t="s">
        <v>1386</v>
      </c>
      <c r="AE1010" s="27" t="s">
        <v>1386</v>
      </c>
      <c r="AF1010" s="27" t="s">
        <v>1386</v>
      </c>
      <c r="AG1010" s="27" t="s">
        <v>1386</v>
      </c>
      <c r="AH1010" s="27" t="s">
        <v>1386</v>
      </c>
      <c r="AI1010" s="27" t="s">
        <v>1386</v>
      </c>
      <c r="AJ1010" s="27" t="s">
        <v>1386</v>
      </c>
      <c r="AK1010" s="37" t="s">
        <v>1386</v>
      </c>
      <c r="AL1010" s="43" t="s">
        <v>1386</v>
      </c>
      <c r="AM1010" s="60" t="s">
        <v>1386</v>
      </c>
      <c r="AN1010" s="60" t="s">
        <v>1386</v>
      </c>
      <c r="AO1010" s="60" t="s">
        <v>1386</v>
      </c>
      <c r="AP1010" s="60" t="s">
        <v>1386</v>
      </c>
      <c r="AQ1010" s="27" t="e">
        <v>#VALUE!</v>
      </c>
      <c r="AR1010" s="27" t="e">
        <v>#VALUE!</v>
      </c>
      <c r="AS1010" s="60" t="e">
        <v>#VALUE!</v>
      </c>
      <c r="AT1010" s="60" t="s">
        <v>1386</v>
      </c>
      <c r="AU1010" s="60" t="s">
        <v>1386</v>
      </c>
      <c r="AV1010" s="60" t="s">
        <v>1386</v>
      </c>
    </row>
    <row r="1011" spans="1:48" ht="33.75">
      <c r="A1011" s="17" t="s">
        <v>130</v>
      </c>
      <c r="B1011" s="17" t="s">
        <v>30</v>
      </c>
      <c r="C1011" s="17" t="s">
        <v>130</v>
      </c>
      <c r="D1011" s="17" t="s">
        <v>655</v>
      </c>
      <c r="E1011" s="17" t="s">
        <v>2216</v>
      </c>
      <c r="F1011" s="17" t="s">
        <v>860</v>
      </c>
      <c r="G1011" s="17" t="s">
        <v>861</v>
      </c>
      <c r="H1011" s="17">
        <v>1</v>
      </c>
      <c r="I1011" s="17">
        <v>0.99999999999999989</v>
      </c>
      <c r="J1011" s="19">
        <v>0</v>
      </c>
      <c r="K1011" s="17">
        <v>0</v>
      </c>
      <c r="L1011" s="17">
        <v>0</v>
      </c>
      <c r="M1011" s="17">
        <v>0</v>
      </c>
      <c r="N1011" s="19">
        <v>0</v>
      </c>
      <c r="O1011" s="17">
        <v>0.3</v>
      </c>
      <c r="P1011" s="17" t="s">
        <v>862</v>
      </c>
      <c r="Q1011" s="19">
        <v>0</v>
      </c>
      <c r="R1011" s="17">
        <v>0.5</v>
      </c>
      <c r="S1011" s="17" t="s">
        <v>862</v>
      </c>
      <c r="T1011" s="19">
        <v>0</v>
      </c>
      <c r="U1011" s="17">
        <v>0.2</v>
      </c>
      <c r="V1011" s="17" t="s">
        <v>862</v>
      </c>
      <c r="W1011" s="19">
        <v>0</v>
      </c>
      <c r="X1011" s="17">
        <v>0</v>
      </c>
      <c r="Y1011" s="27">
        <v>0</v>
      </c>
      <c r="Z1011" s="27">
        <v>0</v>
      </c>
      <c r="AA1011" s="27">
        <v>0</v>
      </c>
      <c r="AB1011" s="27">
        <v>0.3</v>
      </c>
      <c r="AC1011" s="27">
        <v>0</v>
      </c>
      <c r="AD1011" s="27">
        <v>0</v>
      </c>
      <c r="AE1011" s="27">
        <v>0.5</v>
      </c>
      <c r="AF1011" s="27">
        <v>0</v>
      </c>
      <c r="AG1011" s="27">
        <v>0</v>
      </c>
      <c r="AH1011" s="27">
        <v>0.2</v>
      </c>
      <c r="AI1011" s="27">
        <v>0</v>
      </c>
      <c r="AJ1011" s="27">
        <v>0</v>
      </c>
      <c r="AK1011" s="37">
        <v>2.5000000000000001E-2</v>
      </c>
      <c r="AL1011" s="43">
        <v>0</v>
      </c>
      <c r="AM1011" s="60">
        <v>2.5000000000000001E-2</v>
      </c>
      <c r="AN1011" s="60">
        <v>2.5000000000000001E-2</v>
      </c>
      <c r="AO1011" s="60">
        <v>2.5000000000000001E-2</v>
      </c>
      <c r="AP1011" s="60">
        <v>2.5000000000000001E-2</v>
      </c>
      <c r="AQ1011" s="27">
        <v>1</v>
      </c>
      <c r="AR1011" s="27">
        <v>0</v>
      </c>
      <c r="AS1011" s="60">
        <v>1</v>
      </c>
      <c r="AT1011" s="60" t="e">
        <v>#DIV/0!</v>
      </c>
      <c r="AU1011" s="60">
        <v>2.5000000000000001E-2</v>
      </c>
      <c r="AV1011" s="60" t="e">
        <v>#DIV/0!</v>
      </c>
    </row>
    <row r="1012" spans="1:48" ht="22.5">
      <c r="A1012" s="17" t="s">
        <v>131</v>
      </c>
      <c r="B1012" s="17" t="s">
        <v>30</v>
      </c>
      <c r="C1012" s="17" t="s">
        <v>130</v>
      </c>
      <c r="D1012" s="17" t="s">
        <v>656</v>
      </c>
      <c r="E1012" s="17" t="s">
        <v>2217</v>
      </c>
      <c r="F1012" s="17" t="s">
        <v>864</v>
      </c>
      <c r="G1012" s="17" t="s">
        <v>2982</v>
      </c>
      <c r="H1012" s="17">
        <v>1</v>
      </c>
      <c r="I1012" s="17">
        <v>5</v>
      </c>
      <c r="J1012" s="19">
        <v>0</v>
      </c>
      <c r="K1012" s="17">
        <v>0</v>
      </c>
      <c r="L1012" s="17">
        <v>0</v>
      </c>
      <c r="M1012" s="17">
        <v>0</v>
      </c>
      <c r="N1012" s="19">
        <v>0</v>
      </c>
      <c r="O1012" s="17">
        <v>0</v>
      </c>
      <c r="P1012" s="17">
        <v>0</v>
      </c>
      <c r="Q1012" s="19">
        <v>0</v>
      </c>
      <c r="R1012" s="17">
        <v>2</v>
      </c>
      <c r="S1012" s="17" t="s">
        <v>866</v>
      </c>
      <c r="T1012" s="19">
        <v>0</v>
      </c>
      <c r="U1012" s="17">
        <v>3</v>
      </c>
      <c r="V1012" s="17" t="s">
        <v>866</v>
      </c>
      <c r="W1012" s="19">
        <v>0</v>
      </c>
      <c r="X1012" s="17">
        <v>0</v>
      </c>
      <c r="Y1012" s="27">
        <v>0</v>
      </c>
      <c r="Z1012" s="27">
        <v>0</v>
      </c>
      <c r="AA1012" s="27">
        <v>0</v>
      </c>
      <c r="AB1012" s="27">
        <v>0</v>
      </c>
      <c r="AC1012" s="27">
        <v>0</v>
      </c>
      <c r="AD1012" s="27">
        <v>0</v>
      </c>
      <c r="AE1012" s="27">
        <v>2</v>
      </c>
      <c r="AF1012" s="27">
        <v>0</v>
      </c>
      <c r="AG1012" s="27">
        <v>0</v>
      </c>
      <c r="AH1012" s="27">
        <v>3</v>
      </c>
      <c r="AI1012" s="27">
        <v>0</v>
      </c>
      <c r="AJ1012" s="27">
        <v>0</v>
      </c>
      <c r="AK1012" s="37">
        <v>2.5000000000000001E-2</v>
      </c>
      <c r="AL1012" s="43">
        <v>0</v>
      </c>
      <c r="AM1012" s="60">
        <v>2.5000000000000001E-2</v>
      </c>
      <c r="AN1012" s="60">
        <v>2.5000000000000001E-2</v>
      </c>
      <c r="AO1012" s="60">
        <v>2.5000000000000001E-2</v>
      </c>
      <c r="AP1012" s="60">
        <v>2.5000000000000001E-2</v>
      </c>
      <c r="AQ1012" s="27">
        <v>5</v>
      </c>
      <c r="AR1012" s="27">
        <v>0</v>
      </c>
      <c r="AS1012" s="60">
        <v>1</v>
      </c>
      <c r="AT1012" s="60" t="e">
        <v>#DIV/0!</v>
      </c>
      <c r="AU1012" s="60">
        <v>2.5000000000000001E-2</v>
      </c>
      <c r="AV1012" s="60" t="e">
        <v>#DIV/0!</v>
      </c>
    </row>
    <row r="1013" spans="1:48" ht="45">
      <c r="A1013" s="17" t="s">
        <v>133</v>
      </c>
      <c r="B1013" s="17" t="s">
        <v>30</v>
      </c>
      <c r="C1013" s="17" t="s">
        <v>131</v>
      </c>
      <c r="D1013" s="17" t="s">
        <v>657</v>
      </c>
      <c r="E1013" s="17" t="s">
        <v>2218</v>
      </c>
      <c r="F1013" s="17" t="s">
        <v>2219</v>
      </c>
      <c r="G1013" s="17" t="s">
        <v>2238</v>
      </c>
      <c r="H1013" s="17">
        <v>1</v>
      </c>
      <c r="I1013" s="17">
        <v>4</v>
      </c>
      <c r="J1013" s="19">
        <v>1106965670</v>
      </c>
      <c r="K1013" s="17">
        <v>1106965669.9999998</v>
      </c>
      <c r="L1013" s="17">
        <v>1</v>
      </c>
      <c r="M1013" s="17" t="s">
        <v>2249</v>
      </c>
      <c r="N1013" s="19">
        <v>330210833.86599165</v>
      </c>
      <c r="O1013" s="17">
        <v>1</v>
      </c>
      <c r="P1013" s="17" t="s">
        <v>2249</v>
      </c>
      <c r="Q1013" s="19">
        <v>282203061.22919649</v>
      </c>
      <c r="R1013" s="17">
        <v>1</v>
      </c>
      <c r="S1013" s="17" t="s">
        <v>2249</v>
      </c>
      <c r="T1013" s="19">
        <v>259005635.12109053</v>
      </c>
      <c r="U1013" s="17">
        <v>1</v>
      </c>
      <c r="V1013" s="17" t="s">
        <v>2249</v>
      </c>
      <c r="W1013" s="19">
        <v>235546139.78372118</v>
      </c>
      <c r="X1013" s="17">
        <v>0</v>
      </c>
      <c r="Y1013" s="27">
        <v>1</v>
      </c>
      <c r="Z1013" s="27">
        <v>214128160</v>
      </c>
      <c r="AA1013" s="27" t="s">
        <v>3797</v>
      </c>
      <c r="AB1013" s="27">
        <v>1</v>
      </c>
      <c r="AC1013" s="27">
        <v>515204344</v>
      </c>
      <c r="AD1013" s="27">
        <v>0</v>
      </c>
      <c r="AE1013" s="27">
        <v>1</v>
      </c>
      <c r="AF1013" s="27">
        <v>224393807</v>
      </c>
      <c r="AG1013" s="27">
        <v>0</v>
      </c>
      <c r="AH1013" s="27">
        <v>1</v>
      </c>
      <c r="AI1013" s="27">
        <v>41953759</v>
      </c>
      <c r="AJ1013" s="27" t="s">
        <v>3798</v>
      </c>
      <c r="AK1013" s="37">
        <v>8.0000000000000016E-2</v>
      </c>
      <c r="AL1013" s="43">
        <v>0</v>
      </c>
      <c r="AM1013" s="60">
        <v>8.0000000000000016E-2</v>
      </c>
      <c r="AN1013" s="60">
        <v>8.0000000000000016E-2</v>
      </c>
      <c r="AO1013" s="60">
        <v>8.0000000000000016E-2</v>
      </c>
      <c r="AP1013" s="60">
        <v>8.0000000000000016E-2</v>
      </c>
      <c r="AQ1013" s="27">
        <v>4</v>
      </c>
      <c r="AR1013" s="27">
        <v>995680070</v>
      </c>
      <c r="AS1013" s="60">
        <v>1</v>
      </c>
      <c r="AT1013" s="60">
        <v>0.89946788503386921</v>
      </c>
      <c r="AU1013" s="60">
        <v>8.0000000000000016E-2</v>
      </c>
      <c r="AV1013" s="60">
        <v>7.1957430802709554E-2</v>
      </c>
    </row>
    <row r="1014" spans="1:48" ht="45">
      <c r="A1014" s="17" t="s">
        <v>135</v>
      </c>
      <c r="B1014" s="17" t="s">
        <v>30</v>
      </c>
      <c r="C1014" s="17" t="s">
        <v>131</v>
      </c>
      <c r="D1014" s="17" t="s">
        <v>659</v>
      </c>
      <c r="E1014" s="17" t="s">
        <v>2220</v>
      </c>
      <c r="F1014" s="17" t="s">
        <v>2221</v>
      </c>
      <c r="G1014" s="17" t="s">
        <v>2239</v>
      </c>
      <c r="H1014" s="17">
        <v>1</v>
      </c>
      <c r="I1014" s="17">
        <v>4</v>
      </c>
      <c r="J1014" s="19">
        <v>129455500</v>
      </c>
      <c r="K1014" s="17">
        <v>129455500</v>
      </c>
      <c r="L1014" s="17">
        <v>1</v>
      </c>
      <c r="M1014" s="17" t="s">
        <v>2250</v>
      </c>
      <c r="N1014" s="19">
        <v>38616923.507247418</v>
      </c>
      <c r="O1014" s="17">
        <v>1</v>
      </c>
      <c r="P1014" s="17" t="s">
        <v>2250</v>
      </c>
      <c r="Q1014" s="19">
        <v>33002593.831980579</v>
      </c>
      <c r="R1014" s="17">
        <v>1</v>
      </c>
      <c r="S1014" s="17" t="s">
        <v>2250</v>
      </c>
      <c r="T1014" s="19">
        <v>30289741.503382247</v>
      </c>
      <c r="U1014" s="17">
        <v>1</v>
      </c>
      <c r="V1014" s="17" t="s">
        <v>2250</v>
      </c>
      <c r="W1014" s="19">
        <v>27546241.157389749</v>
      </c>
      <c r="X1014" s="17">
        <v>0</v>
      </c>
      <c r="Y1014" s="27">
        <v>1</v>
      </c>
      <c r="Z1014" s="27">
        <v>24171000</v>
      </c>
      <c r="AA1014" s="27" t="s">
        <v>2902</v>
      </c>
      <c r="AB1014" s="27">
        <v>1</v>
      </c>
      <c r="AC1014" s="27">
        <v>22514000</v>
      </c>
      <c r="AD1014" s="27">
        <v>0</v>
      </c>
      <c r="AE1014" s="27">
        <v>1</v>
      </c>
      <c r="AF1014" s="27">
        <v>0</v>
      </c>
      <c r="AG1014" s="27">
        <v>0</v>
      </c>
      <c r="AH1014" s="27">
        <v>1</v>
      </c>
      <c r="AI1014" s="27">
        <v>27546241</v>
      </c>
      <c r="AJ1014" s="27" t="s">
        <v>3799</v>
      </c>
      <c r="AK1014" s="37">
        <v>0.12</v>
      </c>
      <c r="AL1014" s="43">
        <v>0</v>
      </c>
      <c r="AM1014" s="60">
        <v>0.12</v>
      </c>
      <c r="AN1014" s="60">
        <v>0.12</v>
      </c>
      <c r="AO1014" s="60">
        <v>0.12</v>
      </c>
      <c r="AP1014" s="60">
        <v>0.12</v>
      </c>
      <c r="AQ1014" s="27">
        <v>4</v>
      </c>
      <c r="AR1014" s="27">
        <v>74231241</v>
      </c>
      <c r="AS1014" s="60">
        <v>1</v>
      </c>
      <c r="AT1014" s="60">
        <v>0.57341125715014041</v>
      </c>
      <c r="AU1014" s="60">
        <v>0.12</v>
      </c>
      <c r="AV1014" s="60">
        <v>6.8809350858016843E-2</v>
      </c>
    </row>
    <row r="1015" spans="1:48" ht="90">
      <c r="A1015" s="17" t="s">
        <v>137</v>
      </c>
      <c r="B1015" s="17" t="s">
        <v>30</v>
      </c>
      <c r="C1015" s="17" t="s">
        <v>133</v>
      </c>
      <c r="D1015" s="17" t="s">
        <v>661</v>
      </c>
      <c r="E1015" s="17" t="s">
        <v>2222</v>
      </c>
      <c r="F1015" s="17" t="s">
        <v>2223</v>
      </c>
      <c r="G1015" s="17" t="s">
        <v>2240</v>
      </c>
      <c r="H1015" s="17">
        <v>1</v>
      </c>
      <c r="I1015" s="17">
        <v>4</v>
      </c>
      <c r="J1015" s="19">
        <v>135637940</v>
      </c>
      <c r="K1015" s="17">
        <v>135637940</v>
      </c>
      <c r="L1015" s="17">
        <v>1</v>
      </c>
      <c r="M1015" s="17" t="s">
        <v>2240</v>
      </c>
      <c r="N1015" s="19">
        <v>15637940</v>
      </c>
      <c r="O1015" s="17">
        <v>1</v>
      </c>
      <c r="P1015" s="17" t="s">
        <v>2240</v>
      </c>
      <c r="Q1015" s="19">
        <v>40000000</v>
      </c>
      <c r="R1015" s="17">
        <v>1</v>
      </c>
      <c r="S1015" s="17" t="s">
        <v>2240</v>
      </c>
      <c r="T1015" s="19">
        <v>40000000</v>
      </c>
      <c r="U1015" s="17">
        <v>1</v>
      </c>
      <c r="V1015" s="17" t="s">
        <v>2240</v>
      </c>
      <c r="W1015" s="19">
        <v>40000000</v>
      </c>
      <c r="X1015" s="17">
        <v>0</v>
      </c>
      <c r="Y1015" s="27">
        <v>1</v>
      </c>
      <c r="Z1015" s="27">
        <v>0</v>
      </c>
      <c r="AA1015" s="27" t="s">
        <v>2903</v>
      </c>
      <c r="AB1015" s="27">
        <v>1</v>
      </c>
      <c r="AC1015" s="27">
        <v>0</v>
      </c>
      <c r="AD1015" s="27">
        <v>0</v>
      </c>
      <c r="AE1015" s="27">
        <v>1</v>
      </c>
      <c r="AF1015" s="27">
        <v>25000000</v>
      </c>
      <c r="AG1015" s="27">
        <v>0</v>
      </c>
      <c r="AH1015" s="27">
        <v>1</v>
      </c>
      <c r="AI1015" s="27">
        <v>20000000</v>
      </c>
      <c r="AJ1015" s="27" t="s">
        <v>3800</v>
      </c>
      <c r="AK1015" s="37">
        <v>0.15</v>
      </c>
      <c r="AL1015" s="43">
        <v>0</v>
      </c>
      <c r="AM1015" s="60">
        <v>0.15</v>
      </c>
      <c r="AN1015" s="60">
        <v>0.15</v>
      </c>
      <c r="AO1015" s="60">
        <v>0.15</v>
      </c>
      <c r="AP1015" s="60">
        <v>0.15</v>
      </c>
      <c r="AQ1015" s="27">
        <v>4</v>
      </c>
      <c r="AR1015" s="27">
        <v>45000000</v>
      </c>
      <c r="AS1015" s="60">
        <v>1</v>
      </c>
      <c r="AT1015" s="60">
        <v>0.33176558122307076</v>
      </c>
      <c r="AU1015" s="60">
        <v>0.15</v>
      </c>
      <c r="AV1015" s="60">
        <v>4.9764837183460614E-2</v>
      </c>
    </row>
    <row r="1016" spans="1:48" ht="33.75">
      <c r="A1016" s="17" t="s">
        <v>139</v>
      </c>
      <c r="B1016" s="17" t="s">
        <v>30</v>
      </c>
      <c r="C1016" s="17" t="s">
        <v>135</v>
      </c>
      <c r="D1016" s="17" t="s">
        <v>663</v>
      </c>
      <c r="E1016" s="17" t="s">
        <v>2224</v>
      </c>
      <c r="F1016" s="17" t="s">
        <v>2225</v>
      </c>
      <c r="G1016" s="17" t="s">
        <v>2241</v>
      </c>
      <c r="H1016" s="17">
        <v>1</v>
      </c>
      <c r="I1016" s="17">
        <v>4</v>
      </c>
      <c r="J1016" s="19">
        <v>0</v>
      </c>
      <c r="K1016" s="17">
        <v>0</v>
      </c>
      <c r="L1016" s="17">
        <v>1</v>
      </c>
      <c r="M1016" s="17" t="s">
        <v>2251</v>
      </c>
      <c r="N1016" s="19">
        <v>0</v>
      </c>
      <c r="O1016" s="17">
        <v>1</v>
      </c>
      <c r="P1016" s="17" t="s">
        <v>2257</v>
      </c>
      <c r="Q1016" s="19">
        <v>0</v>
      </c>
      <c r="R1016" s="17">
        <v>1</v>
      </c>
      <c r="S1016" s="17" t="s">
        <v>2257</v>
      </c>
      <c r="T1016" s="19">
        <v>0</v>
      </c>
      <c r="U1016" s="17">
        <v>1</v>
      </c>
      <c r="V1016" s="17" t="s">
        <v>2257</v>
      </c>
      <c r="W1016" s="19">
        <v>0</v>
      </c>
      <c r="X1016" s="17">
        <v>0</v>
      </c>
      <c r="Y1016" s="27">
        <v>1</v>
      </c>
      <c r="Z1016" s="27">
        <v>0</v>
      </c>
      <c r="AA1016" s="27" t="s">
        <v>2904</v>
      </c>
      <c r="AB1016" s="27">
        <v>1</v>
      </c>
      <c r="AC1016" s="27">
        <v>0</v>
      </c>
      <c r="AD1016" s="27">
        <v>0</v>
      </c>
      <c r="AE1016" s="27">
        <v>1</v>
      </c>
      <c r="AF1016" s="27">
        <v>0</v>
      </c>
      <c r="AG1016" s="27">
        <v>0</v>
      </c>
      <c r="AH1016" s="27">
        <v>1</v>
      </c>
      <c r="AI1016" s="27">
        <v>0</v>
      </c>
      <c r="AJ1016" s="27">
        <v>0</v>
      </c>
      <c r="AK1016" s="37">
        <v>0.1</v>
      </c>
      <c r="AL1016" s="43">
        <v>0</v>
      </c>
      <c r="AM1016" s="60">
        <v>0.1</v>
      </c>
      <c r="AN1016" s="60">
        <v>0.1</v>
      </c>
      <c r="AO1016" s="60">
        <v>0.1</v>
      </c>
      <c r="AP1016" s="60">
        <v>0.1</v>
      </c>
      <c r="AQ1016" s="27">
        <v>4</v>
      </c>
      <c r="AR1016" s="27">
        <v>0</v>
      </c>
      <c r="AS1016" s="60">
        <v>1</v>
      </c>
      <c r="AT1016" s="60" t="e">
        <v>#DIV/0!</v>
      </c>
      <c r="AU1016" s="60">
        <v>0.1</v>
      </c>
      <c r="AV1016" s="60" t="e">
        <v>#DIV/0!</v>
      </c>
    </row>
    <row r="1017" spans="1:48" ht="33.75">
      <c r="A1017" s="17" t="s">
        <v>141</v>
      </c>
      <c r="B1017" s="17" t="s">
        <v>30</v>
      </c>
      <c r="C1017" s="17" t="s">
        <v>135</v>
      </c>
      <c r="D1017" s="17" t="s">
        <v>665</v>
      </c>
      <c r="E1017" s="17" t="s">
        <v>2226</v>
      </c>
      <c r="F1017" s="17" t="s">
        <v>2227</v>
      </c>
      <c r="G1017" s="17" t="s">
        <v>2242</v>
      </c>
      <c r="H1017" s="17">
        <v>1</v>
      </c>
      <c r="I1017" s="17">
        <v>4</v>
      </c>
      <c r="J1017" s="19">
        <v>0</v>
      </c>
      <c r="K1017" s="17">
        <v>0</v>
      </c>
      <c r="L1017" s="17">
        <v>1</v>
      </c>
      <c r="M1017" s="17" t="s">
        <v>2252</v>
      </c>
      <c r="N1017" s="19">
        <v>0</v>
      </c>
      <c r="O1017" s="17">
        <v>1</v>
      </c>
      <c r="P1017" s="17" t="s">
        <v>2252</v>
      </c>
      <c r="Q1017" s="19">
        <v>0</v>
      </c>
      <c r="R1017" s="17">
        <v>1</v>
      </c>
      <c r="S1017" s="17" t="s">
        <v>2252</v>
      </c>
      <c r="T1017" s="19">
        <v>0</v>
      </c>
      <c r="U1017" s="17">
        <v>1</v>
      </c>
      <c r="V1017" s="17" t="s">
        <v>2252</v>
      </c>
      <c r="W1017" s="19">
        <v>0</v>
      </c>
      <c r="X1017" s="17">
        <v>0</v>
      </c>
      <c r="Y1017" s="27">
        <v>1</v>
      </c>
      <c r="Z1017" s="27">
        <v>0</v>
      </c>
      <c r="AA1017" s="27" t="s">
        <v>2905</v>
      </c>
      <c r="AB1017" s="27">
        <v>1</v>
      </c>
      <c r="AC1017" s="27">
        <v>0</v>
      </c>
      <c r="AD1017" s="27">
        <v>0</v>
      </c>
      <c r="AE1017" s="27">
        <v>1</v>
      </c>
      <c r="AF1017" s="27">
        <v>0</v>
      </c>
      <c r="AG1017" s="27">
        <v>0</v>
      </c>
      <c r="AH1017" s="27">
        <v>1</v>
      </c>
      <c r="AI1017" s="27">
        <v>0</v>
      </c>
      <c r="AJ1017" s="27">
        <v>0</v>
      </c>
      <c r="AK1017" s="37">
        <v>0.1</v>
      </c>
      <c r="AL1017" s="43">
        <v>0</v>
      </c>
      <c r="AM1017" s="60">
        <v>0.1</v>
      </c>
      <c r="AN1017" s="60">
        <v>0.1</v>
      </c>
      <c r="AO1017" s="60">
        <v>0.1</v>
      </c>
      <c r="AP1017" s="60">
        <v>0.1</v>
      </c>
      <c r="AQ1017" s="27">
        <v>4</v>
      </c>
      <c r="AR1017" s="27">
        <v>0</v>
      </c>
      <c r="AS1017" s="60">
        <v>1</v>
      </c>
      <c r="AT1017" s="60" t="e">
        <v>#DIV/0!</v>
      </c>
      <c r="AU1017" s="60">
        <v>0.1</v>
      </c>
      <c r="AV1017" s="60" t="e">
        <v>#DIV/0!</v>
      </c>
    </row>
    <row r="1018" spans="1:48" ht="33.75">
      <c r="A1018" s="17" t="s">
        <v>2700</v>
      </c>
      <c r="B1018" s="17" t="s">
        <v>30</v>
      </c>
      <c r="C1018" s="17" t="s">
        <v>137</v>
      </c>
      <c r="D1018" s="17" t="s">
        <v>667</v>
      </c>
      <c r="E1018" s="17" t="s">
        <v>2228</v>
      </c>
      <c r="F1018" s="17" t="s">
        <v>2229</v>
      </c>
      <c r="G1018" s="17" t="s">
        <v>2243</v>
      </c>
      <c r="H1018" s="17">
        <v>1</v>
      </c>
      <c r="I1018" s="17">
        <v>4</v>
      </c>
      <c r="J1018" s="19">
        <v>0</v>
      </c>
      <c r="K1018" s="17">
        <v>0</v>
      </c>
      <c r="L1018" s="17">
        <v>1</v>
      </c>
      <c r="M1018" s="17" t="s">
        <v>2253</v>
      </c>
      <c r="N1018" s="19">
        <v>0</v>
      </c>
      <c r="O1018" s="17">
        <v>1</v>
      </c>
      <c r="P1018" s="17" t="s">
        <v>2253</v>
      </c>
      <c r="Q1018" s="19">
        <v>0</v>
      </c>
      <c r="R1018" s="17">
        <v>1</v>
      </c>
      <c r="S1018" s="17" t="s">
        <v>2253</v>
      </c>
      <c r="T1018" s="19">
        <v>0</v>
      </c>
      <c r="U1018" s="17">
        <v>1</v>
      </c>
      <c r="V1018" s="17" t="s">
        <v>2253</v>
      </c>
      <c r="W1018" s="19">
        <v>0</v>
      </c>
      <c r="X1018" s="17">
        <v>0</v>
      </c>
      <c r="Y1018" s="27">
        <v>1</v>
      </c>
      <c r="Z1018" s="27">
        <v>0</v>
      </c>
      <c r="AA1018" s="27">
        <v>0</v>
      </c>
      <c r="AB1018" s="27">
        <v>1</v>
      </c>
      <c r="AC1018" s="27">
        <v>0</v>
      </c>
      <c r="AD1018" s="27">
        <v>0</v>
      </c>
      <c r="AE1018" s="27">
        <v>1</v>
      </c>
      <c r="AF1018" s="27">
        <v>0</v>
      </c>
      <c r="AG1018" s="27">
        <v>0</v>
      </c>
      <c r="AH1018" s="27">
        <v>1</v>
      </c>
      <c r="AI1018" s="27">
        <v>0</v>
      </c>
      <c r="AJ1018" s="27">
        <v>0</v>
      </c>
      <c r="AK1018" s="37">
        <v>8.5000000000000006E-2</v>
      </c>
      <c r="AL1018" s="43">
        <v>0</v>
      </c>
      <c r="AM1018" s="60">
        <v>8.5000000000000006E-2</v>
      </c>
      <c r="AN1018" s="60">
        <v>8.5000000000000006E-2</v>
      </c>
      <c r="AO1018" s="60">
        <v>8.5000000000000006E-2</v>
      </c>
      <c r="AP1018" s="60">
        <v>8.5000000000000006E-2</v>
      </c>
      <c r="AQ1018" s="27">
        <v>4</v>
      </c>
      <c r="AR1018" s="27">
        <v>0</v>
      </c>
      <c r="AS1018" s="60">
        <v>1</v>
      </c>
      <c r="AT1018" s="60" t="e">
        <v>#DIV/0!</v>
      </c>
      <c r="AU1018" s="60">
        <v>8.5000000000000006E-2</v>
      </c>
      <c r="AV1018" s="60" t="e">
        <v>#DIV/0!</v>
      </c>
    </row>
    <row r="1019" spans="1:48" ht="33.75">
      <c r="A1019" s="17" t="s">
        <v>2701</v>
      </c>
      <c r="B1019" s="17" t="s">
        <v>30</v>
      </c>
      <c r="C1019" s="17" t="s">
        <v>137</v>
      </c>
      <c r="D1019" s="17" t="s">
        <v>669</v>
      </c>
      <c r="E1019" s="17" t="s">
        <v>2230</v>
      </c>
      <c r="F1019" s="17" t="s">
        <v>2231</v>
      </c>
      <c r="G1019" s="17" t="s">
        <v>2244</v>
      </c>
      <c r="H1019" s="17">
        <v>1</v>
      </c>
      <c r="I1019" s="17">
        <v>4</v>
      </c>
      <c r="J1019" s="19">
        <v>0</v>
      </c>
      <c r="K1019" s="17">
        <v>0</v>
      </c>
      <c r="L1019" s="17">
        <v>1</v>
      </c>
      <c r="M1019" s="17" t="s">
        <v>2254</v>
      </c>
      <c r="N1019" s="19">
        <v>0</v>
      </c>
      <c r="O1019" s="17">
        <v>1</v>
      </c>
      <c r="P1019" s="17" t="s">
        <v>2258</v>
      </c>
      <c r="Q1019" s="19">
        <v>0</v>
      </c>
      <c r="R1019" s="17">
        <v>1</v>
      </c>
      <c r="S1019" s="17" t="s">
        <v>2261</v>
      </c>
      <c r="T1019" s="19">
        <v>0</v>
      </c>
      <c r="U1019" s="17">
        <v>1</v>
      </c>
      <c r="V1019" s="17" t="s">
        <v>2264</v>
      </c>
      <c r="W1019" s="19">
        <v>0</v>
      </c>
      <c r="X1019" s="17">
        <v>0</v>
      </c>
      <c r="Y1019" s="27">
        <v>1</v>
      </c>
      <c r="Z1019" s="27">
        <v>0</v>
      </c>
      <c r="AA1019" s="27">
        <v>0</v>
      </c>
      <c r="AB1019" s="27">
        <v>1</v>
      </c>
      <c r="AC1019" s="27">
        <v>0</v>
      </c>
      <c r="AD1019" s="27">
        <v>0</v>
      </c>
      <c r="AE1019" s="27">
        <v>1</v>
      </c>
      <c r="AF1019" s="27">
        <v>0</v>
      </c>
      <c r="AG1019" s="27">
        <v>0</v>
      </c>
      <c r="AH1019" s="27">
        <v>1</v>
      </c>
      <c r="AI1019" s="27">
        <v>0</v>
      </c>
      <c r="AJ1019" s="27">
        <v>0</v>
      </c>
      <c r="AK1019" s="37">
        <v>8.5000000000000006E-2</v>
      </c>
      <c r="AL1019" s="43">
        <v>0</v>
      </c>
      <c r="AM1019" s="60">
        <v>8.5000000000000006E-2</v>
      </c>
      <c r="AN1019" s="60">
        <v>8.5000000000000006E-2</v>
      </c>
      <c r="AO1019" s="60">
        <v>8.5000000000000006E-2</v>
      </c>
      <c r="AP1019" s="60">
        <v>8.5000000000000006E-2</v>
      </c>
      <c r="AQ1019" s="27">
        <v>4</v>
      </c>
      <c r="AR1019" s="27">
        <v>0</v>
      </c>
      <c r="AS1019" s="60">
        <v>1</v>
      </c>
      <c r="AT1019" s="60" t="e">
        <v>#DIV/0!</v>
      </c>
      <c r="AU1019" s="60">
        <v>8.5000000000000006E-2</v>
      </c>
      <c r="AV1019" s="60" t="e">
        <v>#DIV/0!</v>
      </c>
    </row>
    <row r="1020" spans="1:48" ht="33.75">
      <c r="A1020" s="17" t="s">
        <v>2702</v>
      </c>
      <c r="B1020" s="17" t="s">
        <v>30</v>
      </c>
      <c r="C1020" s="17" t="s">
        <v>139</v>
      </c>
      <c r="D1020" s="17" t="s">
        <v>671</v>
      </c>
      <c r="E1020" s="17" t="s">
        <v>2232</v>
      </c>
      <c r="F1020" s="17" t="s">
        <v>2233</v>
      </c>
      <c r="G1020" s="17" t="s">
        <v>2245</v>
      </c>
      <c r="H1020" s="17">
        <v>1</v>
      </c>
      <c r="I1020" s="17">
        <v>4</v>
      </c>
      <c r="J1020" s="19">
        <v>0</v>
      </c>
      <c r="K1020" s="17">
        <v>0</v>
      </c>
      <c r="L1020" s="17">
        <v>1</v>
      </c>
      <c r="M1020" s="17" t="s">
        <v>2255</v>
      </c>
      <c r="N1020" s="19">
        <v>0</v>
      </c>
      <c r="O1020" s="17">
        <v>1</v>
      </c>
      <c r="P1020" s="17" t="s">
        <v>2259</v>
      </c>
      <c r="Q1020" s="19">
        <v>0</v>
      </c>
      <c r="R1020" s="17">
        <v>1</v>
      </c>
      <c r="S1020" s="17" t="s">
        <v>2262</v>
      </c>
      <c r="T1020" s="19">
        <v>0</v>
      </c>
      <c r="U1020" s="17">
        <v>1</v>
      </c>
      <c r="V1020" s="17" t="s">
        <v>2265</v>
      </c>
      <c r="W1020" s="19">
        <v>0</v>
      </c>
      <c r="X1020" s="17">
        <v>0</v>
      </c>
      <c r="Y1020" s="27">
        <v>1</v>
      </c>
      <c r="Z1020" s="27">
        <v>0</v>
      </c>
      <c r="AA1020" s="27">
        <v>0</v>
      </c>
      <c r="AB1020" s="27">
        <v>1</v>
      </c>
      <c r="AC1020" s="27">
        <v>0</v>
      </c>
      <c r="AD1020" s="27">
        <v>0</v>
      </c>
      <c r="AE1020" s="27">
        <v>1</v>
      </c>
      <c r="AF1020" s="27">
        <v>0</v>
      </c>
      <c r="AG1020" s="27">
        <v>0</v>
      </c>
      <c r="AH1020" s="27">
        <v>1</v>
      </c>
      <c r="AI1020" s="27">
        <v>0</v>
      </c>
      <c r="AJ1020" s="27">
        <v>0</v>
      </c>
      <c r="AK1020" s="37">
        <v>0.09</v>
      </c>
      <c r="AL1020" s="43">
        <v>0</v>
      </c>
      <c r="AM1020" s="60">
        <v>0.09</v>
      </c>
      <c r="AN1020" s="60">
        <v>0.09</v>
      </c>
      <c r="AO1020" s="60">
        <v>0.09</v>
      </c>
      <c r="AP1020" s="60">
        <v>0.09</v>
      </c>
      <c r="AQ1020" s="27">
        <v>4</v>
      </c>
      <c r="AR1020" s="27">
        <v>0</v>
      </c>
      <c r="AS1020" s="60">
        <v>1</v>
      </c>
      <c r="AT1020" s="60" t="e">
        <v>#DIV/0!</v>
      </c>
      <c r="AU1020" s="60">
        <v>0.09</v>
      </c>
      <c r="AV1020" s="60" t="e">
        <v>#DIV/0!</v>
      </c>
    </row>
    <row r="1021" spans="1:48" ht="33.75">
      <c r="A1021" s="17" t="s">
        <v>2703</v>
      </c>
      <c r="B1021" s="17" t="s">
        <v>30</v>
      </c>
      <c r="C1021" s="17" t="s">
        <v>139</v>
      </c>
      <c r="D1021" s="17" t="s">
        <v>673</v>
      </c>
      <c r="E1021" s="17" t="s">
        <v>2234</v>
      </c>
      <c r="F1021" s="17" t="s">
        <v>2235</v>
      </c>
      <c r="G1021" s="17" t="s">
        <v>2246</v>
      </c>
      <c r="H1021" s="17">
        <v>1</v>
      </c>
      <c r="I1021" s="17">
        <v>4</v>
      </c>
      <c r="J1021" s="19">
        <v>0</v>
      </c>
      <c r="K1021" s="17">
        <v>0</v>
      </c>
      <c r="L1021" s="17">
        <v>1</v>
      </c>
      <c r="M1021" s="17" t="s">
        <v>2256</v>
      </c>
      <c r="N1021" s="19">
        <v>0</v>
      </c>
      <c r="O1021" s="17">
        <v>1</v>
      </c>
      <c r="P1021" s="17" t="s">
        <v>2260</v>
      </c>
      <c r="Q1021" s="19">
        <v>0</v>
      </c>
      <c r="R1021" s="17">
        <v>1</v>
      </c>
      <c r="S1021" s="17" t="s">
        <v>2263</v>
      </c>
      <c r="T1021" s="19">
        <v>0</v>
      </c>
      <c r="U1021" s="17">
        <v>1</v>
      </c>
      <c r="V1021" s="17" t="s">
        <v>2266</v>
      </c>
      <c r="W1021" s="19">
        <v>0</v>
      </c>
      <c r="X1021" s="17">
        <v>0</v>
      </c>
      <c r="Y1021" s="27">
        <v>1</v>
      </c>
      <c r="Z1021" s="27">
        <v>0</v>
      </c>
      <c r="AA1021" s="27" t="s">
        <v>2906</v>
      </c>
      <c r="AB1021" s="27">
        <v>1</v>
      </c>
      <c r="AC1021" s="27">
        <v>0</v>
      </c>
      <c r="AD1021" s="27">
        <v>0</v>
      </c>
      <c r="AE1021" s="27">
        <v>1</v>
      </c>
      <c r="AF1021" s="27">
        <v>0</v>
      </c>
      <c r="AG1021" s="27">
        <v>0</v>
      </c>
      <c r="AH1021" s="27">
        <v>1</v>
      </c>
      <c r="AI1021" s="27">
        <v>0</v>
      </c>
      <c r="AJ1021" s="27">
        <v>0</v>
      </c>
      <c r="AK1021" s="37">
        <v>0.09</v>
      </c>
      <c r="AL1021" s="43">
        <v>0</v>
      </c>
      <c r="AM1021" s="60">
        <v>0.09</v>
      </c>
      <c r="AN1021" s="60">
        <v>0.09</v>
      </c>
      <c r="AO1021" s="60">
        <v>0.09</v>
      </c>
      <c r="AP1021" s="60">
        <v>0.09</v>
      </c>
      <c r="AQ1021" s="27">
        <v>4</v>
      </c>
      <c r="AR1021" s="27">
        <v>0</v>
      </c>
      <c r="AS1021" s="60">
        <v>1</v>
      </c>
      <c r="AT1021" s="60" t="e">
        <v>#DIV/0!</v>
      </c>
      <c r="AU1021" s="60">
        <v>0.09</v>
      </c>
      <c r="AV1021" s="60" t="e">
        <v>#DIV/0!</v>
      </c>
    </row>
    <row r="1022" spans="1:48" ht="33.75">
      <c r="A1022" s="17" t="s">
        <v>2704</v>
      </c>
      <c r="B1022" s="17" t="s">
        <v>30</v>
      </c>
      <c r="C1022" s="17" t="s">
        <v>141</v>
      </c>
      <c r="D1022" s="17" t="s">
        <v>675</v>
      </c>
      <c r="E1022" s="17" t="s">
        <v>2236</v>
      </c>
      <c r="F1022" s="17" t="s">
        <v>676</v>
      </c>
      <c r="G1022" s="17" t="s">
        <v>2247</v>
      </c>
      <c r="H1022" s="17">
        <v>1</v>
      </c>
      <c r="I1022" s="17">
        <v>1</v>
      </c>
      <c r="J1022" s="19">
        <v>30000000</v>
      </c>
      <c r="K1022" s="17">
        <v>30000000</v>
      </c>
      <c r="L1022" s="17">
        <v>0</v>
      </c>
      <c r="M1022" s="17">
        <v>0</v>
      </c>
      <c r="N1022" s="19">
        <v>0</v>
      </c>
      <c r="O1022" s="17">
        <v>0</v>
      </c>
      <c r="P1022" s="17">
        <v>0</v>
      </c>
      <c r="Q1022" s="19">
        <v>0</v>
      </c>
      <c r="R1022" s="17">
        <v>0</v>
      </c>
      <c r="S1022" s="17">
        <v>0</v>
      </c>
      <c r="T1022" s="19">
        <v>0</v>
      </c>
      <c r="U1022" s="17">
        <v>1</v>
      </c>
      <c r="V1022" s="17" t="s">
        <v>2267</v>
      </c>
      <c r="W1022" s="19">
        <v>30000000</v>
      </c>
      <c r="X1022" s="17">
        <v>0</v>
      </c>
      <c r="Y1022" s="27">
        <v>0</v>
      </c>
      <c r="Z1022" s="27">
        <v>0</v>
      </c>
      <c r="AA1022" s="27" t="s">
        <v>2907</v>
      </c>
      <c r="AB1022" s="27">
        <v>0</v>
      </c>
      <c r="AC1022" s="27">
        <v>0</v>
      </c>
      <c r="AD1022" s="27">
        <v>0</v>
      </c>
      <c r="AE1022" s="27">
        <v>0</v>
      </c>
      <c r="AF1022" s="27">
        <v>0</v>
      </c>
      <c r="AG1022" s="27">
        <v>0</v>
      </c>
      <c r="AH1022" s="27">
        <v>1</v>
      </c>
      <c r="AI1022" s="27">
        <v>0</v>
      </c>
      <c r="AJ1022" s="27">
        <v>0</v>
      </c>
      <c r="AK1022" s="37">
        <v>2.5000000000000001E-2</v>
      </c>
      <c r="AL1022" s="43">
        <v>0</v>
      </c>
      <c r="AM1022" s="60">
        <v>2.5000000000000001E-2</v>
      </c>
      <c r="AN1022" s="60">
        <v>2.5000000000000001E-2</v>
      </c>
      <c r="AO1022" s="60">
        <v>2.5000000000000001E-2</v>
      </c>
      <c r="AP1022" s="60">
        <v>2.5000000000000001E-2</v>
      </c>
      <c r="AQ1022" s="27">
        <v>1</v>
      </c>
      <c r="AR1022" s="27">
        <v>0</v>
      </c>
      <c r="AS1022" s="60">
        <v>1</v>
      </c>
      <c r="AT1022" s="60">
        <v>0</v>
      </c>
      <c r="AU1022" s="60">
        <v>2.5000000000000001E-2</v>
      </c>
      <c r="AV1022" s="60">
        <v>0</v>
      </c>
    </row>
    <row r="1023" spans="1:48" ht="22.5">
      <c r="A1023" s="17" t="s">
        <v>2705</v>
      </c>
      <c r="B1023" s="17" t="s">
        <v>30</v>
      </c>
      <c r="C1023" s="17" t="s">
        <v>141</v>
      </c>
      <c r="D1023" s="17" t="s">
        <v>677</v>
      </c>
      <c r="E1023" s="17" t="s">
        <v>2237</v>
      </c>
      <c r="F1023" s="17" t="s">
        <v>678</v>
      </c>
      <c r="G1023" s="17" t="s">
        <v>2248</v>
      </c>
      <c r="H1023" s="17">
        <v>1</v>
      </c>
      <c r="I1023" s="17">
        <v>1</v>
      </c>
      <c r="J1023" s="19">
        <v>50000000</v>
      </c>
      <c r="K1023" s="17">
        <v>50000000</v>
      </c>
      <c r="L1023" s="17">
        <v>0</v>
      </c>
      <c r="M1023" s="17">
        <v>0</v>
      </c>
      <c r="N1023" s="19">
        <v>0</v>
      </c>
      <c r="O1023" s="17">
        <v>0</v>
      </c>
      <c r="P1023" s="17">
        <v>0</v>
      </c>
      <c r="Q1023" s="19">
        <v>0</v>
      </c>
      <c r="R1023" s="17">
        <v>0</v>
      </c>
      <c r="S1023" s="17">
        <v>0</v>
      </c>
      <c r="T1023" s="19">
        <v>0</v>
      </c>
      <c r="U1023" s="17">
        <v>1</v>
      </c>
      <c r="V1023" s="17" t="s">
        <v>2194</v>
      </c>
      <c r="W1023" s="19">
        <v>50000000</v>
      </c>
      <c r="X1023" s="17">
        <v>0</v>
      </c>
      <c r="Y1023" s="27">
        <v>0</v>
      </c>
      <c r="Z1023" s="27">
        <v>0</v>
      </c>
      <c r="AA1023" s="27" t="s">
        <v>2907</v>
      </c>
      <c r="AB1023" s="27">
        <v>0</v>
      </c>
      <c r="AC1023" s="27">
        <v>0</v>
      </c>
      <c r="AD1023" s="27">
        <v>0</v>
      </c>
      <c r="AE1023" s="27">
        <v>0</v>
      </c>
      <c r="AF1023" s="27">
        <v>0</v>
      </c>
      <c r="AG1023" s="27">
        <v>0</v>
      </c>
      <c r="AH1023" s="27">
        <v>0</v>
      </c>
      <c r="AI1023" s="27">
        <v>0</v>
      </c>
      <c r="AJ1023" s="27">
        <v>0</v>
      </c>
      <c r="AK1023" s="37">
        <v>2.5000000000000001E-2</v>
      </c>
      <c r="AL1023" s="43">
        <v>0</v>
      </c>
      <c r="AM1023" s="60">
        <v>2.5000000000000001E-2</v>
      </c>
      <c r="AN1023" s="60">
        <v>2.5000000000000001E-2</v>
      </c>
      <c r="AO1023" s="60">
        <v>2.5000000000000001E-2</v>
      </c>
      <c r="AP1023" s="60">
        <v>0</v>
      </c>
      <c r="AQ1023" s="27">
        <v>0</v>
      </c>
      <c r="AR1023" s="27">
        <v>0</v>
      </c>
      <c r="AS1023" s="60">
        <v>0</v>
      </c>
      <c r="AT1023" s="60">
        <v>0</v>
      </c>
      <c r="AU1023" s="60">
        <v>0</v>
      </c>
      <c r="AV1023" s="60">
        <v>0</v>
      </c>
    </row>
    <row r="1024" spans="1:48" hidden="1">
      <c r="A1024" s="17" t="s">
        <v>1386</v>
      </c>
      <c r="B1024" s="17" t="s">
        <v>1386</v>
      </c>
      <c r="C1024" s="17" t="s">
        <v>1386</v>
      </c>
      <c r="D1024" s="17" t="s">
        <v>1386</v>
      </c>
      <c r="E1024" s="17" t="s">
        <v>1386</v>
      </c>
      <c r="F1024" s="17" t="s">
        <v>1386</v>
      </c>
      <c r="G1024" s="17" t="s">
        <v>1386</v>
      </c>
      <c r="H1024" s="17" t="s">
        <v>1386</v>
      </c>
      <c r="I1024" s="17" t="s">
        <v>1386</v>
      </c>
      <c r="J1024" s="19" t="s">
        <v>1386</v>
      </c>
      <c r="K1024" s="17" t="s">
        <v>1386</v>
      </c>
      <c r="L1024" s="17" t="s">
        <v>1386</v>
      </c>
      <c r="M1024" s="17" t="s">
        <v>1386</v>
      </c>
      <c r="N1024" s="19" t="e">
        <v>#VALUE!</v>
      </c>
      <c r="O1024" s="17" t="s">
        <v>1386</v>
      </c>
      <c r="P1024" s="17" t="s">
        <v>1386</v>
      </c>
      <c r="Q1024" s="19" t="e">
        <v>#VALUE!</v>
      </c>
      <c r="R1024" s="17" t="s">
        <v>1386</v>
      </c>
      <c r="S1024" s="17" t="s">
        <v>1386</v>
      </c>
      <c r="T1024" s="19" t="e">
        <v>#VALUE!</v>
      </c>
      <c r="U1024" s="17" t="s">
        <v>1386</v>
      </c>
      <c r="V1024" s="17" t="s">
        <v>1386</v>
      </c>
      <c r="W1024" s="19" t="e">
        <v>#VALUE!</v>
      </c>
      <c r="X1024" s="17" t="s">
        <v>1386</v>
      </c>
      <c r="Y1024" s="27" t="s">
        <v>1386</v>
      </c>
      <c r="Z1024" s="27" t="s">
        <v>1386</v>
      </c>
      <c r="AA1024" s="27" t="s">
        <v>1386</v>
      </c>
      <c r="AB1024" s="27" t="s">
        <v>1386</v>
      </c>
      <c r="AC1024" s="27" t="s">
        <v>1386</v>
      </c>
      <c r="AD1024" s="27" t="s">
        <v>1386</v>
      </c>
      <c r="AE1024" s="27" t="s">
        <v>1386</v>
      </c>
      <c r="AF1024" s="27" t="s">
        <v>1386</v>
      </c>
      <c r="AG1024" s="27" t="s">
        <v>1386</v>
      </c>
      <c r="AH1024" s="27" t="s">
        <v>1386</v>
      </c>
      <c r="AI1024" s="27" t="s">
        <v>1386</v>
      </c>
      <c r="AJ1024" s="27" t="s">
        <v>1386</v>
      </c>
      <c r="AK1024" s="37" t="s">
        <v>1386</v>
      </c>
      <c r="AL1024" s="43" t="s">
        <v>1386</v>
      </c>
      <c r="AM1024" s="60" t="s">
        <v>1386</v>
      </c>
      <c r="AN1024" s="60" t="s">
        <v>1386</v>
      </c>
      <c r="AO1024" s="60" t="s">
        <v>1386</v>
      </c>
      <c r="AP1024" s="60" t="s">
        <v>1386</v>
      </c>
      <c r="AQ1024" s="27" t="e">
        <v>#VALUE!</v>
      </c>
      <c r="AR1024" s="27" t="e">
        <v>#VALUE!</v>
      </c>
      <c r="AS1024" s="60" t="e">
        <v>#VALUE!</v>
      </c>
      <c r="AT1024" s="60" t="s">
        <v>1386</v>
      </c>
      <c r="AU1024" s="60" t="s">
        <v>1386</v>
      </c>
      <c r="AV1024" s="60" t="s">
        <v>1386</v>
      </c>
    </row>
    <row r="1025" spans="1:48" hidden="1">
      <c r="A1025" s="17" t="s">
        <v>1386</v>
      </c>
      <c r="B1025" s="17" t="s">
        <v>1386</v>
      </c>
      <c r="C1025" s="17" t="s">
        <v>1386</v>
      </c>
      <c r="D1025" s="17" t="s">
        <v>1386</v>
      </c>
      <c r="E1025" s="17" t="s">
        <v>1386</v>
      </c>
      <c r="F1025" s="17" t="s">
        <v>1386</v>
      </c>
      <c r="G1025" s="17" t="s">
        <v>1386</v>
      </c>
      <c r="H1025" s="17" t="s">
        <v>1386</v>
      </c>
      <c r="I1025" s="17" t="s">
        <v>1386</v>
      </c>
      <c r="J1025" s="19" t="s">
        <v>1386</v>
      </c>
      <c r="K1025" s="17" t="s">
        <v>1386</v>
      </c>
      <c r="L1025" s="17" t="s">
        <v>1386</v>
      </c>
      <c r="M1025" s="17" t="s">
        <v>1386</v>
      </c>
      <c r="N1025" s="19" t="e">
        <v>#VALUE!</v>
      </c>
      <c r="O1025" s="17" t="s">
        <v>1386</v>
      </c>
      <c r="P1025" s="17" t="s">
        <v>1386</v>
      </c>
      <c r="Q1025" s="19" t="e">
        <v>#VALUE!</v>
      </c>
      <c r="R1025" s="17" t="s">
        <v>1386</v>
      </c>
      <c r="S1025" s="17" t="s">
        <v>1386</v>
      </c>
      <c r="T1025" s="19" t="e">
        <v>#VALUE!</v>
      </c>
      <c r="U1025" s="17" t="s">
        <v>1386</v>
      </c>
      <c r="V1025" s="17" t="s">
        <v>1386</v>
      </c>
      <c r="W1025" s="19" t="e">
        <v>#VALUE!</v>
      </c>
      <c r="X1025" s="17" t="s">
        <v>1386</v>
      </c>
      <c r="Y1025" s="27" t="s">
        <v>1386</v>
      </c>
      <c r="Z1025" s="27" t="s">
        <v>1386</v>
      </c>
      <c r="AA1025" s="27" t="s">
        <v>1386</v>
      </c>
      <c r="AB1025" s="27" t="s">
        <v>1386</v>
      </c>
      <c r="AC1025" s="27" t="s">
        <v>1386</v>
      </c>
      <c r="AD1025" s="27" t="s">
        <v>1386</v>
      </c>
      <c r="AE1025" s="27" t="s">
        <v>1386</v>
      </c>
      <c r="AF1025" s="27" t="s">
        <v>1386</v>
      </c>
      <c r="AG1025" s="27" t="s">
        <v>1386</v>
      </c>
      <c r="AH1025" s="27" t="s">
        <v>1386</v>
      </c>
      <c r="AI1025" s="27" t="s">
        <v>1386</v>
      </c>
      <c r="AJ1025" s="27" t="s">
        <v>1386</v>
      </c>
      <c r="AK1025" s="37" t="s">
        <v>1386</v>
      </c>
      <c r="AL1025" s="43" t="s">
        <v>1386</v>
      </c>
      <c r="AM1025" s="60" t="s">
        <v>1386</v>
      </c>
      <c r="AN1025" s="60" t="s">
        <v>1386</v>
      </c>
      <c r="AO1025" s="60" t="s">
        <v>1386</v>
      </c>
      <c r="AP1025" s="60" t="s">
        <v>1386</v>
      </c>
      <c r="AQ1025" s="27" t="e">
        <v>#VALUE!</v>
      </c>
      <c r="AR1025" s="27" t="e">
        <v>#VALUE!</v>
      </c>
      <c r="AS1025" s="60" t="e">
        <v>#VALUE!</v>
      </c>
      <c r="AT1025" s="60" t="s">
        <v>1386</v>
      </c>
      <c r="AU1025" s="60" t="s">
        <v>1386</v>
      </c>
      <c r="AV1025" s="60" t="s">
        <v>1386</v>
      </c>
    </row>
    <row r="1026" spans="1:48" hidden="1">
      <c r="A1026" s="17" t="s">
        <v>1386</v>
      </c>
      <c r="B1026" s="17" t="s">
        <v>1386</v>
      </c>
      <c r="C1026" s="17" t="s">
        <v>1386</v>
      </c>
      <c r="D1026" s="17" t="s">
        <v>1386</v>
      </c>
      <c r="E1026" s="17" t="s">
        <v>1386</v>
      </c>
      <c r="F1026" s="17" t="s">
        <v>1386</v>
      </c>
      <c r="G1026" s="17" t="s">
        <v>1386</v>
      </c>
      <c r="H1026" s="17" t="s">
        <v>1386</v>
      </c>
      <c r="I1026" s="17" t="s">
        <v>1386</v>
      </c>
      <c r="J1026" s="19" t="s">
        <v>1386</v>
      </c>
      <c r="K1026" s="17" t="s">
        <v>1386</v>
      </c>
      <c r="L1026" s="17" t="s">
        <v>1386</v>
      </c>
      <c r="M1026" s="17" t="s">
        <v>1386</v>
      </c>
      <c r="N1026" s="19" t="e">
        <v>#VALUE!</v>
      </c>
      <c r="O1026" s="17" t="s">
        <v>1386</v>
      </c>
      <c r="P1026" s="17" t="s">
        <v>1386</v>
      </c>
      <c r="Q1026" s="19" t="e">
        <v>#VALUE!</v>
      </c>
      <c r="R1026" s="17" t="s">
        <v>1386</v>
      </c>
      <c r="S1026" s="17" t="s">
        <v>1386</v>
      </c>
      <c r="T1026" s="19" t="e">
        <v>#VALUE!</v>
      </c>
      <c r="U1026" s="17" t="s">
        <v>1386</v>
      </c>
      <c r="V1026" s="17" t="s">
        <v>1386</v>
      </c>
      <c r="W1026" s="19" t="e">
        <v>#VALUE!</v>
      </c>
      <c r="X1026" s="17" t="s">
        <v>1386</v>
      </c>
      <c r="Y1026" s="27" t="s">
        <v>1386</v>
      </c>
      <c r="Z1026" s="27" t="s">
        <v>1386</v>
      </c>
      <c r="AA1026" s="27" t="s">
        <v>1386</v>
      </c>
      <c r="AB1026" s="27" t="s">
        <v>1386</v>
      </c>
      <c r="AC1026" s="27" t="s">
        <v>1386</v>
      </c>
      <c r="AD1026" s="27" t="s">
        <v>1386</v>
      </c>
      <c r="AE1026" s="27" t="s">
        <v>1386</v>
      </c>
      <c r="AF1026" s="27" t="s">
        <v>1386</v>
      </c>
      <c r="AG1026" s="27" t="s">
        <v>1386</v>
      </c>
      <c r="AH1026" s="27" t="s">
        <v>1386</v>
      </c>
      <c r="AI1026" s="27" t="s">
        <v>1386</v>
      </c>
      <c r="AJ1026" s="27" t="s">
        <v>1386</v>
      </c>
      <c r="AK1026" s="37" t="s">
        <v>1386</v>
      </c>
      <c r="AL1026" s="43" t="s">
        <v>1386</v>
      </c>
      <c r="AM1026" s="60" t="s">
        <v>1386</v>
      </c>
      <c r="AN1026" s="60" t="s">
        <v>1386</v>
      </c>
      <c r="AO1026" s="60" t="s">
        <v>1386</v>
      </c>
      <c r="AP1026" s="60" t="s">
        <v>1386</v>
      </c>
      <c r="AQ1026" s="27" t="e">
        <v>#VALUE!</v>
      </c>
      <c r="AR1026" s="27" t="e">
        <v>#VALUE!</v>
      </c>
      <c r="AS1026" s="60" t="e">
        <v>#VALUE!</v>
      </c>
      <c r="AT1026" s="60" t="s">
        <v>1386</v>
      </c>
      <c r="AU1026" s="60" t="s">
        <v>1386</v>
      </c>
      <c r="AV1026" s="60" t="s">
        <v>1386</v>
      </c>
    </row>
    <row r="1027" spans="1:48" hidden="1">
      <c r="A1027" s="17" t="s">
        <v>1386</v>
      </c>
      <c r="B1027" s="17" t="s">
        <v>1386</v>
      </c>
      <c r="C1027" s="17" t="s">
        <v>1386</v>
      </c>
      <c r="D1027" s="17" t="s">
        <v>1386</v>
      </c>
      <c r="E1027" s="17" t="s">
        <v>1386</v>
      </c>
      <c r="F1027" s="17" t="s">
        <v>1386</v>
      </c>
      <c r="G1027" s="17" t="s">
        <v>1386</v>
      </c>
      <c r="H1027" s="17" t="s">
        <v>1386</v>
      </c>
      <c r="I1027" s="17" t="s">
        <v>1386</v>
      </c>
      <c r="J1027" s="19" t="s">
        <v>1386</v>
      </c>
      <c r="K1027" s="17" t="s">
        <v>1386</v>
      </c>
      <c r="L1027" s="17" t="s">
        <v>1386</v>
      </c>
      <c r="M1027" s="17" t="s">
        <v>1386</v>
      </c>
      <c r="N1027" s="19" t="e">
        <v>#VALUE!</v>
      </c>
      <c r="O1027" s="17" t="s">
        <v>1386</v>
      </c>
      <c r="P1027" s="17" t="s">
        <v>1386</v>
      </c>
      <c r="Q1027" s="19" t="e">
        <v>#VALUE!</v>
      </c>
      <c r="R1027" s="17" t="s">
        <v>1386</v>
      </c>
      <c r="S1027" s="17" t="s">
        <v>1386</v>
      </c>
      <c r="T1027" s="19" t="e">
        <v>#VALUE!</v>
      </c>
      <c r="U1027" s="17" t="s">
        <v>1386</v>
      </c>
      <c r="V1027" s="17" t="s">
        <v>1386</v>
      </c>
      <c r="W1027" s="19" t="e">
        <v>#VALUE!</v>
      </c>
      <c r="X1027" s="17" t="s">
        <v>1386</v>
      </c>
      <c r="Y1027" s="27" t="s">
        <v>1386</v>
      </c>
      <c r="Z1027" s="27" t="s">
        <v>1386</v>
      </c>
      <c r="AA1027" s="27" t="s">
        <v>1386</v>
      </c>
      <c r="AB1027" s="27" t="s">
        <v>1386</v>
      </c>
      <c r="AC1027" s="27" t="s">
        <v>1386</v>
      </c>
      <c r="AD1027" s="27" t="s">
        <v>1386</v>
      </c>
      <c r="AE1027" s="27" t="s">
        <v>1386</v>
      </c>
      <c r="AF1027" s="27" t="s">
        <v>1386</v>
      </c>
      <c r="AG1027" s="27" t="s">
        <v>1386</v>
      </c>
      <c r="AH1027" s="27" t="s">
        <v>1386</v>
      </c>
      <c r="AI1027" s="27" t="s">
        <v>1386</v>
      </c>
      <c r="AJ1027" s="27" t="s">
        <v>1386</v>
      </c>
      <c r="AK1027" s="37" t="s">
        <v>1386</v>
      </c>
      <c r="AL1027" s="43" t="s">
        <v>1386</v>
      </c>
      <c r="AM1027" s="60" t="s">
        <v>1386</v>
      </c>
      <c r="AN1027" s="60" t="s">
        <v>1386</v>
      </c>
      <c r="AO1027" s="60" t="s">
        <v>1386</v>
      </c>
      <c r="AP1027" s="60" t="s">
        <v>1386</v>
      </c>
      <c r="AQ1027" s="27" t="e">
        <v>#VALUE!</v>
      </c>
      <c r="AR1027" s="27" t="e">
        <v>#VALUE!</v>
      </c>
      <c r="AS1027" s="60" t="e">
        <v>#VALUE!</v>
      </c>
      <c r="AT1027" s="60" t="s">
        <v>1386</v>
      </c>
      <c r="AU1027" s="60" t="s">
        <v>1386</v>
      </c>
      <c r="AV1027" s="60" t="s">
        <v>1386</v>
      </c>
    </row>
    <row r="1028" spans="1:48" hidden="1">
      <c r="A1028" s="17" t="s">
        <v>1386</v>
      </c>
      <c r="B1028" s="17" t="s">
        <v>1386</v>
      </c>
      <c r="C1028" s="17" t="s">
        <v>1386</v>
      </c>
      <c r="D1028" s="17" t="s">
        <v>1386</v>
      </c>
      <c r="E1028" s="17" t="s">
        <v>1386</v>
      </c>
      <c r="F1028" s="17" t="s">
        <v>1386</v>
      </c>
      <c r="G1028" s="17" t="s">
        <v>1386</v>
      </c>
      <c r="H1028" s="17" t="s">
        <v>1386</v>
      </c>
      <c r="I1028" s="17" t="s">
        <v>1386</v>
      </c>
      <c r="J1028" s="19" t="s">
        <v>1386</v>
      </c>
      <c r="K1028" s="17" t="s">
        <v>1386</v>
      </c>
      <c r="L1028" s="17" t="s">
        <v>1386</v>
      </c>
      <c r="M1028" s="17" t="s">
        <v>1386</v>
      </c>
      <c r="N1028" s="19" t="e">
        <v>#VALUE!</v>
      </c>
      <c r="O1028" s="17" t="s">
        <v>1386</v>
      </c>
      <c r="P1028" s="17" t="s">
        <v>1386</v>
      </c>
      <c r="Q1028" s="19" t="e">
        <v>#VALUE!</v>
      </c>
      <c r="R1028" s="17" t="s">
        <v>1386</v>
      </c>
      <c r="S1028" s="17" t="s">
        <v>1386</v>
      </c>
      <c r="T1028" s="19" t="e">
        <v>#VALUE!</v>
      </c>
      <c r="U1028" s="17" t="s">
        <v>1386</v>
      </c>
      <c r="V1028" s="17" t="s">
        <v>1386</v>
      </c>
      <c r="W1028" s="19" t="e">
        <v>#VALUE!</v>
      </c>
      <c r="X1028" s="17" t="s">
        <v>1386</v>
      </c>
      <c r="Y1028" s="27" t="s">
        <v>1386</v>
      </c>
      <c r="Z1028" s="27" t="s">
        <v>1386</v>
      </c>
      <c r="AA1028" s="27" t="s">
        <v>1386</v>
      </c>
      <c r="AB1028" s="27" t="s">
        <v>1386</v>
      </c>
      <c r="AC1028" s="27" t="s">
        <v>1386</v>
      </c>
      <c r="AD1028" s="27" t="s">
        <v>1386</v>
      </c>
      <c r="AE1028" s="27" t="s">
        <v>1386</v>
      </c>
      <c r="AF1028" s="27" t="s">
        <v>1386</v>
      </c>
      <c r="AG1028" s="27" t="s">
        <v>1386</v>
      </c>
      <c r="AH1028" s="27" t="s">
        <v>1386</v>
      </c>
      <c r="AI1028" s="27" t="s">
        <v>1386</v>
      </c>
      <c r="AJ1028" s="27" t="s">
        <v>1386</v>
      </c>
      <c r="AK1028" s="37" t="s">
        <v>1386</v>
      </c>
      <c r="AL1028" s="43" t="s">
        <v>1386</v>
      </c>
      <c r="AM1028" s="60" t="s">
        <v>1386</v>
      </c>
      <c r="AN1028" s="60" t="s">
        <v>1386</v>
      </c>
      <c r="AO1028" s="60" t="s">
        <v>1386</v>
      </c>
      <c r="AP1028" s="60" t="s">
        <v>1386</v>
      </c>
      <c r="AQ1028" s="27" t="e">
        <v>#VALUE!</v>
      </c>
      <c r="AR1028" s="27" t="e">
        <v>#VALUE!</v>
      </c>
      <c r="AS1028" s="60" t="e">
        <v>#VALUE!</v>
      </c>
      <c r="AT1028" s="60" t="s">
        <v>1386</v>
      </c>
      <c r="AU1028" s="60" t="s">
        <v>1386</v>
      </c>
      <c r="AV1028" s="60" t="s">
        <v>1386</v>
      </c>
    </row>
    <row r="1029" spans="1:48" hidden="1">
      <c r="A1029" s="17" t="s">
        <v>1386</v>
      </c>
      <c r="B1029" s="17" t="s">
        <v>1386</v>
      </c>
      <c r="C1029" s="17" t="s">
        <v>1386</v>
      </c>
      <c r="D1029" s="17" t="s">
        <v>1386</v>
      </c>
      <c r="E1029" s="17" t="s">
        <v>1386</v>
      </c>
      <c r="F1029" s="17" t="s">
        <v>1386</v>
      </c>
      <c r="G1029" s="17" t="s">
        <v>1386</v>
      </c>
      <c r="H1029" s="17" t="s">
        <v>1386</v>
      </c>
      <c r="I1029" s="17" t="s">
        <v>1386</v>
      </c>
      <c r="J1029" s="19" t="s">
        <v>1386</v>
      </c>
      <c r="K1029" s="17" t="s">
        <v>1386</v>
      </c>
      <c r="L1029" s="17" t="s">
        <v>1386</v>
      </c>
      <c r="M1029" s="17" t="s">
        <v>1386</v>
      </c>
      <c r="N1029" s="19" t="e">
        <v>#VALUE!</v>
      </c>
      <c r="O1029" s="17" t="s">
        <v>1386</v>
      </c>
      <c r="P1029" s="17" t="s">
        <v>1386</v>
      </c>
      <c r="Q1029" s="19" t="e">
        <v>#VALUE!</v>
      </c>
      <c r="R1029" s="17" t="s">
        <v>1386</v>
      </c>
      <c r="S1029" s="17" t="s">
        <v>1386</v>
      </c>
      <c r="T1029" s="19" t="e">
        <v>#VALUE!</v>
      </c>
      <c r="U1029" s="17" t="s">
        <v>1386</v>
      </c>
      <c r="V1029" s="17" t="s">
        <v>1386</v>
      </c>
      <c r="W1029" s="19" t="e">
        <v>#VALUE!</v>
      </c>
      <c r="X1029" s="17" t="s">
        <v>1386</v>
      </c>
      <c r="Y1029" s="27" t="s">
        <v>1386</v>
      </c>
      <c r="Z1029" s="27" t="s">
        <v>1386</v>
      </c>
      <c r="AA1029" s="27" t="s">
        <v>1386</v>
      </c>
      <c r="AB1029" s="27" t="s">
        <v>1386</v>
      </c>
      <c r="AC1029" s="27" t="s">
        <v>1386</v>
      </c>
      <c r="AD1029" s="27" t="s">
        <v>1386</v>
      </c>
      <c r="AE1029" s="27" t="s">
        <v>1386</v>
      </c>
      <c r="AF1029" s="27" t="s">
        <v>1386</v>
      </c>
      <c r="AG1029" s="27" t="s">
        <v>1386</v>
      </c>
      <c r="AH1029" s="27" t="s">
        <v>1386</v>
      </c>
      <c r="AI1029" s="27" t="s">
        <v>1386</v>
      </c>
      <c r="AJ1029" s="27" t="s">
        <v>1386</v>
      </c>
      <c r="AK1029" s="37" t="s">
        <v>1386</v>
      </c>
      <c r="AL1029" s="43" t="s">
        <v>1386</v>
      </c>
      <c r="AM1029" s="60" t="s">
        <v>1386</v>
      </c>
      <c r="AN1029" s="60" t="s">
        <v>1386</v>
      </c>
      <c r="AO1029" s="60" t="s">
        <v>1386</v>
      </c>
      <c r="AP1029" s="60" t="s">
        <v>1386</v>
      </c>
      <c r="AQ1029" s="27" t="e">
        <v>#VALUE!</v>
      </c>
      <c r="AR1029" s="27" t="e">
        <v>#VALUE!</v>
      </c>
      <c r="AS1029" s="60" t="e">
        <v>#VALUE!</v>
      </c>
      <c r="AT1029" s="60" t="s">
        <v>1386</v>
      </c>
      <c r="AU1029" s="60" t="s">
        <v>1386</v>
      </c>
      <c r="AV1029" s="60" t="s">
        <v>1386</v>
      </c>
    </row>
    <row r="1030" spans="1:48" hidden="1">
      <c r="A1030" s="17" t="s">
        <v>1386</v>
      </c>
      <c r="B1030" s="17" t="s">
        <v>1386</v>
      </c>
      <c r="C1030" s="17" t="s">
        <v>1386</v>
      </c>
      <c r="D1030" s="17" t="s">
        <v>1386</v>
      </c>
      <c r="E1030" s="17" t="s">
        <v>1386</v>
      </c>
      <c r="F1030" s="17" t="s">
        <v>1386</v>
      </c>
      <c r="G1030" s="17" t="s">
        <v>1386</v>
      </c>
      <c r="H1030" s="17" t="s">
        <v>1386</v>
      </c>
      <c r="I1030" s="17" t="s">
        <v>1386</v>
      </c>
      <c r="J1030" s="19" t="s">
        <v>1386</v>
      </c>
      <c r="K1030" s="17" t="s">
        <v>1386</v>
      </c>
      <c r="L1030" s="17" t="s">
        <v>1386</v>
      </c>
      <c r="M1030" s="17" t="s">
        <v>1386</v>
      </c>
      <c r="N1030" s="19" t="e">
        <v>#VALUE!</v>
      </c>
      <c r="O1030" s="17" t="s">
        <v>1386</v>
      </c>
      <c r="P1030" s="17" t="s">
        <v>1386</v>
      </c>
      <c r="Q1030" s="19" t="e">
        <v>#VALUE!</v>
      </c>
      <c r="R1030" s="17" t="s">
        <v>1386</v>
      </c>
      <c r="S1030" s="17" t="s">
        <v>1386</v>
      </c>
      <c r="T1030" s="19" t="e">
        <v>#VALUE!</v>
      </c>
      <c r="U1030" s="17" t="s">
        <v>1386</v>
      </c>
      <c r="V1030" s="17" t="s">
        <v>1386</v>
      </c>
      <c r="W1030" s="19" t="e">
        <v>#VALUE!</v>
      </c>
      <c r="X1030" s="17" t="s">
        <v>1386</v>
      </c>
      <c r="Y1030" s="27" t="s">
        <v>1386</v>
      </c>
      <c r="Z1030" s="27" t="s">
        <v>1386</v>
      </c>
      <c r="AA1030" s="27" t="s">
        <v>1386</v>
      </c>
      <c r="AB1030" s="27" t="s">
        <v>1386</v>
      </c>
      <c r="AC1030" s="27" t="s">
        <v>1386</v>
      </c>
      <c r="AD1030" s="27" t="s">
        <v>1386</v>
      </c>
      <c r="AE1030" s="27" t="s">
        <v>1386</v>
      </c>
      <c r="AF1030" s="27" t="s">
        <v>1386</v>
      </c>
      <c r="AG1030" s="27" t="s">
        <v>1386</v>
      </c>
      <c r="AH1030" s="27" t="s">
        <v>1386</v>
      </c>
      <c r="AI1030" s="27" t="s">
        <v>1386</v>
      </c>
      <c r="AJ1030" s="27" t="s">
        <v>1386</v>
      </c>
      <c r="AK1030" s="37" t="s">
        <v>1386</v>
      </c>
      <c r="AL1030" s="43" t="s">
        <v>1386</v>
      </c>
      <c r="AM1030" s="60" t="s">
        <v>1386</v>
      </c>
      <c r="AN1030" s="60" t="s">
        <v>1386</v>
      </c>
      <c r="AO1030" s="60" t="s">
        <v>1386</v>
      </c>
      <c r="AP1030" s="60" t="s">
        <v>1386</v>
      </c>
      <c r="AQ1030" s="27" t="e">
        <v>#VALUE!</v>
      </c>
      <c r="AR1030" s="27" t="e">
        <v>#VALUE!</v>
      </c>
      <c r="AS1030" s="60" t="e">
        <v>#VALUE!</v>
      </c>
      <c r="AT1030" s="60" t="s">
        <v>1386</v>
      </c>
      <c r="AU1030" s="60" t="s">
        <v>1386</v>
      </c>
      <c r="AV1030" s="60" t="s">
        <v>1386</v>
      </c>
    </row>
    <row r="1031" spans="1:48" hidden="1">
      <c r="A1031" s="17" t="s">
        <v>1386</v>
      </c>
      <c r="B1031" s="17" t="s">
        <v>1386</v>
      </c>
      <c r="C1031" s="17" t="s">
        <v>1386</v>
      </c>
      <c r="D1031" s="17" t="s">
        <v>1386</v>
      </c>
      <c r="E1031" s="17" t="s">
        <v>1386</v>
      </c>
      <c r="F1031" s="17" t="s">
        <v>1386</v>
      </c>
      <c r="G1031" s="17" t="s">
        <v>1386</v>
      </c>
      <c r="H1031" s="17" t="s">
        <v>1386</v>
      </c>
      <c r="I1031" s="17" t="s">
        <v>1386</v>
      </c>
      <c r="J1031" s="19" t="s">
        <v>1386</v>
      </c>
      <c r="K1031" s="17" t="s">
        <v>1386</v>
      </c>
      <c r="L1031" s="17" t="s">
        <v>1386</v>
      </c>
      <c r="M1031" s="17" t="s">
        <v>1386</v>
      </c>
      <c r="N1031" s="19" t="e">
        <v>#VALUE!</v>
      </c>
      <c r="O1031" s="17" t="s">
        <v>1386</v>
      </c>
      <c r="P1031" s="17" t="s">
        <v>1386</v>
      </c>
      <c r="Q1031" s="19" t="e">
        <v>#VALUE!</v>
      </c>
      <c r="R1031" s="17" t="s">
        <v>1386</v>
      </c>
      <c r="S1031" s="17" t="s">
        <v>1386</v>
      </c>
      <c r="T1031" s="19" t="e">
        <v>#VALUE!</v>
      </c>
      <c r="U1031" s="17" t="s">
        <v>1386</v>
      </c>
      <c r="V1031" s="17" t="s">
        <v>1386</v>
      </c>
      <c r="W1031" s="19" t="e">
        <v>#VALUE!</v>
      </c>
      <c r="X1031" s="17" t="s">
        <v>1386</v>
      </c>
      <c r="Y1031" s="27" t="s">
        <v>1386</v>
      </c>
      <c r="Z1031" s="27" t="s">
        <v>1386</v>
      </c>
      <c r="AA1031" s="27" t="s">
        <v>1386</v>
      </c>
      <c r="AB1031" s="27" t="s">
        <v>1386</v>
      </c>
      <c r="AC1031" s="27" t="s">
        <v>1386</v>
      </c>
      <c r="AD1031" s="27" t="s">
        <v>1386</v>
      </c>
      <c r="AE1031" s="27" t="s">
        <v>1386</v>
      </c>
      <c r="AF1031" s="27" t="s">
        <v>1386</v>
      </c>
      <c r="AG1031" s="27" t="s">
        <v>1386</v>
      </c>
      <c r="AH1031" s="27" t="s">
        <v>1386</v>
      </c>
      <c r="AI1031" s="27" t="s">
        <v>1386</v>
      </c>
      <c r="AJ1031" s="27" t="s">
        <v>1386</v>
      </c>
      <c r="AK1031" s="37" t="s">
        <v>1386</v>
      </c>
      <c r="AL1031" s="43" t="s">
        <v>1386</v>
      </c>
      <c r="AM1031" s="60" t="s">
        <v>1386</v>
      </c>
      <c r="AN1031" s="60" t="s">
        <v>1386</v>
      </c>
      <c r="AO1031" s="60" t="s">
        <v>1386</v>
      </c>
      <c r="AP1031" s="60" t="s">
        <v>1386</v>
      </c>
      <c r="AQ1031" s="27" t="e">
        <v>#VALUE!</v>
      </c>
      <c r="AR1031" s="27" t="e">
        <v>#VALUE!</v>
      </c>
      <c r="AS1031" s="60" t="e">
        <v>#VALUE!</v>
      </c>
      <c r="AT1031" s="60" t="s">
        <v>1386</v>
      </c>
      <c r="AU1031" s="60" t="s">
        <v>1386</v>
      </c>
      <c r="AV1031" s="60" t="s">
        <v>1386</v>
      </c>
    </row>
    <row r="1032" spans="1:48" hidden="1">
      <c r="A1032" s="17" t="s">
        <v>1386</v>
      </c>
      <c r="B1032" s="17" t="s">
        <v>1386</v>
      </c>
      <c r="C1032" s="17" t="s">
        <v>1386</v>
      </c>
      <c r="D1032" s="17" t="s">
        <v>1386</v>
      </c>
      <c r="E1032" s="17" t="s">
        <v>1386</v>
      </c>
      <c r="F1032" s="17" t="s">
        <v>1386</v>
      </c>
      <c r="G1032" s="17" t="s">
        <v>1386</v>
      </c>
      <c r="H1032" s="17" t="s">
        <v>1386</v>
      </c>
      <c r="I1032" s="17" t="s">
        <v>1386</v>
      </c>
      <c r="J1032" s="19" t="s">
        <v>1386</v>
      </c>
      <c r="K1032" s="17" t="s">
        <v>1386</v>
      </c>
      <c r="L1032" s="17" t="s">
        <v>1386</v>
      </c>
      <c r="M1032" s="17" t="s">
        <v>1386</v>
      </c>
      <c r="N1032" s="19" t="e">
        <v>#VALUE!</v>
      </c>
      <c r="O1032" s="17" t="s">
        <v>1386</v>
      </c>
      <c r="P1032" s="17" t="s">
        <v>1386</v>
      </c>
      <c r="Q1032" s="19" t="e">
        <v>#VALUE!</v>
      </c>
      <c r="R1032" s="17" t="s">
        <v>1386</v>
      </c>
      <c r="S1032" s="17" t="s">
        <v>1386</v>
      </c>
      <c r="T1032" s="19" t="e">
        <v>#VALUE!</v>
      </c>
      <c r="U1032" s="17" t="s">
        <v>1386</v>
      </c>
      <c r="V1032" s="17" t="s">
        <v>1386</v>
      </c>
      <c r="W1032" s="19" t="e">
        <v>#VALUE!</v>
      </c>
      <c r="X1032" s="17" t="s">
        <v>1386</v>
      </c>
      <c r="Y1032" s="27" t="s">
        <v>1386</v>
      </c>
      <c r="Z1032" s="27" t="s">
        <v>1386</v>
      </c>
      <c r="AA1032" s="27" t="s">
        <v>1386</v>
      </c>
      <c r="AB1032" s="27" t="s">
        <v>1386</v>
      </c>
      <c r="AC1032" s="27" t="s">
        <v>1386</v>
      </c>
      <c r="AD1032" s="27" t="s">
        <v>1386</v>
      </c>
      <c r="AE1032" s="27" t="s">
        <v>1386</v>
      </c>
      <c r="AF1032" s="27" t="s">
        <v>1386</v>
      </c>
      <c r="AG1032" s="27" t="s">
        <v>1386</v>
      </c>
      <c r="AH1032" s="27" t="s">
        <v>1386</v>
      </c>
      <c r="AI1032" s="27" t="s">
        <v>1386</v>
      </c>
      <c r="AJ1032" s="27" t="s">
        <v>1386</v>
      </c>
      <c r="AK1032" s="37" t="s">
        <v>1386</v>
      </c>
      <c r="AL1032" s="43" t="s">
        <v>1386</v>
      </c>
      <c r="AM1032" s="60" t="s">
        <v>1386</v>
      </c>
      <c r="AN1032" s="60" t="s">
        <v>1386</v>
      </c>
      <c r="AO1032" s="60" t="s">
        <v>1386</v>
      </c>
      <c r="AP1032" s="60" t="s">
        <v>1386</v>
      </c>
      <c r="AQ1032" s="27" t="e">
        <v>#VALUE!</v>
      </c>
      <c r="AR1032" s="27" t="e">
        <v>#VALUE!</v>
      </c>
      <c r="AS1032" s="60" t="e">
        <v>#VALUE!</v>
      </c>
      <c r="AT1032" s="60" t="s">
        <v>1386</v>
      </c>
      <c r="AU1032" s="60" t="s">
        <v>1386</v>
      </c>
      <c r="AV1032" s="60" t="s">
        <v>1386</v>
      </c>
    </row>
    <row r="1033" spans="1:48" hidden="1">
      <c r="A1033" s="17" t="s">
        <v>1386</v>
      </c>
      <c r="B1033" s="17" t="s">
        <v>1386</v>
      </c>
      <c r="C1033" s="17" t="s">
        <v>1386</v>
      </c>
      <c r="D1033" s="17" t="s">
        <v>1386</v>
      </c>
      <c r="E1033" s="17" t="s">
        <v>1386</v>
      </c>
      <c r="F1033" s="17" t="s">
        <v>1386</v>
      </c>
      <c r="G1033" s="17" t="s">
        <v>1386</v>
      </c>
      <c r="H1033" s="17" t="s">
        <v>1386</v>
      </c>
      <c r="I1033" s="17" t="s">
        <v>1386</v>
      </c>
      <c r="J1033" s="19" t="s">
        <v>1386</v>
      </c>
      <c r="K1033" s="17" t="s">
        <v>1386</v>
      </c>
      <c r="L1033" s="17" t="s">
        <v>1386</v>
      </c>
      <c r="M1033" s="17" t="s">
        <v>1386</v>
      </c>
      <c r="N1033" s="19" t="e">
        <v>#VALUE!</v>
      </c>
      <c r="O1033" s="17" t="s">
        <v>1386</v>
      </c>
      <c r="P1033" s="17" t="s">
        <v>1386</v>
      </c>
      <c r="Q1033" s="19" t="e">
        <v>#VALUE!</v>
      </c>
      <c r="R1033" s="17" t="s">
        <v>1386</v>
      </c>
      <c r="S1033" s="17" t="s">
        <v>1386</v>
      </c>
      <c r="T1033" s="19" t="e">
        <v>#VALUE!</v>
      </c>
      <c r="U1033" s="17" t="s">
        <v>1386</v>
      </c>
      <c r="V1033" s="17" t="s">
        <v>1386</v>
      </c>
      <c r="W1033" s="19" t="e">
        <v>#VALUE!</v>
      </c>
      <c r="X1033" s="17" t="s">
        <v>1386</v>
      </c>
      <c r="Y1033" s="27" t="s">
        <v>1386</v>
      </c>
      <c r="Z1033" s="27" t="s">
        <v>1386</v>
      </c>
      <c r="AA1033" s="27" t="s">
        <v>1386</v>
      </c>
      <c r="AB1033" s="27" t="s">
        <v>1386</v>
      </c>
      <c r="AC1033" s="27" t="s">
        <v>1386</v>
      </c>
      <c r="AD1033" s="27" t="s">
        <v>1386</v>
      </c>
      <c r="AE1033" s="27" t="s">
        <v>1386</v>
      </c>
      <c r="AF1033" s="27" t="s">
        <v>1386</v>
      </c>
      <c r="AG1033" s="27" t="s">
        <v>1386</v>
      </c>
      <c r="AH1033" s="27" t="s">
        <v>1386</v>
      </c>
      <c r="AI1033" s="27" t="s">
        <v>1386</v>
      </c>
      <c r="AJ1033" s="27" t="s">
        <v>1386</v>
      </c>
      <c r="AK1033" s="37" t="s">
        <v>1386</v>
      </c>
      <c r="AL1033" s="43" t="s">
        <v>1386</v>
      </c>
      <c r="AM1033" s="60" t="s">
        <v>1386</v>
      </c>
      <c r="AN1033" s="60" t="s">
        <v>1386</v>
      </c>
      <c r="AO1033" s="60" t="s">
        <v>1386</v>
      </c>
      <c r="AP1033" s="60" t="s">
        <v>1386</v>
      </c>
      <c r="AQ1033" s="27" t="e">
        <v>#VALUE!</v>
      </c>
      <c r="AR1033" s="27" t="e">
        <v>#VALUE!</v>
      </c>
      <c r="AS1033" s="60" t="e">
        <v>#VALUE!</v>
      </c>
      <c r="AT1033" s="60" t="s">
        <v>1386</v>
      </c>
      <c r="AU1033" s="60" t="s">
        <v>1386</v>
      </c>
      <c r="AV1033" s="60" t="s">
        <v>1386</v>
      </c>
    </row>
    <row r="1034" spans="1:48" hidden="1">
      <c r="A1034" s="17" t="s">
        <v>1386</v>
      </c>
      <c r="B1034" s="17" t="s">
        <v>1386</v>
      </c>
      <c r="C1034" s="17" t="s">
        <v>1386</v>
      </c>
      <c r="D1034" s="17" t="s">
        <v>1386</v>
      </c>
      <c r="E1034" s="17" t="s">
        <v>1386</v>
      </c>
      <c r="F1034" s="17" t="s">
        <v>1386</v>
      </c>
      <c r="G1034" s="17" t="s">
        <v>1386</v>
      </c>
      <c r="H1034" s="17" t="s">
        <v>1386</v>
      </c>
      <c r="I1034" s="17" t="s">
        <v>1386</v>
      </c>
      <c r="J1034" s="19" t="s">
        <v>1386</v>
      </c>
      <c r="K1034" s="17" t="s">
        <v>1386</v>
      </c>
      <c r="L1034" s="17" t="s">
        <v>1386</v>
      </c>
      <c r="M1034" s="17" t="s">
        <v>1386</v>
      </c>
      <c r="N1034" s="19" t="e">
        <v>#VALUE!</v>
      </c>
      <c r="O1034" s="17" t="s">
        <v>1386</v>
      </c>
      <c r="P1034" s="17" t="s">
        <v>1386</v>
      </c>
      <c r="Q1034" s="19" t="e">
        <v>#VALUE!</v>
      </c>
      <c r="R1034" s="17" t="s">
        <v>1386</v>
      </c>
      <c r="S1034" s="17" t="s">
        <v>1386</v>
      </c>
      <c r="T1034" s="19" t="e">
        <v>#VALUE!</v>
      </c>
      <c r="U1034" s="17" t="s">
        <v>1386</v>
      </c>
      <c r="V1034" s="17" t="s">
        <v>1386</v>
      </c>
      <c r="W1034" s="19" t="e">
        <v>#VALUE!</v>
      </c>
      <c r="X1034" s="17" t="s">
        <v>1386</v>
      </c>
      <c r="Y1034" s="27" t="s">
        <v>1386</v>
      </c>
      <c r="Z1034" s="27" t="s">
        <v>1386</v>
      </c>
      <c r="AA1034" s="27" t="s">
        <v>1386</v>
      </c>
      <c r="AB1034" s="27" t="s">
        <v>1386</v>
      </c>
      <c r="AC1034" s="27" t="s">
        <v>1386</v>
      </c>
      <c r="AD1034" s="27" t="s">
        <v>1386</v>
      </c>
      <c r="AE1034" s="27" t="s">
        <v>1386</v>
      </c>
      <c r="AF1034" s="27" t="s">
        <v>1386</v>
      </c>
      <c r="AG1034" s="27" t="s">
        <v>1386</v>
      </c>
      <c r="AH1034" s="27" t="s">
        <v>1386</v>
      </c>
      <c r="AI1034" s="27" t="s">
        <v>1386</v>
      </c>
      <c r="AJ1034" s="27" t="s">
        <v>1386</v>
      </c>
      <c r="AK1034" s="37" t="s">
        <v>1386</v>
      </c>
      <c r="AL1034" s="43" t="s">
        <v>1386</v>
      </c>
      <c r="AM1034" s="60" t="s">
        <v>1386</v>
      </c>
      <c r="AN1034" s="60" t="s">
        <v>1386</v>
      </c>
      <c r="AO1034" s="60" t="s">
        <v>1386</v>
      </c>
      <c r="AP1034" s="60" t="s">
        <v>1386</v>
      </c>
      <c r="AQ1034" s="27" t="e">
        <v>#VALUE!</v>
      </c>
      <c r="AR1034" s="27" t="e">
        <v>#VALUE!</v>
      </c>
      <c r="AS1034" s="60" t="e">
        <v>#VALUE!</v>
      </c>
      <c r="AT1034" s="60" t="s">
        <v>1386</v>
      </c>
      <c r="AU1034" s="60" t="s">
        <v>1386</v>
      </c>
      <c r="AV1034" s="60" t="s">
        <v>1386</v>
      </c>
    </row>
    <row r="1035" spans="1:48" hidden="1">
      <c r="A1035" s="17" t="s">
        <v>1386</v>
      </c>
      <c r="B1035" s="17" t="s">
        <v>1386</v>
      </c>
      <c r="C1035" s="17" t="s">
        <v>1386</v>
      </c>
      <c r="D1035" s="17" t="s">
        <v>1386</v>
      </c>
      <c r="E1035" s="17" t="s">
        <v>1386</v>
      </c>
      <c r="F1035" s="17" t="s">
        <v>1386</v>
      </c>
      <c r="G1035" s="17" t="s">
        <v>1386</v>
      </c>
      <c r="H1035" s="17" t="s">
        <v>1386</v>
      </c>
      <c r="I1035" s="17" t="s">
        <v>1386</v>
      </c>
      <c r="J1035" s="19" t="s">
        <v>1386</v>
      </c>
      <c r="K1035" s="17" t="s">
        <v>1386</v>
      </c>
      <c r="L1035" s="17" t="s">
        <v>1386</v>
      </c>
      <c r="M1035" s="17" t="s">
        <v>1386</v>
      </c>
      <c r="N1035" s="19" t="e">
        <v>#VALUE!</v>
      </c>
      <c r="O1035" s="17" t="s">
        <v>1386</v>
      </c>
      <c r="P1035" s="17" t="s">
        <v>1386</v>
      </c>
      <c r="Q1035" s="19" t="e">
        <v>#VALUE!</v>
      </c>
      <c r="R1035" s="17" t="s">
        <v>1386</v>
      </c>
      <c r="S1035" s="17" t="s">
        <v>1386</v>
      </c>
      <c r="T1035" s="19" t="e">
        <v>#VALUE!</v>
      </c>
      <c r="U1035" s="17" t="s">
        <v>1386</v>
      </c>
      <c r="V1035" s="17" t="s">
        <v>1386</v>
      </c>
      <c r="W1035" s="19" t="e">
        <v>#VALUE!</v>
      </c>
      <c r="X1035" s="17" t="s">
        <v>1386</v>
      </c>
      <c r="Y1035" s="27" t="s">
        <v>1386</v>
      </c>
      <c r="Z1035" s="27" t="s">
        <v>1386</v>
      </c>
      <c r="AA1035" s="27" t="s">
        <v>1386</v>
      </c>
      <c r="AB1035" s="27" t="s">
        <v>1386</v>
      </c>
      <c r="AC1035" s="27" t="s">
        <v>1386</v>
      </c>
      <c r="AD1035" s="27" t="s">
        <v>1386</v>
      </c>
      <c r="AE1035" s="27" t="s">
        <v>1386</v>
      </c>
      <c r="AF1035" s="27" t="s">
        <v>1386</v>
      </c>
      <c r="AG1035" s="27" t="s">
        <v>1386</v>
      </c>
      <c r="AH1035" s="27" t="s">
        <v>1386</v>
      </c>
      <c r="AI1035" s="27" t="s">
        <v>1386</v>
      </c>
      <c r="AJ1035" s="27" t="s">
        <v>1386</v>
      </c>
      <c r="AK1035" s="37" t="s">
        <v>1386</v>
      </c>
      <c r="AL1035" s="43" t="s">
        <v>1386</v>
      </c>
      <c r="AM1035" s="60" t="s">
        <v>1386</v>
      </c>
      <c r="AN1035" s="60" t="s">
        <v>1386</v>
      </c>
      <c r="AO1035" s="60" t="s">
        <v>1386</v>
      </c>
      <c r="AP1035" s="60" t="s">
        <v>1386</v>
      </c>
      <c r="AQ1035" s="27" t="e">
        <v>#VALUE!</v>
      </c>
      <c r="AR1035" s="27" t="e">
        <v>#VALUE!</v>
      </c>
      <c r="AS1035" s="60" t="e">
        <v>#VALUE!</v>
      </c>
      <c r="AT1035" s="60" t="s">
        <v>1386</v>
      </c>
      <c r="AU1035" s="60" t="s">
        <v>1386</v>
      </c>
      <c r="AV1035" s="60" t="s">
        <v>1386</v>
      </c>
    </row>
    <row r="1036" spans="1:48" hidden="1">
      <c r="A1036" s="17" t="s">
        <v>1386</v>
      </c>
      <c r="B1036" s="17" t="s">
        <v>1386</v>
      </c>
      <c r="C1036" s="17" t="s">
        <v>1386</v>
      </c>
      <c r="D1036" s="17" t="s">
        <v>1386</v>
      </c>
      <c r="E1036" s="17" t="s">
        <v>1386</v>
      </c>
      <c r="F1036" s="17" t="s">
        <v>1386</v>
      </c>
      <c r="G1036" s="17" t="s">
        <v>1386</v>
      </c>
      <c r="H1036" s="17" t="s">
        <v>1386</v>
      </c>
      <c r="I1036" s="17" t="s">
        <v>1386</v>
      </c>
      <c r="J1036" s="19" t="s">
        <v>1386</v>
      </c>
      <c r="K1036" s="17" t="s">
        <v>1386</v>
      </c>
      <c r="L1036" s="17" t="s">
        <v>1386</v>
      </c>
      <c r="M1036" s="17" t="s">
        <v>1386</v>
      </c>
      <c r="N1036" s="19" t="e">
        <v>#VALUE!</v>
      </c>
      <c r="O1036" s="17" t="s">
        <v>1386</v>
      </c>
      <c r="P1036" s="17" t="s">
        <v>1386</v>
      </c>
      <c r="Q1036" s="19" t="e">
        <v>#VALUE!</v>
      </c>
      <c r="R1036" s="17" t="s">
        <v>1386</v>
      </c>
      <c r="S1036" s="17" t="s">
        <v>1386</v>
      </c>
      <c r="T1036" s="19" t="e">
        <v>#VALUE!</v>
      </c>
      <c r="U1036" s="17" t="s">
        <v>1386</v>
      </c>
      <c r="V1036" s="17" t="s">
        <v>1386</v>
      </c>
      <c r="W1036" s="19" t="e">
        <v>#VALUE!</v>
      </c>
      <c r="X1036" s="17" t="s">
        <v>1386</v>
      </c>
      <c r="Y1036" s="27" t="s">
        <v>1386</v>
      </c>
      <c r="Z1036" s="27" t="s">
        <v>1386</v>
      </c>
      <c r="AA1036" s="27" t="s">
        <v>1386</v>
      </c>
      <c r="AB1036" s="27" t="s">
        <v>1386</v>
      </c>
      <c r="AC1036" s="27" t="s">
        <v>1386</v>
      </c>
      <c r="AD1036" s="27" t="s">
        <v>1386</v>
      </c>
      <c r="AE1036" s="27" t="s">
        <v>1386</v>
      </c>
      <c r="AF1036" s="27" t="s">
        <v>1386</v>
      </c>
      <c r="AG1036" s="27" t="s">
        <v>1386</v>
      </c>
      <c r="AH1036" s="27" t="s">
        <v>1386</v>
      </c>
      <c r="AI1036" s="27" t="s">
        <v>1386</v>
      </c>
      <c r="AJ1036" s="27" t="s">
        <v>1386</v>
      </c>
      <c r="AK1036" s="37" t="s">
        <v>1386</v>
      </c>
      <c r="AL1036" s="43" t="s">
        <v>1386</v>
      </c>
      <c r="AM1036" s="60" t="s">
        <v>1386</v>
      </c>
      <c r="AN1036" s="60" t="s">
        <v>1386</v>
      </c>
      <c r="AO1036" s="60" t="s">
        <v>1386</v>
      </c>
      <c r="AP1036" s="60" t="s">
        <v>1386</v>
      </c>
      <c r="AQ1036" s="27" t="e">
        <v>#VALUE!</v>
      </c>
      <c r="AR1036" s="27" t="e">
        <v>#VALUE!</v>
      </c>
      <c r="AS1036" s="60" t="e">
        <v>#VALUE!</v>
      </c>
      <c r="AT1036" s="60" t="s">
        <v>1386</v>
      </c>
      <c r="AU1036" s="60" t="s">
        <v>1386</v>
      </c>
      <c r="AV1036" s="60" t="s">
        <v>1386</v>
      </c>
    </row>
    <row r="1037" spans="1:48" hidden="1">
      <c r="A1037" s="17" t="s">
        <v>1386</v>
      </c>
      <c r="B1037" s="17" t="s">
        <v>1386</v>
      </c>
      <c r="C1037" s="17" t="s">
        <v>1386</v>
      </c>
      <c r="D1037" s="17" t="s">
        <v>1386</v>
      </c>
      <c r="E1037" s="17" t="s">
        <v>1386</v>
      </c>
      <c r="F1037" s="17" t="s">
        <v>1386</v>
      </c>
      <c r="G1037" s="17" t="s">
        <v>1386</v>
      </c>
      <c r="H1037" s="17" t="s">
        <v>1386</v>
      </c>
      <c r="I1037" s="17" t="s">
        <v>1386</v>
      </c>
      <c r="J1037" s="19" t="s">
        <v>1386</v>
      </c>
      <c r="K1037" s="17" t="s">
        <v>1386</v>
      </c>
      <c r="L1037" s="17" t="s">
        <v>1386</v>
      </c>
      <c r="M1037" s="17" t="s">
        <v>1386</v>
      </c>
      <c r="N1037" s="19" t="e">
        <v>#VALUE!</v>
      </c>
      <c r="O1037" s="17" t="s">
        <v>1386</v>
      </c>
      <c r="P1037" s="17" t="s">
        <v>1386</v>
      </c>
      <c r="Q1037" s="19" t="e">
        <v>#VALUE!</v>
      </c>
      <c r="R1037" s="17" t="s">
        <v>1386</v>
      </c>
      <c r="S1037" s="17" t="s">
        <v>1386</v>
      </c>
      <c r="T1037" s="19" t="e">
        <v>#VALUE!</v>
      </c>
      <c r="U1037" s="17" t="s">
        <v>1386</v>
      </c>
      <c r="V1037" s="17" t="s">
        <v>1386</v>
      </c>
      <c r="W1037" s="19" t="e">
        <v>#VALUE!</v>
      </c>
      <c r="X1037" s="17" t="s">
        <v>1386</v>
      </c>
      <c r="Y1037" s="27" t="s">
        <v>1386</v>
      </c>
      <c r="Z1037" s="27" t="s">
        <v>1386</v>
      </c>
      <c r="AA1037" s="27" t="s">
        <v>1386</v>
      </c>
      <c r="AB1037" s="27" t="s">
        <v>1386</v>
      </c>
      <c r="AC1037" s="27" t="s">
        <v>1386</v>
      </c>
      <c r="AD1037" s="27" t="s">
        <v>1386</v>
      </c>
      <c r="AE1037" s="27" t="s">
        <v>1386</v>
      </c>
      <c r="AF1037" s="27" t="s">
        <v>1386</v>
      </c>
      <c r="AG1037" s="27" t="s">
        <v>1386</v>
      </c>
      <c r="AH1037" s="27" t="s">
        <v>1386</v>
      </c>
      <c r="AI1037" s="27" t="s">
        <v>1386</v>
      </c>
      <c r="AJ1037" s="27" t="s">
        <v>1386</v>
      </c>
      <c r="AK1037" s="37" t="s">
        <v>1386</v>
      </c>
      <c r="AL1037" s="43" t="s">
        <v>1386</v>
      </c>
      <c r="AM1037" s="60" t="s">
        <v>1386</v>
      </c>
      <c r="AN1037" s="60" t="s">
        <v>1386</v>
      </c>
      <c r="AO1037" s="60" t="s">
        <v>1386</v>
      </c>
      <c r="AP1037" s="60" t="s">
        <v>1386</v>
      </c>
      <c r="AQ1037" s="27" t="e">
        <v>#VALUE!</v>
      </c>
      <c r="AR1037" s="27" t="e">
        <v>#VALUE!</v>
      </c>
      <c r="AS1037" s="60" t="e">
        <v>#VALUE!</v>
      </c>
      <c r="AT1037" s="60" t="s">
        <v>1386</v>
      </c>
      <c r="AU1037" s="60" t="s">
        <v>1386</v>
      </c>
      <c r="AV1037" s="60" t="s">
        <v>1386</v>
      </c>
    </row>
    <row r="1038" spans="1:48" hidden="1">
      <c r="A1038" s="17" t="s">
        <v>1386</v>
      </c>
      <c r="B1038" s="17" t="s">
        <v>1386</v>
      </c>
      <c r="C1038" s="17" t="s">
        <v>1386</v>
      </c>
      <c r="D1038" s="17" t="s">
        <v>1386</v>
      </c>
      <c r="E1038" s="17" t="s">
        <v>1386</v>
      </c>
      <c r="F1038" s="17" t="s">
        <v>1386</v>
      </c>
      <c r="G1038" s="17" t="s">
        <v>1386</v>
      </c>
      <c r="H1038" s="17" t="s">
        <v>1386</v>
      </c>
      <c r="I1038" s="17" t="s">
        <v>1386</v>
      </c>
      <c r="J1038" s="19" t="s">
        <v>1386</v>
      </c>
      <c r="K1038" s="17" t="s">
        <v>1386</v>
      </c>
      <c r="L1038" s="17" t="s">
        <v>1386</v>
      </c>
      <c r="M1038" s="17" t="s">
        <v>1386</v>
      </c>
      <c r="N1038" s="19" t="e">
        <v>#VALUE!</v>
      </c>
      <c r="O1038" s="17" t="s">
        <v>1386</v>
      </c>
      <c r="P1038" s="17" t="s">
        <v>1386</v>
      </c>
      <c r="Q1038" s="19" t="e">
        <v>#VALUE!</v>
      </c>
      <c r="R1038" s="17" t="s">
        <v>1386</v>
      </c>
      <c r="S1038" s="17" t="s">
        <v>1386</v>
      </c>
      <c r="T1038" s="19" t="e">
        <v>#VALUE!</v>
      </c>
      <c r="U1038" s="17" t="s">
        <v>1386</v>
      </c>
      <c r="V1038" s="17" t="s">
        <v>1386</v>
      </c>
      <c r="W1038" s="19" t="e">
        <v>#VALUE!</v>
      </c>
      <c r="X1038" s="17" t="s">
        <v>1386</v>
      </c>
      <c r="Y1038" s="27" t="s">
        <v>1386</v>
      </c>
      <c r="Z1038" s="27" t="s">
        <v>1386</v>
      </c>
      <c r="AA1038" s="27" t="s">
        <v>1386</v>
      </c>
      <c r="AB1038" s="27" t="s">
        <v>1386</v>
      </c>
      <c r="AC1038" s="27" t="s">
        <v>1386</v>
      </c>
      <c r="AD1038" s="27" t="s">
        <v>1386</v>
      </c>
      <c r="AE1038" s="27" t="s">
        <v>1386</v>
      </c>
      <c r="AF1038" s="27" t="s">
        <v>1386</v>
      </c>
      <c r="AG1038" s="27" t="s">
        <v>1386</v>
      </c>
      <c r="AH1038" s="27" t="s">
        <v>1386</v>
      </c>
      <c r="AI1038" s="27" t="s">
        <v>1386</v>
      </c>
      <c r="AJ1038" s="27" t="s">
        <v>1386</v>
      </c>
      <c r="AK1038" s="37" t="s">
        <v>1386</v>
      </c>
      <c r="AL1038" s="43" t="s">
        <v>1386</v>
      </c>
      <c r="AM1038" s="60" t="s">
        <v>1386</v>
      </c>
      <c r="AN1038" s="60" t="s">
        <v>1386</v>
      </c>
      <c r="AO1038" s="60" t="s">
        <v>1386</v>
      </c>
      <c r="AP1038" s="60" t="s">
        <v>1386</v>
      </c>
      <c r="AQ1038" s="27" t="e">
        <v>#VALUE!</v>
      </c>
      <c r="AR1038" s="27" t="e">
        <v>#VALUE!</v>
      </c>
      <c r="AS1038" s="60" t="e">
        <v>#VALUE!</v>
      </c>
      <c r="AT1038" s="60" t="s">
        <v>1386</v>
      </c>
      <c r="AU1038" s="60" t="s">
        <v>1386</v>
      </c>
      <c r="AV1038" s="60" t="s">
        <v>1386</v>
      </c>
    </row>
    <row r="1039" spans="1:48" hidden="1">
      <c r="A1039" s="17" t="s">
        <v>1386</v>
      </c>
      <c r="B1039" s="17" t="s">
        <v>1386</v>
      </c>
      <c r="C1039" s="17" t="s">
        <v>1386</v>
      </c>
      <c r="D1039" s="17" t="s">
        <v>1386</v>
      </c>
      <c r="E1039" s="17" t="s">
        <v>1386</v>
      </c>
      <c r="F1039" s="17" t="s">
        <v>1386</v>
      </c>
      <c r="G1039" s="17" t="s">
        <v>1386</v>
      </c>
      <c r="H1039" s="17" t="s">
        <v>1386</v>
      </c>
      <c r="I1039" s="17" t="s">
        <v>1386</v>
      </c>
      <c r="J1039" s="19" t="s">
        <v>1386</v>
      </c>
      <c r="K1039" s="17" t="s">
        <v>1386</v>
      </c>
      <c r="L1039" s="17" t="s">
        <v>1386</v>
      </c>
      <c r="M1039" s="17" t="s">
        <v>1386</v>
      </c>
      <c r="N1039" s="19" t="e">
        <v>#VALUE!</v>
      </c>
      <c r="O1039" s="17" t="s">
        <v>1386</v>
      </c>
      <c r="P1039" s="17" t="s">
        <v>1386</v>
      </c>
      <c r="Q1039" s="19" t="e">
        <v>#VALUE!</v>
      </c>
      <c r="R1039" s="17" t="s">
        <v>1386</v>
      </c>
      <c r="S1039" s="17" t="s">
        <v>1386</v>
      </c>
      <c r="T1039" s="19" t="e">
        <v>#VALUE!</v>
      </c>
      <c r="U1039" s="17" t="s">
        <v>1386</v>
      </c>
      <c r="V1039" s="17" t="s">
        <v>1386</v>
      </c>
      <c r="W1039" s="19" t="e">
        <v>#VALUE!</v>
      </c>
      <c r="X1039" s="17" t="s">
        <v>1386</v>
      </c>
      <c r="Y1039" s="27" t="s">
        <v>1386</v>
      </c>
      <c r="Z1039" s="27" t="s">
        <v>1386</v>
      </c>
      <c r="AA1039" s="27" t="s">
        <v>1386</v>
      </c>
      <c r="AB1039" s="27" t="s">
        <v>1386</v>
      </c>
      <c r="AC1039" s="27" t="s">
        <v>1386</v>
      </c>
      <c r="AD1039" s="27" t="s">
        <v>1386</v>
      </c>
      <c r="AE1039" s="27" t="s">
        <v>1386</v>
      </c>
      <c r="AF1039" s="27" t="s">
        <v>1386</v>
      </c>
      <c r="AG1039" s="27" t="s">
        <v>1386</v>
      </c>
      <c r="AH1039" s="27" t="s">
        <v>1386</v>
      </c>
      <c r="AI1039" s="27" t="s">
        <v>1386</v>
      </c>
      <c r="AJ1039" s="27" t="s">
        <v>1386</v>
      </c>
      <c r="AK1039" s="37" t="s">
        <v>1386</v>
      </c>
      <c r="AL1039" s="43" t="s">
        <v>1386</v>
      </c>
      <c r="AM1039" s="60" t="s">
        <v>1386</v>
      </c>
      <c r="AN1039" s="60" t="s">
        <v>1386</v>
      </c>
      <c r="AO1039" s="60" t="s">
        <v>1386</v>
      </c>
      <c r="AP1039" s="60" t="s">
        <v>1386</v>
      </c>
      <c r="AQ1039" s="27" t="e">
        <v>#VALUE!</v>
      </c>
      <c r="AR1039" s="27" t="e">
        <v>#VALUE!</v>
      </c>
      <c r="AS1039" s="60" t="e">
        <v>#VALUE!</v>
      </c>
      <c r="AT1039" s="60" t="s">
        <v>1386</v>
      </c>
      <c r="AU1039" s="60" t="s">
        <v>1386</v>
      </c>
      <c r="AV1039" s="60" t="s">
        <v>1386</v>
      </c>
    </row>
    <row r="1040" spans="1:48" hidden="1">
      <c r="A1040" s="17" t="s">
        <v>1386</v>
      </c>
      <c r="B1040" s="17" t="s">
        <v>1386</v>
      </c>
      <c r="C1040" s="17" t="s">
        <v>1386</v>
      </c>
      <c r="D1040" s="17" t="s">
        <v>1386</v>
      </c>
      <c r="E1040" s="17" t="s">
        <v>1386</v>
      </c>
      <c r="F1040" s="17" t="s">
        <v>1386</v>
      </c>
      <c r="G1040" s="17" t="s">
        <v>1386</v>
      </c>
      <c r="H1040" s="17" t="s">
        <v>1386</v>
      </c>
      <c r="I1040" s="17" t="s">
        <v>1386</v>
      </c>
      <c r="J1040" s="19" t="s">
        <v>1386</v>
      </c>
      <c r="K1040" s="17" t="s">
        <v>1386</v>
      </c>
      <c r="L1040" s="17" t="s">
        <v>1386</v>
      </c>
      <c r="M1040" s="17" t="s">
        <v>1386</v>
      </c>
      <c r="N1040" s="19" t="e">
        <v>#VALUE!</v>
      </c>
      <c r="O1040" s="17" t="s">
        <v>1386</v>
      </c>
      <c r="P1040" s="17" t="s">
        <v>1386</v>
      </c>
      <c r="Q1040" s="19" t="e">
        <v>#VALUE!</v>
      </c>
      <c r="R1040" s="17" t="s">
        <v>1386</v>
      </c>
      <c r="S1040" s="17" t="s">
        <v>1386</v>
      </c>
      <c r="T1040" s="19" t="e">
        <v>#VALUE!</v>
      </c>
      <c r="U1040" s="17" t="s">
        <v>1386</v>
      </c>
      <c r="V1040" s="17" t="s">
        <v>1386</v>
      </c>
      <c r="W1040" s="19" t="e">
        <v>#VALUE!</v>
      </c>
      <c r="X1040" s="17" t="s">
        <v>1386</v>
      </c>
      <c r="Y1040" s="27" t="s">
        <v>1386</v>
      </c>
      <c r="Z1040" s="27" t="s">
        <v>1386</v>
      </c>
      <c r="AA1040" s="27" t="s">
        <v>1386</v>
      </c>
      <c r="AB1040" s="27" t="s">
        <v>1386</v>
      </c>
      <c r="AC1040" s="27" t="s">
        <v>1386</v>
      </c>
      <c r="AD1040" s="27" t="s">
        <v>1386</v>
      </c>
      <c r="AE1040" s="27" t="s">
        <v>1386</v>
      </c>
      <c r="AF1040" s="27" t="s">
        <v>1386</v>
      </c>
      <c r="AG1040" s="27" t="s">
        <v>1386</v>
      </c>
      <c r="AH1040" s="27" t="s">
        <v>1386</v>
      </c>
      <c r="AI1040" s="27" t="s">
        <v>1386</v>
      </c>
      <c r="AJ1040" s="27" t="s">
        <v>1386</v>
      </c>
      <c r="AK1040" s="37" t="s">
        <v>1386</v>
      </c>
      <c r="AL1040" s="43" t="s">
        <v>1386</v>
      </c>
      <c r="AM1040" s="60" t="s">
        <v>1386</v>
      </c>
      <c r="AN1040" s="60" t="s">
        <v>1386</v>
      </c>
      <c r="AO1040" s="60" t="s">
        <v>1386</v>
      </c>
      <c r="AP1040" s="60" t="s">
        <v>1386</v>
      </c>
      <c r="AQ1040" s="27" t="e">
        <v>#VALUE!</v>
      </c>
      <c r="AR1040" s="27" t="e">
        <v>#VALUE!</v>
      </c>
      <c r="AS1040" s="60" t="e">
        <v>#VALUE!</v>
      </c>
      <c r="AT1040" s="60" t="s">
        <v>1386</v>
      </c>
      <c r="AU1040" s="60" t="s">
        <v>1386</v>
      </c>
      <c r="AV1040" s="60" t="s">
        <v>1386</v>
      </c>
    </row>
    <row r="1041" spans="1:48" hidden="1">
      <c r="A1041" s="17" t="s">
        <v>1386</v>
      </c>
      <c r="B1041" s="17" t="s">
        <v>1386</v>
      </c>
      <c r="C1041" s="17" t="s">
        <v>1386</v>
      </c>
      <c r="D1041" s="17" t="s">
        <v>1386</v>
      </c>
      <c r="E1041" s="17" t="s">
        <v>1386</v>
      </c>
      <c r="F1041" s="17" t="s">
        <v>1386</v>
      </c>
      <c r="G1041" s="17" t="s">
        <v>1386</v>
      </c>
      <c r="H1041" s="17" t="s">
        <v>1386</v>
      </c>
      <c r="I1041" s="17" t="s">
        <v>1386</v>
      </c>
      <c r="J1041" s="19" t="s">
        <v>1386</v>
      </c>
      <c r="K1041" s="17" t="s">
        <v>1386</v>
      </c>
      <c r="L1041" s="17" t="s">
        <v>1386</v>
      </c>
      <c r="M1041" s="17" t="s">
        <v>1386</v>
      </c>
      <c r="N1041" s="19" t="e">
        <v>#VALUE!</v>
      </c>
      <c r="O1041" s="17" t="s">
        <v>1386</v>
      </c>
      <c r="P1041" s="17" t="s">
        <v>1386</v>
      </c>
      <c r="Q1041" s="19" t="e">
        <v>#VALUE!</v>
      </c>
      <c r="R1041" s="17" t="s">
        <v>1386</v>
      </c>
      <c r="S1041" s="17" t="s">
        <v>1386</v>
      </c>
      <c r="T1041" s="19" t="e">
        <v>#VALUE!</v>
      </c>
      <c r="U1041" s="17" t="s">
        <v>1386</v>
      </c>
      <c r="V1041" s="17" t="s">
        <v>1386</v>
      </c>
      <c r="W1041" s="19" t="e">
        <v>#VALUE!</v>
      </c>
      <c r="X1041" s="17" t="s">
        <v>1386</v>
      </c>
      <c r="Y1041" s="27" t="s">
        <v>1386</v>
      </c>
      <c r="Z1041" s="27" t="s">
        <v>1386</v>
      </c>
      <c r="AA1041" s="27" t="s">
        <v>1386</v>
      </c>
      <c r="AB1041" s="27" t="s">
        <v>1386</v>
      </c>
      <c r="AC1041" s="27" t="s">
        <v>1386</v>
      </c>
      <c r="AD1041" s="27" t="s">
        <v>1386</v>
      </c>
      <c r="AE1041" s="27" t="s">
        <v>1386</v>
      </c>
      <c r="AF1041" s="27" t="s">
        <v>1386</v>
      </c>
      <c r="AG1041" s="27" t="s">
        <v>1386</v>
      </c>
      <c r="AH1041" s="27" t="s">
        <v>1386</v>
      </c>
      <c r="AI1041" s="27" t="s">
        <v>1386</v>
      </c>
      <c r="AJ1041" s="27" t="s">
        <v>1386</v>
      </c>
      <c r="AK1041" s="37" t="s">
        <v>1386</v>
      </c>
      <c r="AL1041" s="43" t="s">
        <v>1386</v>
      </c>
      <c r="AM1041" s="60" t="s">
        <v>1386</v>
      </c>
      <c r="AN1041" s="60" t="s">
        <v>1386</v>
      </c>
      <c r="AO1041" s="60" t="s">
        <v>1386</v>
      </c>
      <c r="AP1041" s="60" t="s">
        <v>1386</v>
      </c>
      <c r="AQ1041" s="27" t="e">
        <v>#VALUE!</v>
      </c>
      <c r="AR1041" s="27" t="e">
        <v>#VALUE!</v>
      </c>
      <c r="AS1041" s="60" t="e">
        <v>#VALUE!</v>
      </c>
      <c r="AT1041" s="60" t="s">
        <v>1386</v>
      </c>
      <c r="AU1041" s="60" t="s">
        <v>1386</v>
      </c>
      <c r="AV1041" s="60" t="s">
        <v>1386</v>
      </c>
    </row>
    <row r="1042" spans="1:48" hidden="1">
      <c r="A1042" s="17" t="s">
        <v>1386</v>
      </c>
      <c r="B1042" s="17" t="s">
        <v>1386</v>
      </c>
      <c r="C1042" s="17" t="s">
        <v>1386</v>
      </c>
      <c r="D1042" s="17" t="s">
        <v>1386</v>
      </c>
      <c r="E1042" s="17" t="s">
        <v>1386</v>
      </c>
      <c r="F1042" s="17" t="s">
        <v>1386</v>
      </c>
      <c r="G1042" s="17" t="s">
        <v>1386</v>
      </c>
      <c r="H1042" s="17" t="s">
        <v>1386</v>
      </c>
      <c r="I1042" s="17" t="s">
        <v>1386</v>
      </c>
      <c r="J1042" s="19" t="s">
        <v>1386</v>
      </c>
      <c r="K1042" s="17" t="s">
        <v>1386</v>
      </c>
      <c r="L1042" s="17" t="s">
        <v>1386</v>
      </c>
      <c r="M1042" s="17" t="s">
        <v>1386</v>
      </c>
      <c r="N1042" s="19" t="e">
        <v>#VALUE!</v>
      </c>
      <c r="O1042" s="17" t="s">
        <v>1386</v>
      </c>
      <c r="P1042" s="17" t="s">
        <v>1386</v>
      </c>
      <c r="Q1042" s="19" t="e">
        <v>#VALUE!</v>
      </c>
      <c r="R1042" s="17" t="s">
        <v>1386</v>
      </c>
      <c r="S1042" s="17" t="s">
        <v>1386</v>
      </c>
      <c r="T1042" s="19" t="e">
        <v>#VALUE!</v>
      </c>
      <c r="U1042" s="17" t="s">
        <v>1386</v>
      </c>
      <c r="V1042" s="17" t="s">
        <v>1386</v>
      </c>
      <c r="W1042" s="19" t="e">
        <v>#VALUE!</v>
      </c>
      <c r="X1042" s="17" t="s">
        <v>1386</v>
      </c>
      <c r="Y1042" s="27" t="s">
        <v>1386</v>
      </c>
      <c r="Z1042" s="27" t="s">
        <v>1386</v>
      </c>
      <c r="AA1042" s="27" t="s">
        <v>1386</v>
      </c>
      <c r="AB1042" s="27" t="s">
        <v>1386</v>
      </c>
      <c r="AC1042" s="27" t="s">
        <v>1386</v>
      </c>
      <c r="AD1042" s="27" t="s">
        <v>1386</v>
      </c>
      <c r="AE1042" s="27" t="s">
        <v>1386</v>
      </c>
      <c r="AF1042" s="27" t="s">
        <v>1386</v>
      </c>
      <c r="AG1042" s="27" t="s">
        <v>1386</v>
      </c>
      <c r="AH1042" s="27" t="s">
        <v>1386</v>
      </c>
      <c r="AI1042" s="27" t="s">
        <v>1386</v>
      </c>
      <c r="AJ1042" s="27" t="s">
        <v>1386</v>
      </c>
      <c r="AK1042" s="37" t="s">
        <v>1386</v>
      </c>
      <c r="AL1042" s="43" t="s">
        <v>1386</v>
      </c>
      <c r="AM1042" s="60" t="s">
        <v>1386</v>
      </c>
      <c r="AN1042" s="60" t="s">
        <v>1386</v>
      </c>
      <c r="AO1042" s="60" t="s">
        <v>1386</v>
      </c>
      <c r="AP1042" s="60" t="s">
        <v>1386</v>
      </c>
      <c r="AQ1042" s="27" t="e">
        <v>#VALUE!</v>
      </c>
      <c r="AR1042" s="27" t="e">
        <v>#VALUE!</v>
      </c>
      <c r="AS1042" s="60" t="e">
        <v>#VALUE!</v>
      </c>
      <c r="AT1042" s="60" t="s">
        <v>1386</v>
      </c>
      <c r="AU1042" s="60" t="s">
        <v>1386</v>
      </c>
      <c r="AV1042" s="60" t="s">
        <v>1386</v>
      </c>
    </row>
    <row r="1043" spans="1:48" hidden="1">
      <c r="A1043" s="17" t="s">
        <v>1386</v>
      </c>
      <c r="B1043" s="17" t="s">
        <v>1386</v>
      </c>
      <c r="C1043" s="17" t="s">
        <v>1386</v>
      </c>
      <c r="D1043" s="17" t="s">
        <v>1386</v>
      </c>
      <c r="E1043" s="17" t="s">
        <v>1386</v>
      </c>
      <c r="F1043" s="17" t="s">
        <v>1386</v>
      </c>
      <c r="G1043" s="17" t="s">
        <v>1386</v>
      </c>
      <c r="H1043" s="17" t="s">
        <v>1386</v>
      </c>
      <c r="I1043" s="17" t="s">
        <v>1386</v>
      </c>
      <c r="J1043" s="19" t="s">
        <v>1386</v>
      </c>
      <c r="K1043" s="17" t="s">
        <v>1386</v>
      </c>
      <c r="L1043" s="17" t="s">
        <v>1386</v>
      </c>
      <c r="M1043" s="17" t="s">
        <v>1386</v>
      </c>
      <c r="N1043" s="19" t="e">
        <v>#VALUE!</v>
      </c>
      <c r="O1043" s="17" t="s">
        <v>1386</v>
      </c>
      <c r="P1043" s="17" t="s">
        <v>1386</v>
      </c>
      <c r="Q1043" s="19" t="e">
        <v>#VALUE!</v>
      </c>
      <c r="R1043" s="17" t="s">
        <v>1386</v>
      </c>
      <c r="S1043" s="17" t="s">
        <v>1386</v>
      </c>
      <c r="T1043" s="19" t="e">
        <v>#VALUE!</v>
      </c>
      <c r="U1043" s="17" t="s">
        <v>1386</v>
      </c>
      <c r="V1043" s="17" t="s">
        <v>1386</v>
      </c>
      <c r="W1043" s="19" t="e">
        <v>#VALUE!</v>
      </c>
      <c r="X1043" s="17" t="s">
        <v>1386</v>
      </c>
      <c r="Y1043" s="27" t="s">
        <v>1386</v>
      </c>
      <c r="Z1043" s="27" t="s">
        <v>1386</v>
      </c>
      <c r="AA1043" s="27" t="s">
        <v>1386</v>
      </c>
      <c r="AB1043" s="27" t="s">
        <v>1386</v>
      </c>
      <c r="AC1043" s="27" t="s">
        <v>1386</v>
      </c>
      <c r="AD1043" s="27" t="s">
        <v>1386</v>
      </c>
      <c r="AE1043" s="27" t="s">
        <v>1386</v>
      </c>
      <c r="AF1043" s="27" t="s">
        <v>1386</v>
      </c>
      <c r="AG1043" s="27" t="s">
        <v>1386</v>
      </c>
      <c r="AH1043" s="27" t="s">
        <v>1386</v>
      </c>
      <c r="AI1043" s="27" t="s">
        <v>1386</v>
      </c>
      <c r="AJ1043" s="27" t="s">
        <v>1386</v>
      </c>
      <c r="AK1043" s="37" t="s">
        <v>1386</v>
      </c>
      <c r="AL1043" s="43" t="s">
        <v>1386</v>
      </c>
      <c r="AM1043" s="60" t="s">
        <v>1386</v>
      </c>
      <c r="AN1043" s="60" t="s">
        <v>1386</v>
      </c>
      <c r="AO1043" s="60" t="s">
        <v>1386</v>
      </c>
      <c r="AP1043" s="60" t="s">
        <v>1386</v>
      </c>
      <c r="AQ1043" s="27" t="e">
        <v>#VALUE!</v>
      </c>
      <c r="AR1043" s="27" t="e">
        <v>#VALUE!</v>
      </c>
      <c r="AS1043" s="60" t="e">
        <v>#VALUE!</v>
      </c>
      <c r="AT1043" s="60" t="s">
        <v>1386</v>
      </c>
      <c r="AU1043" s="60" t="s">
        <v>1386</v>
      </c>
      <c r="AV1043" s="60" t="s">
        <v>1386</v>
      </c>
    </row>
    <row r="1044" spans="1:48" hidden="1">
      <c r="A1044" s="17" t="s">
        <v>1386</v>
      </c>
      <c r="B1044" s="17" t="s">
        <v>1386</v>
      </c>
      <c r="C1044" s="17" t="s">
        <v>1386</v>
      </c>
      <c r="D1044" s="17" t="s">
        <v>1386</v>
      </c>
      <c r="E1044" s="17" t="s">
        <v>1386</v>
      </c>
      <c r="F1044" s="17" t="s">
        <v>1386</v>
      </c>
      <c r="G1044" s="17" t="s">
        <v>1386</v>
      </c>
      <c r="H1044" s="17" t="s">
        <v>1386</v>
      </c>
      <c r="I1044" s="17" t="s">
        <v>1386</v>
      </c>
      <c r="J1044" s="19" t="s">
        <v>1386</v>
      </c>
      <c r="K1044" s="17" t="s">
        <v>1386</v>
      </c>
      <c r="L1044" s="17" t="s">
        <v>1386</v>
      </c>
      <c r="M1044" s="17" t="s">
        <v>1386</v>
      </c>
      <c r="N1044" s="19" t="e">
        <v>#VALUE!</v>
      </c>
      <c r="O1044" s="17" t="s">
        <v>1386</v>
      </c>
      <c r="P1044" s="17" t="s">
        <v>1386</v>
      </c>
      <c r="Q1044" s="19" t="e">
        <v>#VALUE!</v>
      </c>
      <c r="R1044" s="17" t="s">
        <v>1386</v>
      </c>
      <c r="S1044" s="17" t="s">
        <v>1386</v>
      </c>
      <c r="T1044" s="19" t="e">
        <v>#VALUE!</v>
      </c>
      <c r="U1044" s="17" t="s">
        <v>1386</v>
      </c>
      <c r="V1044" s="17" t="s">
        <v>1386</v>
      </c>
      <c r="W1044" s="19" t="e">
        <v>#VALUE!</v>
      </c>
      <c r="X1044" s="17" t="s">
        <v>1386</v>
      </c>
      <c r="Y1044" s="27" t="s">
        <v>1386</v>
      </c>
      <c r="Z1044" s="27" t="s">
        <v>1386</v>
      </c>
      <c r="AA1044" s="27" t="s">
        <v>1386</v>
      </c>
      <c r="AB1044" s="27" t="s">
        <v>1386</v>
      </c>
      <c r="AC1044" s="27" t="s">
        <v>1386</v>
      </c>
      <c r="AD1044" s="27" t="s">
        <v>1386</v>
      </c>
      <c r="AE1044" s="27" t="s">
        <v>1386</v>
      </c>
      <c r="AF1044" s="27" t="s">
        <v>1386</v>
      </c>
      <c r="AG1044" s="27" t="s">
        <v>1386</v>
      </c>
      <c r="AH1044" s="27" t="s">
        <v>1386</v>
      </c>
      <c r="AI1044" s="27" t="s">
        <v>1386</v>
      </c>
      <c r="AJ1044" s="27" t="s">
        <v>1386</v>
      </c>
      <c r="AK1044" s="37" t="s">
        <v>1386</v>
      </c>
      <c r="AL1044" s="43" t="s">
        <v>1386</v>
      </c>
      <c r="AM1044" s="60" t="s">
        <v>1386</v>
      </c>
      <c r="AN1044" s="60" t="s">
        <v>1386</v>
      </c>
      <c r="AO1044" s="60" t="s">
        <v>1386</v>
      </c>
      <c r="AP1044" s="60" t="s">
        <v>1386</v>
      </c>
      <c r="AQ1044" s="27" t="e">
        <v>#VALUE!</v>
      </c>
      <c r="AR1044" s="27" t="e">
        <v>#VALUE!</v>
      </c>
      <c r="AS1044" s="60" t="e">
        <v>#VALUE!</v>
      </c>
      <c r="AT1044" s="60" t="s">
        <v>1386</v>
      </c>
      <c r="AU1044" s="60" t="s">
        <v>1386</v>
      </c>
      <c r="AV1044" s="60" t="s">
        <v>1386</v>
      </c>
    </row>
    <row r="1045" spans="1:48" hidden="1">
      <c r="A1045" s="17" t="s">
        <v>1386</v>
      </c>
      <c r="B1045" s="17" t="s">
        <v>1386</v>
      </c>
      <c r="C1045" s="17" t="s">
        <v>1386</v>
      </c>
      <c r="D1045" s="17" t="s">
        <v>1386</v>
      </c>
      <c r="E1045" s="17" t="s">
        <v>1386</v>
      </c>
      <c r="F1045" s="17" t="s">
        <v>1386</v>
      </c>
      <c r="G1045" s="17" t="s">
        <v>1386</v>
      </c>
      <c r="H1045" s="17" t="s">
        <v>1386</v>
      </c>
      <c r="I1045" s="17" t="s">
        <v>1386</v>
      </c>
      <c r="J1045" s="19" t="s">
        <v>1386</v>
      </c>
      <c r="K1045" s="17" t="s">
        <v>1386</v>
      </c>
      <c r="L1045" s="17" t="s">
        <v>1386</v>
      </c>
      <c r="M1045" s="17" t="s">
        <v>1386</v>
      </c>
      <c r="N1045" s="19" t="e">
        <v>#VALUE!</v>
      </c>
      <c r="O1045" s="17" t="s">
        <v>1386</v>
      </c>
      <c r="P1045" s="17" t="s">
        <v>1386</v>
      </c>
      <c r="Q1045" s="19" t="e">
        <v>#VALUE!</v>
      </c>
      <c r="R1045" s="17" t="s">
        <v>1386</v>
      </c>
      <c r="S1045" s="17" t="s">
        <v>1386</v>
      </c>
      <c r="T1045" s="19" t="e">
        <v>#VALUE!</v>
      </c>
      <c r="U1045" s="17" t="s">
        <v>1386</v>
      </c>
      <c r="V1045" s="17" t="s">
        <v>1386</v>
      </c>
      <c r="W1045" s="19" t="e">
        <v>#VALUE!</v>
      </c>
      <c r="X1045" s="17" t="s">
        <v>1386</v>
      </c>
      <c r="Y1045" s="27" t="s">
        <v>1386</v>
      </c>
      <c r="Z1045" s="27" t="s">
        <v>1386</v>
      </c>
      <c r="AA1045" s="27" t="s">
        <v>1386</v>
      </c>
      <c r="AB1045" s="27" t="s">
        <v>1386</v>
      </c>
      <c r="AC1045" s="27" t="s">
        <v>1386</v>
      </c>
      <c r="AD1045" s="27" t="s">
        <v>1386</v>
      </c>
      <c r="AE1045" s="27" t="s">
        <v>1386</v>
      </c>
      <c r="AF1045" s="27" t="s">
        <v>1386</v>
      </c>
      <c r="AG1045" s="27" t="s">
        <v>1386</v>
      </c>
      <c r="AH1045" s="27" t="s">
        <v>1386</v>
      </c>
      <c r="AI1045" s="27" t="s">
        <v>1386</v>
      </c>
      <c r="AJ1045" s="27" t="s">
        <v>1386</v>
      </c>
      <c r="AK1045" s="37" t="s">
        <v>1386</v>
      </c>
      <c r="AL1045" s="43" t="s">
        <v>1386</v>
      </c>
      <c r="AM1045" s="60" t="s">
        <v>1386</v>
      </c>
      <c r="AN1045" s="60" t="s">
        <v>1386</v>
      </c>
      <c r="AO1045" s="60" t="s">
        <v>1386</v>
      </c>
      <c r="AP1045" s="60" t="s">
        <v>1386</v>
      </c>
      <c r="AQ1045" s="27" t="e">
        <v>#VALUE!</v>
      </c>
      <c r="AR1045" s="27" t="e">
        <v>#VALUE!</v>
      </c>
      <c r="AS1045" s="60" t="e">
        <v>#VALUE!</v>
      </c>
      <c r="AT1045" s="60" t="s">
        <v>1386</v>
      </c>
      <c r="AU1045" s="60" t="s">
        <v>1386</v>
      </c>
      <c r="AV1045" s="60" t="s">
        <v>1386</v>
      </c>
    </row>
    <row r="1046" spans="1:48" hidden="1">
      <c r="A1046" s="17" t="s">
        <v>1386</v>
      </c>
      <c r="B1046" s="17" t="s">
        <v>1386</v>
      </c>
      <c r="C1046" s="17" t="s">
        <v>1386</v>
      </c>
      <c r="D1046" s="17" t="s">
        <v>1386</v>
      </c>
      <c r="E1046" s="17" t="s">
        <v>1386</v>
      </c>
      <c r="F1046" s="17" t="s">
        <v>1386</v>
      </c>
      <c r="G1046" s="17" t="s">
        <v>1386</v>
      </c>
      <c r="H1046" s="17" t="s">
        <v>1386</v>
      </c>
      <c r="I1046" s="17" t="s">
        <v>1386</v>
      </c>
      <c r="J1046" s="19" t="s">
        <v>1386</v>
      </c>
      <c r="K1046" s="17" t="s">
        <v>1386</v>
      </c>
      <c r="L1046" s="17" t="s">
        <v>1386</v>
      </c>
      <c r="M1046" s="17" t="s">
        <v>1386</v>
      </c>
      <c r="N1046" s="19" t="e">
        <v>#VALUE!</v>
      </c>
      <c r="O1046" s="17" t="s">
        <v>1386</v>
      </c>
      <c r="P1046" s="17" t="s">
        <v>1386</v>
      </c>
      <c r="Q1046" s="19" t="e">
        <v>#VALUE!</v>
      </c>
      <c r="R1046" s="17" t="s">
        <v>1386</v>
      </c>
      <c r="S1046" s="17" t="s">
        <v>1386</v>
      </c>
      <c r="T1046" s="19" t="e">
        <v>#VALUE!</v>
      </c>
      <c r="U1046" s="17" t="s">
        <v>1386</v>
      </c>
      <c r="V1046" s="17" t="s">
        <v>1386</v>
      </c>
      <c r="W1046" s="19" t="e">
        <v>#VALUE!</v>
      </c>
      <c r="X1046" s="17" t="s">
        <v>1386</v>
      </c>
      <c r="Y1046" s="27" t="s">
        <v>1386</v>
      </c>
      <c r="Z1046" s="27" t="s">
        <v>1386</v>
      </c>
      <c r="AA1046" s="27" t="s">
        <v>1386</v>
      </c>
      <c r="AB1046" s="27" t="s">
        <v>1386</v>
      </c>
      <c r="AC1046" s="27" t="s">
        <v>1386</v>
      </c>
      <c r="AD1046" s="27" t="s">
        <v>1386</v>
      </c>
      <c r="AE1046" s="27" t="s">
        <v>1386</v>
      </c>
      <c r="AF1046" s="27" t="s">
        <v>1386</v>
      </c>
      <c r="AG1046" s="27" t="s">
        <v>1386</v>
      </c>
      <c r="AH1046" s="27" t="s">
        <v>1386</v>
      </c>
      <c r="AI1046" s="27" t="s">
        <v>1386</v>
      </c>
      <c r="AJ1046" s="27" t="s">
        <v>1386</v>
      </c>
      <c r="AK1046" s="37" t="s">
        <v>1386</v>
      </c>
      <c r="AL1046" s="43" t="s">
        <v>1386</v>
      </c>
      <c r="AM1046" s="60" t="s">
        <v>1386</v>
      </c>
      <c r="AN1046" s="60" t="s">
        <v>1386</v>
      </c>
      <c r="AO1046" s="60" t="s">
        <v>1386</v>
      </c>
      <c r="AP1046" s="60" t="s">
        <v>1386</v>
      </c>
      <c r="AQ1046" s="27" t="e">
        <v>#VALUE!</v>
      </c>
      <c r="AR1046" s="27" t="e">
        <v>#VALUE!</v>
      </c>
      <c r="AS1046" s="60" t="e">
        <v>#VALUE!</v>
      </c>
      <c r="AT1046" s="60" t="s">
        <v>1386</v>
      </c>
      <c r="AU1046" s="60" t="s">
        <v>1386</v>
      </c>
      <c r="AV1046" s="60" t="s">
        <v>1386</v>
      </c>
    </row>
    <row r="1047" spans="1:48" hidden="1">
      <c r="A1047" s="17" t="s">
        <v>1386</v>
      </c>
      <c r="B1047" s="17" t="s">
        <v>1386</v>
      </c>
      <c r="C1047" s="17" t="s">
        <v>1386</v>
      </c>
      <c r="D1047" s="17" t="s">
        <v>1386</v>
      </c>
      <c r="E1047" s="17" t="s">
        <v>1386</v>
      </c>
      <c r="F1047" s="17" t="s">
        <v>1386</v>
      </c>
      <c r="G1047" s="17" t="s">
        <v>1386</v>
      </c>
      <c r="H1047" s="17" t="s">
        <v>1386</v>
      </c>
      <c r="I1047" s="17" t="s">
        <v>1386</v>
      </c>
      <c r="J1047" s="19" t="s">
        <v>1386</v>
      </c>
      <c r="K1047" s="17" t="s">
        <v>1386</v>
      </c>
      <c r="L1047" s="17" t="s">
        <v>1386</v>
      </c>
      <c r="M1047" s="17" t="s">
        <v>1386</v>
      </c>
      <c r="N1047" s="19" t="e">
        <v>#VALUE!</v>
      </c>
      <c r="O1047" s="17" t="s">
        <v>1386</v>
      </c>
      <c r="P1047" s="17" t="s">
        <v>1386</v>
      </c>
      <c r="Q1047" s="19" t="e">
        <v>#VALUE!</v>
      </c>
      <c r="R1047" s="17" t="s">
        <v>1386</v>
      </c>
      <c r="S1047" s="17" t="s">
        <v>1386</v>
      </c>
      <c r="T1047" s="19" t="e">
        <v>#VALUE!</v>
      </c>
      <c r="U1047" s="17" t="s">
        <v>1386</v>
      </c>
      <c r="V1047" s="17" t="s">
        <v>1386</v>
      </c>
      <c r="W1047" s="19" t="e">
        <v>#VALUE!</v>
      </c>
      <c r="X1047" s="17" t="s">
        <v>1386</v>
      </c>
      <c r="Y1047" s="27" t="s">
        <v>1386</v>
      </c>
      <c r="Z1047" s="27" t="s">
        <v>1386</v>
      </c>
      <c r="AA1047" s="27" t="s">
        <v>1386</v>
      </c>
      <c r="AB1047" s="27" t="s">
        <v>1386</v>
      </c>
      <c r="AC1047" s="27" t="s">
        <v>1386</v>
      </c>
      <c r="AD1047" s="27" t="s">
        <v>1386</v>
      </c>
      <c r="AE1047" s="27" t="s">
        <v>1386</v>
      </c>
      <c r="AF1047" s="27" t="s">
        <v>1386</v>
      </c>
      <c r="AG1047" s="27" t="s">
        <v>1386</v>
      </c>
      <c r="AH1047" s="27" t="s">
        <v>1386</v>
      </c>
      <c r="AI1047" s="27" t="s">
        <v>1386</v>
      </c>
      <c r="AJ1047" s="27" t="s">
        <v>1386</v>
      </c>
      <c r="AK1047" s="37" t="s">
        <v>1386</v>
      </c>
      <c r="AL1047" s="43" t="s">
        <v>1386</v>
      </c>
      <c r="AM1047" s="60" t="s">
        <v>1386</v>
      </c>
      <c r="AN1047" s="60" t="s">
        <v>1386</v>
      </c>
      <c r="AO1047" s="60" t="s">
        <v>1386</v>
      </c>
      <c r="AP1047" s="60" t="s">
        <v>1386</v>
      </c>
      <c r="AQ1047" s="27" t="e">
        <v>#VALUE!</v>
      </c>
      <c r="AR1047" s="27" t="e">
        <v>#VALUE!</v>
      </c>
      <c r="AS1047" s="60" t="e">
        <v>#VALUE!</v>
      </c>
      <c r="AT1047" s="60" t="s">
        <v>1386</v>
      </c>
      <c r="AU1047" s="60" t="s">
        <v>1386</v>
      </c>
      <c r="AV1047" s="60" t="s">
        <v>1386</v>
      </c>
    </row>
    <row r="1048" spans="1:48" hidden="1">
      <c r="A1048" s="17" t="s">
        <v>1386</v>
      </c>
      <c r="B1048" s="17" t="s">
        <v>1386</v>
      </c>
      <c r="C1048" s="17" t="s">
        <v>1386</v>
      </c>
      <c r="D1048" s="17" t="s">
        <v>1386</v>
      </c>
      <c r="E1048" s="17" t="s">
        <v>1386</v>
      </c>
      <c r="F1048" s="17" t="s">
        <v>1386</v>
      </c>
      <c r="G1048" s="17" t="s">
        <v>1386</v>
      </c>
      <c r="H1048" s="17" t="s">
        <v>1386</v>
      </c>
      <c r="I1048" s="17" t="s">
        <v>1386</v>
      </c>
      <c r="J1048" s="19" t="s">
        <v>1386</v>
      </c>
      <c r="K1048" s="17" t="s">
        <v>1386</v>
      </c>
      <c r="L1048" s="17" t="s">
        <v>1386</v>
      </c>
      <c r="M1048" s="17" t="s">
        <v>1386</v>
      </c>
      <c r="N1048" s="19" t="e">
        <v>#VALUE!</v>
      </c>
      <c r="O1048" s="17" t="s">
        <v>1386</v>
      </c>
      <c r="P1048" s="17" t="s">
        <v>1386</v>
      </c>
      <c r="Q1048" s="19" t="e">
        <v>#VALUE!</v>
      </c>
      <c r="R1048" s="17" t="s">
        <v>1386</v>
      </c>
      <c r="S1048" s="17" t="s">
        <v>1386</v>
      </c>
      <c r="T1048" s="19" t="e">
        <v>#VALUE!</v>
      </c>
      <c r="U1048" s="17" t="s">
        <v>1386</v>
      </c>
      <c r="V1048" s="17" t="s">
        <v>1386</v>
      </c>
      <c r="W1048" s="19" t="e">
        <v>#VALUE!</v>
      </c>
      <c r="X1048" s="17" t="s">
        <v>1386</v>
      </c>
      <c r="Y1048" s="27" t="s">
        <v>1386</v>
      </c>
      <c r="Z1048" s="27" t="s">
        <v>1386</v>
      </c>
      <c r="AA1048" s="27" t="s">
        <v>1386</v>
      </c>
      <c r="AB1048" s="27" t="s">
        <v>1386</v>
      </c>
      <c r="AC1048" s="27" t="s">
        <v>1386</v>
      </c>
      <c r="AD1048" s="27" t="s">
        <v>1386</v>
      </c>
      <c r="AE1048" s="27" t="s">
        <v>1386</v>
      </c>
      <c r="AF1048" s="27" t="s">
        <v>1386</v>
      </c>
      <c r="AG1048" s="27" t="s">
        <v>1386</v>
      </c>
      <c r="AH1048" s="27" t="s">
        <v>1386</v>
      </c>
      <c r="AI1048" s="27" t="s">
        <v>1386</v>
      </c>
      <c r="AJ1048" s="27" t="s">
        <v>1386</v>
      </c>
      <c r="AK1048" s="37" t="s">
        <v>1386</v>
      </c>
      <c r="AL1048" s="43" t="s">
        <v>1386</v>
      </c>
      <c r="AM1048" s="60" t="s">
        <v>1386</v>
      </c>
      <c r="AN1048" s="60" t="s">
        <v>1386</v>
      </c>
      <c r="AO1048" s="60" t="s">
        <v>1386</v>
      </c>
      <c r="AP1048" s="60" t="s">
        <v>1386</v>
      </c>
      <c r="AQ1048" s="27" t="e">
        <v>#VALUE!</v>
      </c>
      <c r="AR1048" s="27" t="e">
        <v>#VALUE!</v>
      </c>
      <c r="AS1048" s="60" t="e">
        <v>#VALUE!</v>
      </c>
      <c r="AT1048" s="60" t="s">
        <v>1386</v>
      </c>
      <c r="AU1048" s="60" t="s">
        <v>1386</v>
      </c>
      <c r="AV1048" s="60" t="s">
        <v>1386</v>
      </c>
    </row>
    <row r="1049" spans="1:48" hidden="1">
      <c r="A1049" s="17" t="s">
        <v>1386</v>
      </c>
      <c r="B1049" s="17" t="s">
        <v>1386</v>
      </c>
      <c r="C1049" s="17" t="s">
        <v>1386</v>
      </c>
      <c r="D1049" s="17" t="s">
        <v>1386</v>
      </c>
      <c r="E1049" s="17" t="s">
        <v>1386</v>
      </c>
      <c r="F1049" s="17" t="s">
        <v>1386</v>
      </c>
      <c r="G1049" s="17" t="s">
        <v>1386</v>
      </c>
      <c r="H1049" s="17" t="s">
        <v>1386</v>
      </c>
      <c r="I1049" s="17" t="s">
        <v>1386</v>
      </c>
      <c r="J1049" s="19" t="s">
        <v>1386</v>
      </c>
      <c r="K1049" s="17" t="s">
        <v>1386</v>
      </c>
      <c r="L1049" s="17" t="s">
        <v>1386</v>
      </c>
      <c r="M1049" s="17" t="s">
        <v>1386</v>
      </c>
      <c r="N1049" s="19" t="e">
        <v>#VALUE!</v>
      </c>
      <c r="O1049" s="17" t="s">
        <v>1386</v>
      </c>
      <c r="P1049" s="17" t="s">
        <v>1386</v>
      </c>
      <c r="Q1049" s="19" t="e">
        <v>#VALUE!</v>
      </c>
      <c r="R1049" s="17" t="s">
        <v>1386</v>
      </c>
      <c r="S1049" s="17" t="s">
        <v>1386</v>
      </c>
      <c r="T1049" s="19" t="e">
        <v>#VALUE!</v>
      </c>
      <c r="U1049" s="17" t="s">
        <v>1386</v>
      </c>
      <c r="V1049" s="17" t="s">
        <v>1386</v>
      </c>
      <c r="W1049" s="19" t="e">
        <v>#VALUE!</v>
      </c>
      <c r="X1049" s="17" t="s">
        <v>1386</v>
      </c>
      <c r="Y1049" s="27" t="s">
        <v>1386</v>
      </c>
      <c r="Z1049" s="27" t="s">
        <v>1386</v>
      </c>
      <c r="AA1049" s="27" t="s">
        <v>1386</v>
      </c>
      <c r="AB1049" s="27" t="s">
        <v>1386</v>
      </c>
      <c r="AC1049" s="27" t="s">
        <v>1386</v>
      </c>
      <c r="AD1049" s="27" t="s">
        <v>1386</v>
      </c>
      <c r="AE1049" s="27" t="s">
        <v>1386</v>
      </c>
      <c r="AF1049" s="27" t="s">
        <v>1386</v>
      </c>
      <c r="AG1049" s="27" t="s">
        <v>1386</v>
      </c>
      <c r="AH1049" s="27" t="s">
        <v>1386</v>
      </c>
      <c r="AI1049" s="27" t="s">
        <v>1386</v>
      </c>
      <c r="AJ1049" s="27" t="s">
        <v>1386</v>
      </c>
      <c r="AK1049" s="37" t="s">
        <v>1386</v>
      </c>
      <c r="AL1049" s="43" t="s">
        <v>1386</v>
      </c>
      <c r="AM1049" s="60" t="s">
        <v>1386</v>
      </c>
      <c r="AN1049" s="60" t="s">
        <v>1386</v>
      </c>
      <c r="AO1049" s="60" t="s">
        <v>1386</v>
      </c>
      <c r="AP1049" s="60" t="s">
        <v>1386</v>
      </c>
      <c r="AQ1049" s="27" t="e">
        <v>#VALUE!</v>
      </c>
      <c r="AR1049" s="27" t="e">
        <v>#VALUE!</v>
      </c>
      <c r="AS1049" s="60" t="e">
        <v>#VALUE!</v>
      </c>
      <c r="AT1049" s="60" t="s">
        <v>1386</v>
      </c>
      <c r="AU1049" s="60" t="s">
        <v>1386</v>
      </c>
      <c r="AV1049" s="60" t="s">
        <v>1386</v>
      </c>
    </row>
    <row r="1050" spans="1:48" hidden="1">
      <c r="A1050" s="17" t="s">
        <v>1386</v>
      </c>
      <c r="B1050" s="17" t="s">
        <v>1386</v>
      </c>
      <c r="C1050" s="17" t="s">
        <v>1386</v>
      </c>
      <c r="D1050" s="17" t="s">
        <v>1386</v>
      </c>
      <c r="E1050" s="17" t="s">
        <v>1386</v>
      </c>
      <c r="F1050" s="17" t="s">
        <v>1386</v>
      </c>
      <c r="G1050" s="17" t="s">
        <v>1386</v>
      </c>
      <c r="H1050" s="17" t="s">
        <v>1386</v>
      </c>
      <c r="I1050" s="17" t="s">
        <v>1386</v>
      </c>
      <c r="J1050" s="19" t="s">
        <v>1386</v>
      </c>
      <c r="K1050" s="17" t="s">
        <v>1386</v>
      </c>
      <c r="L1050" s="17" t="s">
        <v>1386</v>
      </c>
      <c r="M1050" s="17" t="s">
        <v>1386</v>
      </c>
      <c r="N1050" s="19" t="e">
        <v>#VALUE!</v>
      </c>
      <c r="O1050" s="17" t="s">
        <v>1386</v>
      </c>
      <c r="P1050" s="17" t="s">
        <v>1386</v>
      </c>
      <c r="Q1050" s="19" t="e">
        <v>#VALUE!</v>
      </c>
      <c r="R1050" s="17" t="s">
        <v>1386</v>
      </c>
      <c r="S1050" s="17" t="s">
        <v>1386</v>
      </c>
      <c r="T1050" s="19" t="e">
        <v>#VALUE!</v>
      </c>
      <c r="U1050" s="17" t="s">
        <v>1386</v>
      </c>
      <c r="V1050" s="17" t="s">
        <v>1386</v>
      </c>
      <c r="W1050" s="19" t="e">
        <v>#VALUE!</v>
      </c>
      <c r="X1050" s="17" t="s">
        <v>1386</v>
      </c>
      <c r="Y1050" s="27" t="s">
        <v>1386</v>
      </c>
      <c r="Z1050" s="27" t="s">
        <v>1386</v>
      </c>
      <c r="AA1050" s="27" t="s">
        <v>1386</v>
      </c>
      <c r="AB1050" s="27" t="s">
        <v>1386</v>
      </c>
      <c r="AC1050" s="27" t="s">
        <v>1386</v>
      </c>
      <c r="AD1050" s="27" t="s">
        <v>1386</v>
      </c>
      <c r="AE1050" s="27" t="s">
        <v>1386</v>
      </c>
      <c r="AF1050" s="27" t="s">
        <v>1386</v>
      </c>
      <c r="AG1050" s="27" t="s">
        <v>1386</v>
      </c>
      <c r="AH1050" s="27" t="s">
        <v>1386</v>
      </c>
      <c r="AI1050" s="27" t="s">
        <v>1386</v>
      </c>
      <c r="AJ1050" s="27" t="s">
        <v>1386</v>
      </c>
      <c r="AK1050" s="37" t="s">
        <v>1386</v>
      </c>
      <c r="AL1050" s="43" t="s">
        <v>1386</v>
      </c>
      <c r="AM1050" s="60" t="s">
        <v>1386</v>
      </c>
      <c r="AN1050" s="60" t="s">
        <v>1386</v>
      </c>
      <c r="AO1050" s="60" t="s">
        <v>1386</v>
      </c>
      <c r="AP1050" s="60" t="s">
        <v>1386</v>
      </c>
      <c r="AQ1050" s="27" t="e">
        <v>#VALUE!</v>
      </c>
      <c r="AR1050" s="27" t="e">
        <v>#VALUE!</v>
      </c>
      <c r="AS1050" s="60" t="e">
        <v>#VALUE!</v>
      </c>
      <c r="AT1050" s="60" t="s">
        <v>1386</v>
      </c>
      <c r="AU1050" s="60" t="s">
        <v>1386</v>
      </c>
      <c r="AV1050" s="60" t="s">
        <v>1386</v>
      </c>
    </row>
    <row r="1051" spans="1:48" hidden="1">
      <c r="A1051" s="17" t="s">
        <v>1386</v>
      </c>
      <c r="B1051" s="17" t="s">
        <v>1386</v>
      </c>
      <c r="C1051" s="17" t="s">
        <v>1386</v>
      </c>
      <c r="D1051" s="17" t="s">
        <v>1386</v>
      </c>
      <c r="E1051" s="17" t="s">
        <v>1386</v>
      </c>
      <c r="F1051" s="17" t="s">
        <v>1386</v>
      </c>
      <c r="G1051" s="17" t="s">
        <v>1386</v>
      </c>
      <c r="H1051" s="17" t="s">
        <v>1386</v>
      </c>
      <c r="I1051" s="17" t="s">
        <v>1386</v>
      </c>
      <c r="J1051" s="19" t="s">
        <v>1386</v>
      </c>
      <c r="K1051" s="17" t="s">
        <v>1386</v>
      </c>
      <c r="L1051" s="17" t="s">
        <v>1386</v>
      </c>
      <c r="M1051" s="17" t="s">
        <v>1386</v>
      </c>
      <c r="N1051" s="19" t="e">
        <v>#VALUE!</v>
      </c>
      <c r="O1051" s="17" t="s">
        <v>1386</v>
      </c>
      <c r="P1051" s="17" t="s">
        <v>1386</v>
      </c>
      <c r="Q1051" s="19" t="e">
        <v>#VALUE!</v>
      </c>
      <c r="R1051" s="17" t="s">
        <v>1386</v>
      </c>
      <c r="S1051" s="17" t="s">
        <v>1386</v>
      </c>
      <c r="T1051" s="19" t="e">
        <v>#VALUE!</v>
      </c>
      <c r="U1051" s="17" t="s">
        <v>1386</v>
      </c>
      <c r="V1051" s="17" t="s">
        <v>1386</v>
      </c>
      <c r="W1051" s="19" t="e">
        <v>#VALUE!</v>
      </c>
      <c r="X1051" s="17" t="s">
        <v>1386</v>
      </c>
      <c r="Y1051" s="27" t="s">
        <v>1386</v>
      </c>
      <c r="Z1051" s="27" t="s">
        <v>1386</v>
      </c>
      <c r="AA1051" s="27" t="s">
        <v>1386</v>
      </c>
      <c r="AB1051" s="27" t="s">
        <v>1386</v>
      </c>
      <c r="AC1051" s="27" t="s">
        <v>1386</v>
      </c>
      <c r="AD1051" s="27" t="s">
        <v>1386</v>
      </c>
      <c r="AE1051" s="27" t="s">
        <v>1386</v>
      </c>
      <c r="AF1051" s="27" t="s">
        <v>1386</v>
      </c>
      <c r="AG1051" s="27" t="s">
        <v>1386</v>
      </c>
      <c r="AH1051" s="27" t="s">
        <v>1386</v>
      </c>
      <c r="AI1051" s="27" t="s">
        <v>1386</v>
      </c>
      <c r="AJ1051" s="27" t="s">
        <v>1386</v>
      </c>
      <c r="AK1051" s="37" t="s">
        <v>1386</v>
      </c>
      <c r="AL1051" s="43" t="s">
        <v>1386</v>
      </c>
      <c r="AM1051" s="60" t="s">
        <v>1386</v>
      </c>
      <c r="AN1051" s="60" t="s">
        <v>1386</v>
      </c>
      <c r="AO1051" s="60" t="s">
        <v>1386</v>
      </c>
      <c r="AP1051" s="60" t="s">
        <v>1386</v>
      </c>
      <c r="AQ1051" s="27" t="e">
        <v>#VALUE!</v>
      </c>
      <c r="AR1051" s="27" t="e">
        <v>#VALUE!</v>
      </c>
      <c r="AS1051" s="60" t="e">
        <v>#VALUE!</v>
      </c>
      <c r="AT1051" s="60" t="s">
        <v>1386</v>
      </c>
      <c r="AU1051" s="60" t="s">
        <v>1386</v>
      </c>
      <c r="AV1051" s="60" t="s">
        <v>1386</v>
      </c>
    </row>
    <row r="1052" spans="1:48" hidden="1">
      <c r="A1052" s="17" t="s">
        <v>1386</v>
      </c>
      <c r="B1052" s="17" t="s">
        <v>1386</v>
      </c>
      <c r="C1052" s="17" t="s">
        <v>1386</v>
      </c>
      <c r="D1052" s="17" t="s">
        <v>1386</v>
      </c>
      <c r="E1052" s="17" t="s">
        <v>1386</v>
      </c>
      <c r="F1052" s="17" t="s">
        <v>1386</v>
      </c>
      <c r="G1052" s="17" t="s">
        <v>1386</v>
      </c>
      <c r="H1052" s="17" t="s">
        <v>1386</v>
      </c>
      <c r="I1052" s="17" t="s">
        <v>1386</v>
      </c>
      <c r="J1052" s="19" t="s">
        <v>1386</v>
      </c>
      <c r="K1052" s="17" t="s">
        <v>1386</v>
      </c>
      <c r="L1052" s="17" t="s">
        <v>1386</v>
      </c>
      <c r="M1052" s="17" t="s">
        <v>1386</v>
      </c>
      <c r="N1052" s="19" t="e">
        <v>#VALUE!</v>
      </c>
      <c r="O1052" s="17" t="s">
        <v>1386</v>
      </c>
      <c r="P1052" s="17" t="s">
        <v>1386</v>
      </c>
      <c r="Q1052" s="19" t="e">
        <v>#VALUE!</v>
      </c>
      <c r="R1052" s="17" t="s">
        <v>1386</v>
      </c>
      <c r="S1052" s="17" t="s">
        <v>1386</v>
      </c>
      <c r="T1052" s="19" t="e">
        <v>#VALUE!</v>
      </c>
      <c r="U1052" s="17" t="s">
        <v>1386</v>
      </c>
      <c r="V1052" s="17" t="s">
        <v>1386</v>
      </c>
      <c r="W1052" s="19" t="e">
        <v>#VALUE!</v>
      </c>
      <c r="X1052" s="17" t="s">
        <v>1386</v>
      </c>
      <c r="Y1052" s="27" t="s">
        <v>1386</v>
      </c>
      <c r="Z1052" s="27" t="s">
        <v>1386</v>
      </c>
      <c r="AA1052" s="27" t="s">
        <v>1386</v>
      </c>
      <c r="AB1052" s="27" t="s">
        <v>1386</v>
      </c>
      <c r="AC1052" s="27" t="s">
        <v>1386</v>
      </c>
      <c r="AD1052" s="27" t="s">
        <v>1386</v>
      </c>
      <c r="AE1052" s="27" t="s">
        <v>1386</v>
      </c>
      <c r="AF1052" s="27" t="s">
        <v>1386</v>
      </c>
      <c r="AG1052" s="27" t="s">
        <v>1386</v>
      </c>
      <c r="AH1052" s="27" t="s">
        <v>1386</v>
      </c>
      <c r="AI1052" s="27" t="s">
        <v>1386</v>
      </c>
      <c r="AJ1052" s="27" t="s">
        <v>1386</v>
      </c>
      <c r="AK1052" s="37" t="s">
        <v>1386</v>
      </c>
      <c r="AL1052" s="43" t="s">
        <v>1386</v>
      </c>
      <c r="AM1052" s="60" t="s">
        <v>1386</v>
      </c>
      <c r="AN1052" s="60" t="s">
        <v>1386</v>
      </c>
      <c r="AO1052" s="60" t="s">
        <v>1386</v>
      </c>
      <c r="AP1052" s="60" t="s">
        <v>1386</v>
      </c>
      <c r="AQ1052" s="27" t="e">
        <v>#VALUE!</v>
      </c>
      <c r="AR1052" s="27" t="e">
        <v>#VALUE!</v>
      </c>
      <c r="AS1052" s="60" t="e">
        <v>#VALUE!</v>
      </c>
      <c r="AT1052" s="60" t="s">
        <v>1386</v>
      </c>
      <c r="AU1052" s="60" t="s">
        <v>1386</v>
      </c>
      <c r="AV1052" s="60" t="s">
        <v>1386</v>
      </c>
    </row>
    <row r="1053" spans="1:48" hidden="1">
      <c r="A1053" s="17" t="s">
        <v>1386</v>
      </c>
      <c r="B1053" s="17" t="s">
        <v>1386</v>
      </c>
      <c r="C1053" s="17" t="s">
        <v>1386</v>
      </c>
      <c r="D1053" s="17" t="s">
        <v>1386</v>
      </c>
      <c r="E1053" s="17" t="s">
        <v>1386</v>
      </c>
      <c r="F1053" s="17" t="s">
        <v>1386</v>
      </c>
      <c r="G1053" s="17" t="s">
        <v>1386</v>
      </c>
      <c r="H1053" s="17" t="s">
        <v>1386</v>
      </c>
      <c r="I1053" s="17" t="s">
        <v>1386</v>
      </c>
      <c r="J1053" s="19" t="s">
        <v>1386</v>
      </c>
      <c r="K1053" s="17" t="s">
        <v>1386</v>
      </c>
      <c r="L1053" s="17" t="s">
        <v>1386</v>
      </c>
      <c r="M1053" s="17" t="s">
        <v>1386</v>
      </c>
      <c r="N1053" s="19" t="e">
        <v>#VALUE!</v>
      </c>
      <c r="O1053" s="17" t="s">
        <v>1386</v>
      </c>
      <c r="P1053" s="17" t="s">
        <v>1386</v>
      </c>
      <c r="Q1053" s="19" t="e">
        <v>#VALUE!</v>
      </c>
      <c r="R1053" s="17" t="s">
        <v>1386</v>
      </c>
      <c r="S1053" s="17" t="s">
        <v>1386</v>
      </c>
      <c r="T1053" s="19" t="e">
        <v>#VALUE!</v>
      </c>
      <c r="U1053" s="17" t="s">
        <v>1386</v>
      </c>
      <c r="V1053" s="17" t="s">
        <v>1386</v>
      </c>
      <c r="W1053" s="19" t="e">
        <v>#VALUE!</v>
      </c>
      <c r="X1053" s="17" t="s">
        <v>1386</v>
      </c>
      <c r="Y1053" s="27" t="s">
        <v>1386</v>
      </c>
      <c r="Z1053" s="27" t="s">
        <v>1386</v>
      </c>
      <c r="AA1053" s="27" t="s">
        <v>1386</v>
      </c>
      <c r="AB1053" s="27" t="s">
        <v>1386</v>
      </c>
      <c r="AC1053" s="27" t="s">
        <v>1386</v>
      </c>
      <c r="AD1053" s="27" t="s">
        <v>1386</v>
      </c>
      <c r="AE1053" s="27" t="s">
        <v>1386</v>
      </c>
      <c r="AF1053" s="27" t="s">
        <v>1386</v>
      </c>
      <c r="AG1053" s="27" t="s">
        <v>1386</v>
      </c>
      <c r="AH1053" s="27" t="s">
        <v>1386</v>
      </c>
      <c r="AI1053" s="27" t="s">
        <v>1386</v>
      </c>
      <c r="AJ1053" s="27" t="s">
        <v>1386</v>
      </c>
      <c r="AK1053" s="37" t="s">
        <v>1386</v>
      </c>
      <c r="AL1053" s="43" t="s">
        <v>1386</v>
      </c>
      <c r="AM1053" s="60" t="s">
        <v>1386</v>
      </c>
      <c r="AN1053" s="60" t="s">
        <v>1386</v>
      </c>
      <c r="AO1053" s="60" t="s">
        <v>1386</v>
      </c>
      <c r="AP1053" s="60" t="s">
        <v>1386</v>
      </c>
      <c r="AQ1053" s="27" t="e">
        <v>#VALUE!</v>
      </c>
      <c r="AR1053" s="27" t="e">
        <v>#VALUE!</v>
      </c>
      <c r="AS1053" s="60" t="e">
        <v>#VALUE!</v>
      </c>
      <c r="AT1053" s="60" t="s">
        <v>1386</v>
      </c>
      <c r="AU1053" s="60" t="s">
        <v>1386</v>
      </c>
      <c r="AV1053" s="60" t="s">
        <v>1386</v>
      </c>
    </row>
    <row r="1054" spans="1:48" hidden="1">
      <c r="A1054" s="17" t="s">
        <v>1386</v>
      </c>
      <c r="B1054" s="17" t="s">
        <v>1386</v>
      </c>
      <c r="C1054" s="17" t="s">
        <v>1386</v>
      </c>
      <c r="D1054" s="17" t="s">
        <v>1386</v>
      </c>
      <c r="E1054" s="17" t="s">
        <v>1386</v>
      </c>
      <c r="F1054" s="17" t="s">
        <v>1386</v>
      </c>
      <c r="G1054" s="17" t="s">
        <v>1386</v>
      </c>
      <c r="H1054" s="17" t="s">
        <v>1386</v>
      </c>
      <c r="I1054" s="17" t="s">
        <v>1386</v>
      </c>
      <c r="J1054" s="19" t="s">
        <v>1386</v>
      </c>
      <c r="K1054" s="17" t="s">
        <v>1386</v>
      </c>
      <c r="L1054" s="17" t="s">
        <v>1386</v>
      </c>
      <c r="M1054" s="17" t="s">
        <v>1386</v>
      </c>
      <c r="N1054" s="19" t="e">
        <v>#VALUE!</v>
      </c>
      <c r="O1054" s="17" t="s">
        <v>1386</v>
      </c>
      <c r="P1054" s="17" t="s">
        <v>1386</v>
      </c>
      <c r="Q1054" s="19" t="e">
        <v>#VALUE!</v>
      </c>
      <c r="R1054" s="17" t="s">
        <v>1386</v>
      </c>
      <c r="S1054" s="17" t="s">
        <v>1386</v>
      </c>
      <c r="T1054" s="19" t="e">
        <v>#VALUE!</v>
      </c>
      <c r="U1054" s="17" t="s">
        <v>1386</v>
      </c>
      <c r="V1054" s="17" t="s">
        <v>1386</v>
      </c>
      <c r="W1054" s="19" t="e">
        <v>#VALUE!</v>
      </c>
      <c r="X1054" s="17" t="s">
        <v>1386</v>
      </c>
      <c r="Y1054" s="27" t="s">
        <v>1386</v>
      </c>
      <c r="Z1054" s="27" t="s">
        <v>1386</v>
      </c>
      <c r="AA1054" s="27" t="s">
        <v>1386</v>
      </c>
      <c r="AB1054" s="27" t="s">
        <v>1386</v>
      </c>
      <c r="AC1054" s="27" t="s">
        <v>1386</v>
      </c>
      <c r="AD1054" s="27" t="s">
        <v>1386</v>
      </c>
      <c r="AE1054" s="27" t="s">
        <v>1386</v>
      </c>
      <c r="AF1054" s="27" t="s">
        <v>1386</v>
      </c>
      <c r="AG1054" s="27" t="s">
        <v>1386</v>
      </c>
      <c r="AH1054" s="27" t="s">
        <v>1386</v>
      </c>
      <c r="AI1054" s="27" t="s">
        <v>1386</v>
      </c>
      <c r="AJ1054" s="27" t="s">
        <v>1386</v>
      </c>
      <c r="AK1054" s="37" t="s">
        <v>1386</v>
      </c>
      <c r="AL1054" s="43" t="s">
        <v>1386</v>
      </c>
      <c r="AM1054" s="60" t="s">
        <v>1386</v>
      </c>
      <c r="AN1054" s="60" t="s">
        <v>1386</v>
      </c>
      <c r="AO1054" s="60" t="s">
        <v>1386</v>
      </c>
      <c r="AP1054" s="60" t="s">
        <v>1386</v>
      </c>
      <c r="AQ1054" s="27" t="e">
        <v>#VALUE!</v>
      </c>
      <c r="AR1054" s="27" t="e">
        <v>#VALUE!</v>
      </c>
      <c r="AS1054" s="60" t="e">
        <v>#VALUE!</v>
      </c>
      <c r="AT1054" s="60" t="s">
        <v>1386</v>
      </c>
      <c r="AU1054" s="60" t="s">
        <v>1386</v>
      </c>
      <c r="AV1054" s="60" t="s">
        <v>1386</v>
      </c>
    </row>
    <row r="1055" spans="1:48" hidden="1">
      <c r="A1055" s="17" t="s">
        <v>1386</v>
      </c>
      <c r="B1055" s="17" t="s">
        <v>1386</v>
      </c>
      <c r="C1055" s="17" t="s">
        <v>1386</v>
      </c>
      <c r="D1055" s="17" t="s">
        <v>1386</v>
      </c>
      <c r="E1055" s="17" t="s">
        <v>1386</v>
      </c>
      <c r="F1055" s="17" t="s">
        <v>1386</v>
      </c>
      <c r="G1055" s="17" t="s">
        <v>1386</v>
      </c>
      <c r="H1055" s="17" t="s">
        <v>1386</v>
      </c>
      <c r="I1055" s="17" t="s">
        <v>1386</v>
      </c>
      <c r="J1055" s="19" t="s">
        <v>1386</v>
      </c>
      <c r="K1055" s="17" t="s">
        <v>1386</v>
      </c>
      <c r="L1055" s="17" t="s">
        <v>1386</v>
      </c>
      <c r="M1055" s="17" t="s">
        <v>1386</v>
      </c>
      <c r="N1055" s="19" t="e">
        <v>#VALUE!</v>
      </c>
      <c r="O1055" s="17" t="s">
        <v>1386</v>
      </c>
      <c r="P1055" s="17" t="s">
        <v>1386</v>
      </c>
      <c r="Q1055" s="19" t="e">
        <v>#VALUE!</v>
      </c>
      <c r="R1055" s="17" t="s">
        <v>1386</v>
      </c>
      <c r="S1055" s="17" t="s">
        <v>1386</v>
      </c>
      <c r="T1055" s="19" t="e">
        <v>#VALUE!</v>
      </c>
      <c r="U1055" s="17" t="s">
        <v>1386</v>
      </c>
      <c r="V1055" s="17" t="s">
        <v>1386</v>
      </c>
      <c r="W1055" s="19" t="e">
        <v>#VALUE!</v>
      </c>
      <c r="X1055" s="17" t="s">
        <v>1386</v>
      </c>
      <c r="Y1055" s="27" t="s">
        <v>1386</v>
      </c>
      <c r="Z1055" s="27" t="s">
        <v>1386</v>
      </c>
      <c r="AA1055" s="27" t="s">
        <v>1386</v>
      </c>
      <c r="AB1055" s="27" t="s">
        <v>1386</v>
      </c>
      <c r="AC1055" s="27" t="s">
        <v>1386</v>
      </c>
      <c r="AD1055" s="27" t="s">
        <v>1386</v>
      </c>
      <c r="AE1055" s="27" t="s">
        <v>1386</v>
      </c>
      <c r="AF1055" s="27" t="s">
        <v>1386</v>
      </c>
      <c r="AG1055" s="27" t="s">
        <v>1386</v>
      </c>
      <c r="AH1055" s="27" t="s">
        <v>1386</v>
      </c>
      <c r="AI1055" s="27" t="s">
        <v>1386</v>
      </c>
      <c r="AJ1055" s="27" t="s">
        <v>1386</v>
      </c>
      <c r="AK1055" s="37" t="s">
        <v>1386</v>
      </c>
      <c r="AL1055" s="43" t="s">
        <v>1386</v>
      </c>
      <c r="AM1055" s="60" t="s">
        <v>1386</v>
      </c>
      <c r="AN1055" s="60" t="s">
        <v>1386</v>
      </c>
      <c r="AO1055" s="60" t="s">
        <v>1386</v>
      </c>
      <c r="AP1055" s="60" t="s">
        <v>1386</v>
      </c>
      <c r="AQ1055" s="27" t="e">
        <v>#VALUE!</v>
      </c>
      <c r="AR1055" s="27" t="e">
        <v>#VALUE!</v>
      </c>
      <c r="AS1055" s="60" t="e">
        <v>#VALUE!</v>
      </c>
      <c r="AT1055" s="60" t="s">
        <v>1386</v>
      </c>
      <c r="AU1055" s="60" t="s">
        <v>1386</v>
      </c>
      <c r="AV1055" s="60" t="s">
        <v>1386</v>
      </c>
    </row>
    <row r="1056" spans="1:48" hidden="1">
      <c r="A1056" s="17" t="s">
        <v>1386</v>
      </c>
      <c r="B1056" s="17" t="s">
        <v>1386</v>
      </c>
      <c r="C1056" s="17" t="s">
        <v>1386</v>
      </c>
      <c r="D1056" s="17" t="s">
        <v>1386</v>
      </c>
      <c r="E1056" s="17" t="s">
        <v>1386</v>
      </c>
      <c r="F1056" s="17" t="s">
        <v>1386</v>
      </c>
      <c r="G1056" s="17" t="s">
        <v>1386</v>
      </c>
      <c r="H1056" s="17" t="s">
        <v>1386</v>
      </c>
      <c r="I1056" s="17" t="s">
        <v>1386</v>
      </c>
      <c r="J1056" s="19" t="s">
        <v>1386</v>
      </c>
      <c r="K1056" s="17" t="s">
        <v>1386</v>
      </c>
      <c r="L1056" s="17" t="s">
        <v>1386</v>
      </c>
      <c r="M1056" s="17" t="s">
        <v>1386</v>
      </c>
      <c r="N1056" s="19" t="e">
        <v>#VALUE!</v>
      </c>
      <c r="O1056" s="17" t="s">
        <v>1386</v>
      </c>
      <c r="P1056" s="17" t="s">
        <v>1386</v>
      </c>
      <c r="Q1056" s="19" t="e">
        <v>#VALUE!</v>
      </c>
      <c r="R1056" s="17" t="s">
        <v>1386</v>
      </c>
      <c r="S1056" s="17" t="s">
        <v>1386</v>
      </c>
      <c r="T1056" s="19" t="e">
        <v>#VALUE!</v>
      </c>
      <c r="U1056" s="17" t="s">
        <v>1386</v>
      </c>
      <c r="V1056" s="17" t="s">
        <v>1386</v>
      </c>
      <c r="W1056" s="19" t="e">
        <v>#VALUE!</v>
      </c>
      <c r="X1056" s="17" t="s">
        <v>1386</v>
      </c>
      <c r="Y1056" s="27" t="s">
        <v>1386</v>
      </c>
      <c r="Z1056" s="27" t="s">
        <v>1386</v>
      </c>
      <c r="AA1056" s="27" t="s">
        <v>1386</v>
      </c>
      <c r="AB1056" s="27" t="s">
        <v>1386</v>
      </c>
      <c r="AC1056" s="27" t="s">
        <v>1386</v>
      </c>
      <c r="AD1056" s="27" t="s">
        <v>1386</v>
      </c>
      <c r="AE1056" s="27" t="s">
        <v>1386</v>
      </c>
      <c r="AF1056" s="27" t="s">
        <v>1386</v>
      </c>
      <c r="AG1056" s="27" t="s">
        <v>1386</v>
      </c>
      <c r="AH1056" s="27" t="s">
        <v>1386</v>
      </c>
      <c r="AI1056" s="27" t="s">
        <v>1386</v>
      </c>
      <c r="AJ1056" s="27" t="s">
        <v>1386</v>
      </c>
      <c r="AK1056" s="37" t="s">
        <v>1386</v>
      </c>
      <c r="AL1056" s="43" t="s">
        <v>1386</v>
      </c>
      <c r="AM1056" s="60" t="s">
        <v>1386</v>
      </c>
      <c r="AN1056" s="60" t="s">
        <v>1386</v>
      </c>
      <c r="AO1056" s="60" t="s">
        <v>1386</v>
      </c>
      <c r="AP1056" s="60" t="s">
        <v>1386</v>
      </c>
      <c r="AQ1056" s="27" t="e">
        <v>#VALUE!</v>
      </c>
      <c r="AR1056" s="27" t="e">
        <v>#VALUE!</v>
      </c>
      <c r="AS1056" s="60" t="e">
        <v>#VALUE!</v>
      </c>
      <c r="AT1056" s="60" t="s">
        <v>1386</v>
      </c>
      <c r="AU1056" s="60" t="s">
        <v>1386</v>
      </c>
      <c r="AV1056" s="60" t="s">
        <v>1386</v>
      </c>
    </row>
    <row r="1057" spans="1:48" hidden="1">
      <c r="A1057" s="17" t="s">
        <v>1386</v>
      </c>
      <c r="B1057" s="17" t="s">
        <v>1386</v>
      </c>
      <c r="C1057" s="17" t="s">
        <v>1386</v>
      </c>
      <c r="D1057" s="17" t="s">
        <v>1386</v>
      </c>
      <c r="E1057" s="17" t="s">
        <v>1386</v>
      </c>
      <c r="F1057" s="17" t="s">
        <v>1386</v>
      </c>
      <c r="G1057" s="17" t="s">
        <v>1386</v>
      </c>
      <c r="H1057" s="17" t="s">
        <v>1386</v>
      </c>
      <c r="I1057" s="17" t="s">
        <v>1386</v>
      </c>
      <c r="J1057" s="19" t="s">
        <v>1386</v>
      </c>
      <c r="K1057" s="17" t="s">
        <v>1386</v>
      </c>
      <c r="L1057" s="17" t="s">
        <v>1386</v>
      </c>
      <c r="M1057" s="17" t="s">
        <v>1386</v>
      </c>
      <c r="N1057" s="19" t="e">
        <v>#VALUE!</v>
      </c>
      <c r="O1057" s="17" t="s">
        <v>1386</v>
      </c>
      <c r="P1057" s="17" t="s">
        <v>1386</v>
      </c>
      <c r="Q1057" s="19" t="e">
        <v>#VALUE!</v>
      </c>
      <c r="R1057" s="17" t="s">
        <v>1386</v>
      </c>
      <c r="S1057" s="17" t="s">
        <v>1386</v>
      </c>
      <c r="T1057" s="19" t="e">
        <v>#VALUE!</v>
      </c>
      <c r="U1057" s="17" t="s">
        <v>1386</v>
      </c>
      <c r="V1057" s="17" t="s">
        <v>1386</v>
      </c>
      <c r="W1057" s="19" t="e">
        <v>#VALUE!</v>
      </c>
      <c r="X1057" s="17" t="s">
        <v>1386</v>
      </c>
      <c r="Y1057" s="27" t="s">
        <v>1386</v>
      </c>
      <c r="Z1057" s="27" t="s">
        <v>1386</v>
      </c>
      <c r="AA1057" s="27" t="s">
        <v>1386</v>
      </c>
      <c r="AB1057" s="27" t="s">
        <v>1386</v>
      </c>
      <c r="AC1057" s="27" t="s">
        <v>1386</v>
      </c>
      <c r="AD1057" s="27" t="s">
        <v>1386</v>
      </c>
      <c r="AE1057" s="27" t="s">
        <v>1386</v>
      </c>
      <c r="AF1057" s="27" t="s">
        <v>1386</v>
      </c>
      <c r="AG1057" s="27" t="s">
        <v>1386</v>
      </c>
      <c r="AH1057" s="27" t="s">
        <v>1386</v>
      </c>
      <c r="AI1057" s="27" t="s">
        <v>1386</v>
      </c>
      <c r="AJ1057" s="27" t="s">
        <v>1386</v>
      </c>
      <c r="AK1057" s="37" t="s">
        <v>1386</v>
      </c>
      <c r="AL1057" s="43" t="s">
        <v>1386</v>
      </c>
      <c r="AM1057" s="60" t="s">
        <v>1386</v>
      </c>
      <c r="AN1057" s="60" t="s">
        <v>1386</v>
      </c>
      <c r="AO1057" s="60" t="s">
        <v>1386</v>
      </c>
      <c r="AP1057" s="60" t="s">
        <v>1386</v>
      </c>
      <c r="AQ1057" s="27" t="e">
        <v>#VALUE!</v>
      </c>
      <c r="AR1057" s="27" t="e">
        <v>#VALUE!</v>
      </c>
      <c r="AS1057" s="60" t="e">
        <v>#VALUE!</v>
      </c>
      <c r="AT1057" s="60" t="s">
        <v>1386</v>
      </c>
      <c r="AU1057" s="60" t="s">
        <v>1386</v>
      </c>
      <c r="AV1057" s="60" t="s">
        <v>1386</v>
      </c>
    </row>
    <row r="1058" spans="1:48" hidden="1">
      <c r="A1058" s="17" t="s">
        <v>1386</v>
      </c>
      <c r="B1058" s="17" t="s">
        <v>1386</v>
      </c>
      <c r="C1058" s="17" t="s">
        <v>1386</v>
      </c>
      <c r="D1058" s="17" t="s">
        <v>1386</v>
      </c>
      <c r="E1058" s="17" t="s">
        <v>1386</v>
      </c>
      <c r="F1058" s="17" t="s">
        <v>1386</v>
      </c>
      <c r="G1058" s="17" t="s">
        <v>1386</v>
      </c>
      <c r="H1058" s="17" t="s">
        <v>1386</v>
      </c>
      <c r="I1058" s="17" t="s">
        <v>1386</v>
      </c>
      <c r="J1058" s="19" t="s">
        <v>1386</v>
      </c>
      <c r="K1058" s="17" t="s">
        <v>1386</v>
      </c>
      <c r="L1058" s="17" t="s">
        <v>1386</v>
      </c>
      <c r="M1058" s="17" t="s">
        <v>1386</v>
      </c>
      <c r="N1058" s="19" t="e">
        <v>#VALUE!</v>
      </c>
      <c r="O1058" s="17" t="s">
        <v>1386</v>
      </c>
      <c r="P1058" s="17" t="s">
        <v>1386</v>
      </c>
      <c r="Q1058" s="19" t="e">
        <v>#VALUE!</v>
      </c>
      <c r="R1058" s="17" t="s">
        <v>1386</v>
      </c>
      <c r="S1058" s="17" t="s">
        <v>1386</v>
      </c>
      <c r="T1058" s="19" t="e">
        <v>#VALUE!</v>
      </c>
      <c r="U1058" s="17" t="s">
        <v>1386</v>
      </c>
      <c r="V1058" s="17" t="s">
        <v>1386</v>
      </c>
      <c r="W1058" s="19" t="e">
        <v>#VALUE!</v>
      </c>
      <c r="X1058" s="17" t="s">
        <v>1386</v>
      </c>
      <c r="Y1058" s="27" t="s">
        <v>1386</v>
      </c>
      <c r="Z1058" s="27" t="s">
        <v>1386</v>
      </c>
      <c r="AA1058" s="27" t="s">
        <v>1386</v>
      </c>
      <c r="AB1058" s="27" t="s">
        <v>1386</v>
      </c>
      <c r="AC1058" s="27" t="s">
        <v>1386</v>
      </c>
      <c r="AD1058" s="27" t="s">
        <v>1386</v>
      </c>
      <c r="AE1058" s="27" t="s">
        <v>1386</v>
      </c>
      <c r="AF1058" s="27" t="s">
        <v>1386</v>
      </c>
      <c r="AG1058" s="27" t="s">
        <v>1386</v>
      </c>
      <c r="AH1058" s="27" t="s">
        <v>1386</v>
      </c>
      <c r="AI1058" s="27" t="s">
        <v>1386</v>
      </c>
      <c r="AJ1058" s="27" t="s">
        <v>1386</v>
      </c>
      <c r="AK1058" s="37" t="s">
        <v>1386</v>
      </c>
      <c r="AL1058" s="43" t="s">
        <v>1386</v>
      </c>
      <c r="AM1058" s="60" t="s">
        <v>1386</v>
      </c>
      <c r="AN1058" s="60" t="s">
        <v>1386</v>
      </c>
      <c r="AO1058" s="60" t="s">
        <v>1386</v>
      </c>
      <c r="AP1058" s="60" t="s">
        <v>1386</v>
      </c>
      <c r="AQ1058" s="27" t="e">
        <v>#VALUE!</v>
      </c>
      <c r="AR1058" s="27" t="e">
        <v>#VALUE!</v>
      </c>
      <c r="AS1058" s="60" t="e">
        <v>#VALUE!</v>
      </c>
      <c r="AT1058" s="60" t="s">
        <v>1386</v>
      </c>
      <c r="AU1058" s="60" t="s">
        <v>1386</v>
      </c>
      <c r="AV1058" s="60" t="s">
        <v>1386</v>
      </c>
    </row>
    <row r="1059" spans="1:48" hidden="1">
      <c r="A1059" s="17" t="s">
        <v>1386</v>
      </c>
      <c r="B1059" s="17" t="s">
        <v>1386</v>
      </c>
      <c r="C1059" s="17" t="s">
        <v>1386</v>
      </c>
      <c r="D1059" s="17" t="s">
        <v>1386</v>
      </c>
      <c r="E1059" s="17" t="s">
        <v>1386</v>
      </c>
      <c r="F1059" s="17" t="s">
        <v>1386</v>
      </c>
      <c r="G1059" s="17" t="s">
        <v>1386</v>
      </c>
      <c r="H1059" s="17" t="s">
        <v>1386</v>
      </c>
      <c r="I1059" s="17" t="s">
        <v>1386</v>
      </c>
      <c r="J1059" s="19" t="s">
        <v>1386</v>
      </c>
      <c r="K1059" s="17" t="s">
        <v>1386</v>
      </c>
      <c r="L1059" s="17" t="s">
        <v>1386</v>
      </c>
      <c r="M1059" s="17" t="s">
        <v>1386</v>
      </c>
      <c r="N1059" s="19" t="e">
        <v>#VALUE!</v>
      </c>
      <c r="O1059" s="17" t="s">
        <v>1386</v>
      </c>
      <c r="P1059" s="17" t="s">
        <v>1386</v>
      </c>
      <c r="Q1059" s="19" t="e">
        <v>#VALUE!</v>
      </c>
      <c r="R1059" s="17" t="s">
        <v>1386</v>
      </c>
      <c r="S1059" s="17" t="s">
        <v>1386</v>
      </c>
      <c r="T1059" s="19" t="e">
        <v>#VALUE!</v>
      </c>
      <c r="U1059" s="17" t="s">
        <v>1386</v>
      </c>
      <c r="V1059" s="17" t="s">
        <v>1386</v>
      </c>
      <c r="W1059" s="19" t="e">
        <v>#VALUE!</v>
      </c>
      <c r="X1059" s="17" t="s">
        <v>1386</v>
      </c>
      <c r="Y1059" s="27" t="s">
        <v>1386</v>
      </c>
      <c r="Z1059" s="27" t="s">
        <v>1386</v>
      </c>
      <c r="AA1059" s="27" t="s">
        <v>1386</v>
      </c>
      <c r="AB1059" s="27" t="s">
        <v>1386</v>
      </c>
      <c r="AC1059" s="27" t="s">
        <v>1386</v>
      </c>
      <c r="AD1059" s="27" t="s">
        <v>1386</v>
      </c>
      <c r="AE1059" s="27" t="s">
        <v>1386</v>
      </c>
      <c r="AF1059" s="27" t="s">
        <v>1386</v>
      </c>
      <c r="AG1059" s="27" t="s">
        <v>1386</v>
      </c>
      <c r="AH1059" s="27" t="s">
        <v>1386</v>
      </c>
      <c r="AI1059" s="27" t="s">
        <v>1386</v>
      </c>
      <c r="AJ1059" s="27" t="s">
        <v>1386</v>
      </c>
      <c r="AK1059" s="37" t="s">
        <v>1386</v>
      </c>
      <c r="AL1059" s="43" t="s">
        <v>1386</v>
      </c>
      <c r="AM1059" s="60" t="s">
        <v>1386</v>
      </c>
      <c r="AN1059" s="60" t="s">
        <v>1386</v>
      </c>
      <c r="AO1059" s="60" t="s">
        <v>1386</v>
      </c>
      <c r="AP1059" s="60" t="s">
        <v>1386</v>
      </c>
      <c r="AQ1059" s="27" t="e">
        <v>#VALUE!</v>
      </c>
      <c r="AR1059" s="27" t="e">
        <v>#VALUE!</v>
      </c>
      <c r="AS1059" s="60" t="e">
        <v>#VALUE!</v>
      </c>
      <c r="AT1059" s="60" t="s">
        <v>1386</v>
      </c>
      <c r="AU1059" s="60" t="s">
        <v>1386</v>
      </c>
      <c r="AV1059" s="60" t="s">
        <v>1386</v>
      </c>
    </row>
    <row r="1060" spans="1:48" hidden="1">
      <c r="A1060" s="17" t="s">
        <v>1386</v>
      </c>
      <c r="B1060" s="17" t="s">
        <v>1386</v>
      </c>
      <c r="C1060" s="17" t="s">
        <v>1386</v>
      </c>
      <c r="D1060" s="17" t="s">
        <v>1386</v>
      </c>
      <c r="E1060" s="17" t="s">
        <v>1386</v>
      </c>
      <c r="F1060" s="17" t="s">
        <v>1386</v>
      </c>
      <c r="G1060" s="17" t="s">
        <v>1386</v>
      </c>
      <c r="H1060" s="17" t="s">
        <v>1386</v>
      </c>
      <c r="I1060" s="17" t="s">
        <v>1386</v>
      </c>
      <c r="J1060" s="19" t="s">
        <v>1386</v>
      </c>
      <c r="K1060" s="17" t="s">
        <v>1386</v>
      </c>
      <c r="L1060" s="17" t="s">
        <v>1386</v>
      </c>
      <c r="M1060" s="17" t="s">
        <v>1386</v>
      </c>
      <c r="N1060" s="19" t="e">
        <v>#VALUE!</v>
      </c>
      <c r="O1060" s="17" t="s">
        <v>1386</v>
      </c>
      <c r="P1060" s="17" t="s">
        <v>1386</v>
      </c>
      <c r="Q1060" s="19" t="e">
        <v>#VALUE!</v>
      </c>
      <c r="R1060" s="17" t="s">
        <v>1386</v>
      </c>
      <c r="S1060" s="17" t="s">
        <v>1386</v>
      </c>
      <c r="T1060" s="19" t="e">
        <v>#VALUE!</v>
      </c>
      <c r="U1060" s="17" t="s">
        <v>1386</v>
      </c>
      <c r="V1060" s="17" t="s">
        <v>1386</v>
      </c>
      <c r="W1060" s="19" t="e">
        <v>#VALUE!</v>
      </c>
      <c r="X1060" s="17" t="s">
        <v>1386</v>
      </c>
      <c r="Y1060" s="27" t="s">
        <v>1386</v>
      </c>
      <c r="Z1060" s="27" t="s">
        <v>1386</v>
      </c>
      <c r="AA1060" s="27" t="s">
        <v>1386</v>
      </c>
      <c r="AB1060" s="27" t="s">
        <v>1386</v>
      </c>
      <c r="AC1060" s="27" t="s">
        <v>1386</v>
      </c>
      <c r="AD1060" s="27" t="s">
        <v>1386</v>
      </c>
      <c r="AE1060" s="27" t="s">
        <v>1386</v>
      </c>
      <c r="AF1060" s="27" t="s">
        <v>1386</v>
      </c>
      <c r="AG1060" s="27" t="s">
        <v>1386</v>
      </c>
      <c r="AH1060" s="27" t="s">
        <v>1386</v>
      </c>
      <c r="AI1060" s="27" t="s">
        <v>1386</v>
      </c>
      <c r="AJ1060" s="27" t="s">
        <v>1386</v>
      </c>
      <c r="AK1060" s="37" t="s">
        <v>1386</v>
      </c>
      <c r="AL1060" s="43" t="s">
        <v>1386</v>
      </c>
      <c r="AM1060" s="60" t="s">
        <v>1386</v>
      </c>
      <c r="AN1060" s="60" t="s">
        <v>1386</v>
      </c>
      <c r="AO1060" s="60" t="s">
        <v>1386</v>
      </c>
      <c r="AP1060" s="60" t="s">
        <v>1386</v>
      </c>
      <c r="AQ1060" s="27" t="e">
        <v>#VALUE!</v>
      </c>
      <c r="AR1060" s="27" t="e">
        <v>#VALUE!</v>
      </c>
      <c r="AS1060" s="60" t="e">
        <v>#VALUE!</v>
      </c>
      <c r="AT1060" s="60" t="s">
        <v>1386</v>
      </c>
      <c r="AU1060" s="60" t="s">
        <v>1386</v>
      </c>
      <c r="AV1060" s="60" t="s">
        <v>1386</v>
      </c>
    </row>
    <row r="1061" spans="1:48" hidden="1">
      <c r="A1061" s="17" t="s">
        <v>1386</v>
      </c>
      <c r="B1061" s="17" t="s">
        <v>1386</v>
      </c>
      <c r="C1061" s="17" t="s">
        <v>1386</v>
      </c>
      <c r="D1061" s="17" t="s">
        <v>1386</v>
      </c>
      <c r="E1061" s="17" t="s">
        <v>1386</v>
      </c>
      <c r="F1061" s="17" t="s">
        <v>1386</v>
      </c>
      <c r="G1061" s="17" t="s">
        <v>1386</v>
      </c>
      <c r="H1061" s="17" t="s">
        <v>1386</v>
      </c>
      <c r="I1061" s="17" t="s">
        <v>1386</v>
      </c>
      <c r="J1061" s="19" t="s">
        <v>1386</v>
      </c>
      <c r="K1061" s="17" t="s">
        <v>1386</v>
      </c>
      <c r="L1061" s="17" t="s">
        <v>1386</v>
      </c>
      <c r="M1061" s="17" t="s">
        <v>1386</v>
      </c>
      <c r="N1061" s="19" t="e">
        <v>#VALUE!</v>
      </c>
      <c r="O1061" s="17" t="s">
        <v>1386</v>
      </c>
      <c r="P1061" s="17" t="s">
        <v>1386</v>
      </c>
      <c r="Q1061" s="19" t="e">
        <v>#VALUE!</v>
      </c>
      <c r="R1061" s="17" t="s">
        <v>1386</v>
      </c>
      <c r="S1061" s="17" t="s">
        <v>1386</v>
      </c>
      <c r="T1061" s="19" t="e">
        <v>#VALUE!</v>
      </c>
      <c r="U1061" s="17" t="s">
        <v>1386</v>
      </c>
      <c r="V1061" s="17" t="s">
        <v>1386</v>
      </c>
      <c r="W1061" s="19" t="e">
        <v>#VALUE!</v>
      </c>
      <c r="X1061" s="17" t="s">
        <v>1386</v>
      </c>
      <c r="Y1061" s="27" t="s">
        <v>1386</v>
      </c>
      <c r="Z1061" s="27" t="s">
        <v>1386</v>
      </c>
      <c r="AA1061" s="27" t="s">
        <v>1386</v>
      </c>
      <c r="AB1061" s="27" t="s">
        <v>1386</v>
      </c>
      <c r="AC1061" s="27" t="s">
        <v>1386</v>
      </c>
      <c r="AD1061" s="27" t="s">
        <v>1386</v>
      </c>
      <c r="AE1061" s="27" t="s">
        <v>1386</v>
      </c>
      <c r="AF1061" s="27" t="s">
        <v>1386</v>
      </c>
      <c r="AG1061" s="27" t="s">
        <v>1386</v>
      </c>
      <c r="AH1061" s="27" t="s">
        <v>1386</v>
      </c>
      <c r="AI1061" s="27" t="s">
        <v>1386</v>
      </c>
      <c r="AJ1061" s="27" t="s">
        <v>1386</v>
      </c>
      <c r="AK1061" s="37" t="s">
        <v>1386</v>
      </c>
      <c r="AL1061" s="43" t="s">
        <v>1386</v>
      </c>
      <c r="AM1061" s="60" t="s">
        <v>1386</v>
      </c>
      <c r="AN1061" s="60" t="s">
        <v>1386</v>
      </c>
      <c r="AO1061" s="60" t="s">
        <v>1386</v>
      </c>
      <c r="AP1061" s="60" t="s">
        <v>1386</v>
      </c>
      <c r="AQ1061" s="27" t="e">
        <v>#VALUE!</v>
      </c>
      <c r="AR1061" s="27" t="e">
        <v>#VALUE!</v>
      </c>
      <c r="AS1061" s="60" t="e">
        <v>#VALUE!</v>
      </c>
      <c r="AT1061" s="60" t="s">
        <v>1386</v>
      </c>
      <c r="AU1061" s="60" t="s">
        <v>1386</v>
      </c>
      <c r="AV1061" s="60" t="s">
        <v>1386</v>
      </c>
    </row>
    <row r="1062" spans="1:48" hidden="1">
      <c r="A1062" s="17" t="s">
        <v>1386</v>
      </c>
      <c r="B1062" s="17" t="s">
        <v>1386</v>
      </c>
      <c r="C1062" s="17" t="s">
        <v>1386</v>
      </c>
      <c r="D1062" s="17" t="s">
        <v>1386</v>
      </c>
      <c r="E1062" s="17" t="s">
        <v>1386</v>
      </c>
      <c r="F1062" s="17" t="s">
        <v>1386</v>
      </c>
      <c r="G1062" s="17" t="s">
        <v>1386</v>
      </c>
      <c r="H1062" s="17" t="s">
        <v>1386</v>
      </c>
      <c r="I1062" s="17" t="s">
        <v>1386</v>
      </c>
      <c r="J1062" s="19" t="s">
        <v>1386</v>
      </c>
      <c r="K1062" s="17" t="s">
        <v>1386</v>
      </c>
      <c r="L1062" s="17" t="s">
        <v>1386</v>
      </c>
      <c r="M1062" s="17" t="s">
        <v>1386</v>
      </c>
      <c r="N1062" s="19" t="e">
        <v>#VALUE!</v>
      </c>
      <c r="O1062" s="17" t="s">
        <v>1386</v>
      </c>
      <c r="P1062" s="17" t="s">
        <v>1386</v>
      </c>
      <c r="Q1062" s="19" t="e">
        <v>#VALUE!</v>
      </c>
      <c r="R1062" s="17" t="s">
        <v>1386</v>
      </c>
      <c r="S1062" s="17" t="s">
        <v>1386</v>
      </c>
      <c r="T1062" s="19" t="e">
        <v>#VALUE!</v>
      </c>
      <c r="U1062" s="17" t="s">
        <v>1386</v>
      </c>
      <c r="V1062" s="17" t="s">
        <v>1386</v>
      </c>
      <c r="W1062" s="19" t="e">
        <v>#VALUE!</v>
      </c>
      <c r="X1062" s="17" t="s">
        <v>1386</v>
      </c>
      <c r="Y1062" s="27" t="s">
        <v>1386</v>
      </c>
      <c r="Z1062" s="27" t="s">
        <v>1386</v>
      </c>
      <c r="AA1062" s="27" t="s">
        <v>1386</v>
      </c>
      <c r="AB1062" s="27" t="s">
        <v>1386</v>
      </c>
      <c r="AC1062" s="27" t="s">
        <v>1386</v>
      </c>
      <c r="AD1062" s="27" t="s">
        <v>1386</v>
      </c>
      <c r="AE1062" s="27" t="s">
        <v>1386</v>
      </c>
      <c r="AF1062" s="27" t="s">
        <v>1386</v>
      </c>
      <c r="AG1062" s="27" t="s">
        <v>1386</v>
      </c>
      <c r="AH1062" s="27" t="s">
        <v>1386</v>
      </c>
      <c r="AI1062" s="27" t="s">
        <v>1386</v>
      </c>
      <c r="AJ1062" s="27" t="s">
        <v>1386</v>
      </c>
      <c r="AK1062" s="37" t="s">
        <v>1386</v>
      </c>
      <c r="AL1062" s="43" t="s">
        <v>1386</v>
      </c>
      <c r="AM1062" s="60" t="s">
        <v>1386</v>
      </c>
      <c r="AN1062" s="60" t="s">
        <v>1386</v>
      </c>
      <c r="AO1062" s="60" t="s">
        <v>1386</v>
      </c>
      <c r="AP1062" s="60" t="s">
        <v>1386</v>
      </c>
      <c r="AQ1062" s="27" t="e">
        <v>#VALUE!</v>
      </c>
      <c r="AR1062" s="27" t="e">
        <v>#VALUE!</v>
      </c>
      <c r="AS1062" s="60" t="e">
        <v>#VALUE!</v>
      </c>
      <c r="AT1062" s="60" t="s">
        <v>1386</v>
      </c>
      <c r="AU1062" s="60" t="s">
        <v>1386</v>
      </c>
      <c r="AV1062" s="60" t="s">
        <v>1386</v>
      </c>
    </row>
    <row r="1063" spans="1:48" hidden="1">
      <c r="A1063" s="17" t="s">
        <v>1386</v>
      </c>
      <c r="B1063" s="17" t="s">
        <v>1386</v>
      </c>
      <c r="C1063" s="17" t="s">
        <v>1386</v>
      </c>
      <c r="D1063" s="17" t="s">
        <v>1386</v>
      </c>
      <c r="E1063" s="17" t="s">
        <v>1386</v>
      </c>
      <c r="F1063" s="17" t="s">
        <v>1386</v>
      </c>
      <c r="G1063" s="17" t="s">
        <v>1386</v>
      </c>
      <c r="H1063" s="17" t="s">
        <v>1386</v>
      </c>
      <c r="I1063" s="17" t="s">
        <v>1386</v>
      </c>
      <c r="J1063" s="19" t="s">
        <v>1386</v>
      </c>
      <c r="K1063" s="17" t="s">
        <v>1386</v>
      </c>
      <c r="L1063" s="17" t="s">
        <v>1386</v>
      </c>
      <c r="M1063" s="17" t="s">
        <v>1386</v>
      </c>
      <c r="N1063" s="19" t="e">
        <v>#VALUE!</v>
      </c>
      <c r="O1063" s="17" t="s">
        <v>1386</v>
      </c>
      <c r="P1063" s="17" t="s">
        <v>1386</v>
      </c>
      <c r="Q1063" s="19" t="e">
        <v>#VALUE!</v>
      </c>
      <c r="R1063" s="17" t="s">
        <v>1386</v>
      </c>
      <c r="S1063" s="17" t="s">
        <v>1386</v>
      </c>
      <c r="T1063" s="19" t="e">
        <v>#VALUE!</v>
      </c>
      <c r="U1063" s="17" t="s">
        <v>1386</v>
      </c>
      <c r="V1063" s="17" t="s">
        <v>1386</v>
      </c>
      <c r="W1063" s="19" t="e">
        <v>#VALUE!</v>
      </c>
      <c r="X1063" s="17" t="s">
        <v>1386</v>
      </c>
      <c r="Y1063" s="27" t="s">
        <v>1386</v>
      </c>
      <c r="Z1063" s="27" t="s">
        <v>1386</v>
      </c>
      <c r="AA1063" s="27" t="s">
        <v>1386</v>
      </c>
      <c r="AB1063" s="27" t="s">
        <v>1386</v>
      </c>
      <c r="AC1063" s="27" t="s">
        <v>1386</v>
      </c>
      <c r="AD1063" s="27" t="s">
        <v>1386</v>
      </c>
      <c r="AE1063" s="27" t="s">
        <v>1386</v>
      </c>
      <c r="AF1063" s="27" t="s">
        <v>1386</v>
      </c>
      <c r="AG1063" s="27" t="s">
        <v>1386</v>
      </c>
      <c r="AH1063" s="27" t="s">
        <v>1386</v>
      </c>
      <c r="AI1063" s="27" t="s">
        <v>1386</v>
      </c>
      <c r="AJ1063" s="27" t="s">
        <v>1386</v>
      </c>
      <c r="AK1063" s="37" t="s">
        <v>1386</v>
      </c>
      <c r="AL1063" s="43" t="s">
        <v>1386</v>
      </c>
      <c r="AM1063" s="60" t="s">
        <v>1386</v>
      </c>
      <c r="AN1063" s="60" t="s">
        <v>1386</v>
      </c>
      <c r="AO1063" s="60" t="s">
        <v>1386</v>
      </c>
      <c r="AP1063" s="60" t="s">
        <v>1386</v>
      </c>
      <c r="AQ1063" s="27" t="e">
        <v>#VALUE!</v>
      </c>
      <c r="AR1063" s="27" t="e">
        <v>#VALUE!</v>
      </c>
      <c r="AS1063" s="60" t="e">
        <v>#VALUE!</v>
      </c>
      <c r="AT1063" s="60" t="s">
        <v>1386</v>
      </c>
      <c r="AU1063" s="60" t="s">
        <v>1386</v>
      </c>
      <c r="AV1063" s="60" t="s">
        <v>1386</v>
      </c>
    </row>
    <row r="1064" spans="1:48" hidden="1">
      <c r="A1064" s="17" t="s">
        <v>1386</v>
      </c>
      <c r="B1064" s="17" t="s">
        <v>1386</v>
      </c>
      <c r="C1064" s="17" t="s">
        <v>1386</v>
      </c>
      <c r="D1064" s="17" t="s">
        <v>1386</v>
      </c>
      <c r="E1064" s="17" t="s">
        <v>1386</v>
      </c>
      <c r="F1064" s="17" t="s">
        <v>1386</v>
      </c>
      <c r="G1064" s="17" t="s">
        <v>1386</v>
      </c>
      <c r="H1064" s="17" t="s">
        <v>1386</v>
      </c>
      <c r="I1064" s="17" t="s">
        <v>1386</v>
      </c>
      <c r="J1064" s="19" t="s">
        <v>1386</v>
      </c>
      <c r="K1064" s="17" t="s">
        <v>1386</v>
      </c>
      <c r="L1064" s="17" t="s">
        <v>1386</v>
      </c>
      <c r="M1064" s="17" t="s">
        <v>1386</v>
      </c>
      <c r="N1064" s="19" t="e">
        <v>#VALUE!</v>
      </c>
      <c r="O1064" s="17" t="s">
        <v>1386</v>
      </c>
      <c r="P1064" s="17" t="s">
        <v>1386</v>
      </c>
      <c r="Q1064" s="19" t="e">
        <v>#VALUE!</v>
      </c>
      <c r="R1064" s="17" t="s">
        <v>1386</v>
      </c>
      <c r="S1064" s="17" t="s">
        <v>1386</v>
      </c>
      <c r="T1064" s="19" t="e">
        <v>#VALUE!</v>
      </c>
      <c r="U1064" s="17" t="s">
        <v>1386</v>
      </c>
      <c r="V1064" s="17" t="s">
        <v>1386</v>
      </c>
      <c r="W1064" s="19" t="e">
        <v>#VALUE!</v>
      </c>
      <c r="X1064" s="17" t="s">
        <v>1386</v>
      </c>
      <c r="Y1064" s="27" t="s">
        <v>1386</v>
      </c>
      <c r="Z1064" s="27" t="s">
        <v>1386</v>
      </c>
      <c r="AA1064" s="27" t="s">
        <v>1386</v>
      </c>
      <c r="AB1064" s="27" t="s">
        <v>1386</v>
      </c>
      <c r="AC1064" s="27" t="s">
        <v>1386</v>
      </c>
      <c r="AD1064" s="27" t="s">
        <v>1386</v>
      </c>
      <c r="AE1064" s="27" t="s">
        <v>1386</v>
      </c>
      <c r="AF1064" s="27" t="s">
        <v>1386</v>
      </c>
      <c r="AG1064" s="27" t="s">
        <v>1386</v>
      </c>
      <c r="AH1064" s="27" t="s">
        <v>1386</v>
      </c>
      <c r="AI1064" s="27" t="s">
        <v>1386</v>
      </c>
      <c r="AJ1064" s="27" t="s">
        <v>1386</v>
      </c>
      <c r="AK1064" s="37" t="s">
        <v>1386</v>
      </c>
      <c r="AL1064" s="43" t="s">
        <v>1386</v>
      </c>
      <c r="AM1064" s="60" t="s">
        <v>1386</v>
      </c>
      <c r="AN1064" s="60" t="s">
        <v>1386</v>
      </c>
      <c r="AO1064" s="60" t="s">
        <v>1386</v>
      </c>
      <c r="AP1064" s="60" t="s">
        <v>1386</v>
      </c>
      <c r="AQ1064" s="27" t="e">
        <v>#VALUE!</v>
      </c>
      <c r="AR1064" s="27" t="e">
        <v>#VALUE!</v>
      </c>
      <c r="AS1064" s="60" t="e">
        <v>#VALUE!</v>
      </c>
      <c r="AT1064" s="60" t="s">
        <v>1386</v>
      </c>
      <c r="AU1064" s="60" t="s">
        <v>1386</v>
      </c>
      <c r="AV1064" s="60" t="s">
        <v>1386</v>
      </c>
    </row>
    <row r="1065" spans="1:48" hidden="1">
      <c r="A1065" s="17" t="s">
        <v>1386</v>
      </c>
      <c r="B1065" s="17" t="s">
        <v>1386</v>
      </c>
      <c r="C1065" s="17" t="s">
        <v>1386</v>
      </c>
      <c r="D1065" s="17" t="s">
        <v>1386</v>
      </c>
      <c r="E1065" s="17" t="s">
        <v>1386</v>
      </c>
      <c r="F1065" s="17" t="s">
        <v>1386</v>
      </c>
      <c r="G1065" s="17" t="s">
        <v>1386</v>
      </c>
      <c r="H1065" s="17" t="s">
        <v>1386</v>
      </c>
      <c r="I1065" s="17" t="s">
        <v>1386</v>
      </c>
      <c r="J1065" s="19" t="s">
        <v>1386</v>
      </c>
      <c r="K1065" s="17" t="s">
        <v>1386</v>
      </c>
      <c r="L1065" s="17" t="s">
        <v>1386</v>
      </c>
      <c r="M1065" s="17" t="s">
        <v>1386</v>
      </c>
      <c r="N1065" s="19" t="e">
        <v>#VALUE!</v>
      </c>
      <c r="O1065" s="17" t="s">
        <v>1386</v>
      </c>
      <c r="P1065" s="17" t="s">
        <v>1386</v>
      </c>
      <c r="Q1065" s="19" t="e">
        <v>#VALUE!</v>
      </c>
      <c r="R1065" s="17" t="s">
        <v>1386</v>
      </c>
      <c r="S1065" s="17" t="s">
        <v>1386</v>
      </c>
      <c r="T1065" s="19" t="e">
        <v>#VALUE!</v>
      </c>
      <c r="U1065" s="17" t="s">
        <v>1386</v>
      </c>
      <c r="V1065" s="17" t="s">
        <v>1386</v>
      </c>
      <c r="W1065" s="19" t="e">
        <v>#VALUE!</v>
      </c>
      <c r="X1065" s="17" t="s">
        <v>1386</v>
      </c>
      <c r="Y1065" s="27" t="s">
        <v>1386</v>
      </c>
      <c r="Z1065" s="27" t="s">
        <v>1386</v>
      </c>
      <c r="AA1065" s="27" t="s">
        <v>1386</v>
      </c>
      <c r="AB1065" s="27" t="s">
        <v>1386</v>
      </c>
      <c r="AC1065" s="27" t="s">
        <v>1386</v>
      </c>
      <c r="AD1065" s="27" t="s">
        <v>1386</v>
      </c>
      <c r="AE1065" s="27" t="s">
        <v>1386</v>
      </c>
      <c r="AF1065" s="27" t="s">
        <v>1386</v>
      </c>
      <c r="AG1065" s="27" t="s">
        <v>1386</v>
      </c>
      <c r="AH1065" s="27" t="s">
        <v>1386</v>
      </c>
      <c r="AI1065" s="27" t="s">
        <v>1386</v>
      </c>
      <c r="AJ1065" s="27" t="s">
        <v>1386</v>
      </c>
      <c r="AK1065" s="37" t="s">
        <v>1386</v>
      </c>
      <c r="AL1065" s="43" t="s">
        <v>1386</v>
      </c>
      <c r="AM1065" s="60" t="s">
        <v>1386</v>
      </c>
      <c r="AN1065" s="60" t="s">
        <v>1386</v>
      </c>
      <c r="AO1065" s="60" t="s">
        <v>1386</v>
      </c>
      <c r="AP1065" s="60" t="s">
        <v>1386</v>
      </c>
      <c r="AQ1065" s="27" t="e">
        <v>#VALUE!</v>
      </c>
      <c r="AR1065" s="27" t="e">
        <v>#VALUE!</v>
      </c>
      <c r="AS1065" s="60" t="e">
        <v>#VALUE!</v>
      </c>
      <c r="AT1065" s="60" t="s">
        <v>1386</v>
      </c>
      <c r="AU1065" s="60" t="s">
        <v>1386</v>
      </c>
      <c r="AV1065" s="60" t="s">
        <v>1386</v>
      </c>
    </row>
    <row r="1066" spans="1:48" hidden="1">
      <c r="A1066" s="17" t="s">
        <v>1386</v>
      </c>
      <c r="B1066" s="17" t="s">
        <v>1386</v>
      </c>
      <c r="C1066" s="17" t="s">
        <v>1386</v>
      </c>
      <c r="D1066" s="17" t="s">
        <v>1386</v>
      </c>
      <c r="E1066" s="17" t="s">
        <v>1386</v>
      </c>
      <c r="F1066" s="17" t="s">
        <v>1386</v>
      </c>
      <c r="G1066" s="17" t="s">
        <v>1386</v>
      </c>
      <c r="H1066" s="17" t="s">
        <v>1386</v>
      </c>
      <c r="I1066" s="17" t="s">
        <v>1386</v>
      </c>
      <c r="J1066" s="19" t="s">
        <v>1386</v>
      </c>
      <c r="K1066" s="17" t="s">
        <v>1386</v>
      </c>
      <c r="L1066" s="17" t="s">
        <v>1386</v>
      </c>
      <c r="M1066" s="17" t="s">
        <v>1386</v>
      </c>
      <c r="N1066" s="19" t="e">
        <v>#VALUE!</v>
      </c>
      <c r="O1066" s="17" t="s">
        <v>1386</v>
      </c>
      <c r="P1066" s="17" t="s">
        <v>1386</v>
      </c>
      <c r="Q1066" s="19" t="e">
        <v>#VALUE!</v>
      </c>
      <c r="R1066" s="17" t="s">
        <v>1386</v>
      </c>
      <c r="S1066" s="17" t="s">
        <v>1386</v>
      </c>
      <c r="T1066" s="19" t="e">
        <v>#VALUE!</v>
      </c>
      <c r="U1066" s="17" t="s">
        <v>1386</v>
      </c>
      <c r="V1066" s="17" t="s">
        <v>1386</v>
      </c>
      <c r="W1066" s="19" t="e">
        <v>#VALUE!</v>
      </c>
      <c r="X1066" s="17" t="s">
        <v>1386</v>
      </c>
      <c r="Y1066" s="27" t="s">
        <v>1386</v>
      </c>
      <c r="Z1066" s="27" t="s">
        <v>1386</v>
      </c>
      <c r="AA1066" s="27" t="s">
        <v>1386</v>
      </c>
      <c r="AB1066" s="27" t="s">
        <v>1386</v>
      </c>
      <c r="AC1066" s="27" t="s">
        <v>1386</v>
      </c>
      <c r="AD1066" s="27" t="s">
        <v>1386</v>
      </c>
      <c r="AE1066" s="27" t="s">
        <v>1386</v>
      </c>
      <c r="AF1066" s="27" t="s">
        <v>1386</v>
      </c>
      <c r="AG1066" s="27" t="s">
        <v>1386</v>
      </c>
      <c r="AH1066" s="27" t="s">
        <v>1386</v>
      </c>
      <c r="AI1066" s="27" t="s">
        <v>1386</v>
      </c>
      <c r="AJ1066" s="27" t="s">
        <v>1386</v>
      </c>
      <c r="AK1066" s="37" t="s">
        <v>1386</v>
      </c>
      <c r="AL1066" s="43" t="s">
        <v>1386</v>
      </c>
      <c r="AM1066" s="60" t="s">
        <v>1386</v>
      </c>
      <c r="AN1066" s="60" t="s">
        <v>1386</v>
      </c>
      <c r="AO1066" s="60" t="s">
        <v>1386</v>
      </c>
      <c r="AP1066" s="60" t="s">
        <v>1386</v>
      </c>
      <c r="AQ1066" s="27" t="e">
        <v>#VALUE!</v>
      </c>
      <c r="AR1066" s="27" t="e">
        <v>#VALUE!</v>
      </c>
      <c r="AS1066" s="60" t="e">
        <v>#VALUE!</v>
      </c>
      <c r="AT1066" s="60" t="s">
        <v>1386</v>
      </c>
      <c r="AU1066" s="60" t="s">
        <v>1386</v>
      </c>
      <c r="AV1066" s="60" t="s">
        <v>1386</v>
      </c>
    </row>
    <row r="1067" spans="1:48" hidden="1">
      <c r="A1067" s="17" t="s">
        <v>1386</v>
      </c>
      <c r="B1067" s="17" t="s">
        <v>1386</v>
      </c>
      <c r="C1067" s="17" t="s">
        <v>1386</v>
      </c>
      <c r="D1067" s="17" t="s">
        <v>1386</v>
      </c>
      <c r="E1067" s="17" t="s">
        <v>1386</v>
      </c>
      <c r="F1067" s="17" t="s">
        <v>1386</v>
      </c>
      <c r="G1067" s="17" t="s">
        <v>1386</v>
      </c>
      <c r="H1067" s="17" t="s">
        <v>1386</v>
      </c>
      <c r="I1067" s="17" t="s">
        <v>1386</v>
      </c>
      <c r="J1067" s="19" t="s">
        <v>1386</v>
      </c>
      <c r="K1067" s="17" t="s">
        <v>1386</v>
      </c>
      <c r="L1067" s="17" t="s">
        <v>1386</v>
      </c>
      <c r="M1067" s="17" t="s">
        <v>1386</v>
      </c>
      <c r="N1067" s="19" t="e">
        <v>#VALUE!</v>
      </c>
      <c r="O1067" s="17" t="s">
        <v>1386</v>
      </c>
      <c r="P1067" s="17" t="s">
        <v>1386</v>
      </c>
      <c r="Q1067" s="19" t="e">
        <v>#VALUE!</v>
      </c>
      <c r="R1067" s="17" t="s">
        <v>1386</v>
      </c>
      <c r="S1067" s="17" t="s">
        <v>1386</v>
      </c>
      <c r="T1067" s="19" t="e">
        <v>#VALUE!</v>
      </c>
      <c r="U1067" s="17" t="s">
        <v>1386</v>
      </c>
      <c r="V1067" s="17" t="s">
        <v>1386</v>
      </c>
      <c r="W1067" s="19" t="e">
        <v>#VALUE!</v>
      </c>
      <c r="X1067" s="17" t="s">
        <v>1386</v>
      </c>
      <c r="Y1067" s="27" t="s">
        <v>1386</v>
      </c>
      <c r="Z1067" s="27" t="s">
        <v>1386</v>
      </c>
      <c r="AA1067" s="27" t="s">
        <v>1386</v>
      </c>
      <c r="AB1067" s="27" t="s">
        <v>1386</v>
      </c>
      <c r="AC1067" s="27" t="s">
        <v>1386</v>
      </c>
      <c r="AD1067" s="27" t="s">
        <v>1386</v>
      </c>
      <c r="AE1067" s="27" t="s">
        <v>1386</v>
      </c>
      <c r="AF1067" s="27" t="s">
        <v>1386</v>
      </c>
      <c r="AG1067" s="27" t="s">
        <v>1386</v>
      </c>
      <c r="AH1067" s="27" t="s">
        <v>1386</v>
      </c>
      <c r="AI1067" s="27" t="s">
        <v>1386</v>
      </c>
      <c r="AJ1067" s="27" t="s">
        <v>1386</v>
      </c>
      <c r="AK1067" s="37" t="s">
        <v>1386</v>
      </c>
      <c r="AL1067" s="43" t="s">
        <v>1386</v>
      </c>
      <c r="AM1067" s="60" t="s">
        <v>1386</v>
      </c>
      <c r="AN1067" s="60" t="s">
        <v>1386</v>
      </c>
      <c r="AO1067" s="60" t="s">
        <v>1386</v>
      </c>
      <c r="AP1067" s="60" t="s">
        <v>1386</v>
      </c>
      <c r="AQ1067" s="27" t="e">
        <v>#VALUE!</v>
      </c>
      <c r="AR1067" s="27" t="e">
        <v>#VALUE!</v>
      </c>
      <c r="AS1067" s="60" t="e">
        <v>#VALUE!</v>
      </c>
      <c r="AT1067" s="60" t="s">
        <v>1386</v>
      </c>
      <c r="AU1067" s="60" t="s">
        <v>1386</v>
      </c>
      <c r="AV1067" s="60" t="s">
        <v>1386</v>
      </c>
    </row>
    <row r="1068" spans="1:48" hidden="1">
      <c r="A1068" s="17" t="s">
        <v>1386</v>
      </c>
      <c r="B1068" s="17" t="s">
        <v>1386</v>
      </c>
      <c r="C1068" s="17" t="s">
        <v>1386</v>
      </c>
      <c r="D1068" s="17" t="s">
        <v>1386</v>
      </c>
      <c r="E1068" s="17" t="s">
        <v>1386</v>
      </c>
      <c r="F1068" s="17" t="s">
        <v>1386</v>
      </c>
      <c r="G1068" s="17" t="s">
        <v>1386</v>
      </c>
      <c r="H1068" s="17" t="s">
        <v>1386</v>
      </c>
      <c r="I1068" s="17" t="s">
        <v>1386</v>
      </c>
      <c r="J1068" s="19" t="s">
        <v>1386</v>
      </c>
      <c r="K1068" s="17" t="s">
        <v>1386</v>
      </c>
      <c r="L1068" s="17" t="s">
        <v>1386</v>
      </c>
      <c r="M1068" s="17" t="s">
        <v>1386</v>
      </c>
      <c r="N1068" s="19" t="e">
        <v>#VALUE!</v>
      </c>
      <c r="O1068" s="17" t="s">
        <v>1386</v>
      </c>
      <c r="P1068" s="17" t="s">
        <v>1386</v>
      </c>
      <c r="Q1068" s="19" t="e">
        <v>#VALUE!</v>
      </c>
      <c r="R1068" s="17" t="s">
        <v>1386</v>
      </c>
      <c r="S1068" s="17" t="s">
        <v>1386</v>
      </c>
      <c r="T1068" s="19" t="e">
        <v>#VALUE!</v>
      </c>
      <c r="U1068" s="17" t="s">
        <v>1386</v>
      </c>
      <c r="V1068" s="17" t="s">
        <v>1386</v>
      </c>
      <c r="W1068" s="19" t="e">
        <v>#VALUE!</v>
      </c>
      <c r="X1068" s="17" t="s">
        <v>1386</v>
      </c>
      <c r="Y1068" s="27" t="s">
        <v>1386</v>
      </c>
      <c r="Z1068" s="27" t="s">
        <v>1386</v>
      </c>
      <c r="AA1068" s="27" t="s">
        <v>1386</v>
      </c>
      <c r="AB1068" s="27" t="s">
        <v>1386</v>
      </c>
      <c r="AC1068" s="27" t="s">
        <v>1386</v>
      </c>
      <c r="AD1068" s="27" t="s">
        <v>1386</v>
      </c>
      <c r="AE1068" s="27" t="s">
        <v>1386</v>
      </c>
      <c r="AF1068" s="27" t="s">
        <v>1386</v>
      </c>
      <c r="AG1068" s="27" t="s">
        <v>1386</v>
      </c>
      <c r="AH1068" s="27" t="s">
        <v>1386</v>
      </c>
      <c r="AI1068" s="27" t="s">
        <v>1386</v>
      </c>
      <c r="AJ1068" s="27" t="s">
        <v>1386</v>
      </c>
      <c r="AK1068" s="37" t="s">
        <v>1386</v>
      </c>
      <c r="AL1068" s="43" t="s">
        <v>1386</v>
      </c>
      <c r="AM1068" s="60" t="s">
        <v>1386</v>
      </c>
      <c r="AN1068" s="60" t="s">
        <v>1386</v>
      </c>
      <c r="AO1068" s="60" t="s">
        <v>1386</v>
      </c>
      <c r="AP1068" s="60" t="s">
        <v>1386</v>
      </c>
      <c r="AQ1068" s="27" t="e">
        <v>#VALUE!</v>
      </c>
      <c r="AR1068" s="27" t="e">
        <v>#VALUE!</v>
      </c>
      <c r="AS1068" s="60" t="e">
        <v>#VALUE!</v>
      </c>
      <c r="AT1068" s="60" t="s">
        <v>1386</v>
      </c>
      <c r="AU1068" s="60" t="s">
        <v>1386</v>
      </c>
      <c r="AV1068" s="60" t="s">
        <v>1386</v>
      </c>
    </row>
    <row r="1069" spans="1:48" hidden="1">
      <c r="A1069" s="17" t="s">
        <v>1386</v>
      </c>
      <c r="B1069" s="17" t="s">
        <v>1386</v>
      </c>
      <c r="C1069" s="17" t="s">
        <v>1386</v>
      </c>
      <c r="D1069" s="17" t="s">
        <v>1386</v>
      </c>
      <c r="E1069" s="17" t="s">
        <v>1386</v>
      </c>
      <c r="F1069" s="17" t="s">
        <v>1386</v>
      </c>
      <c r="G1069" s="17" t="s">
        <v>1386</v>
      </c>
      <c r="H1069" s="17" t="s">
        <v>1386</v>
      </c>
      <c r="I1069" s="17" t="s">
        <v>1386</v>
      </c>
      <c r="J1069" s="19" t="s">
        <v>1386</v>
      </c>
      <c r="K1069" s="17" t="s">
        <v>1386</v>
      </c>
      <c r="L1069" s="17" t="s">
        <v>1386</v>
      </c>
      <c r="M1069" s="17" t="s">
        <v>1386</v>
      </c>
      <c r="N1069" s="19" t="e">
        <v>#VALUE!</v>
      </c>
      <c r="O1069" s="17" t="s">
        <v>1386</v>
      </c>
      <c r="P1069" s="17" t="s">
        <v>1386</v>
      </c>
      <c r="Q1069" s="19" t="e">
        <v>#VALUE!</v>
      </c>
      <c r="R1069" s="17" t="s">
        <v>1386</v>
      </c>
      <c r="S1069" s="17" t="s">
        <v>1386</v>
      </c>
      <c r="T1069" s="19" t="e">
        <v>#VALUE!</v>
      </c>
      <c r="U1069" s="17" t="s">
        <v>1386</v>
      </c>
      <c r="V1069" s="17" t="s">
        <v>1386</v>
      </c>
      <c r="W1069" s="19" t="e">
        <v>#VALUE!</v>
      </c>
      <c r="X1069" s="17" t="s">
        <v>1386</v>
      </c>
      <c r="Y1069" s="27" t="s">
        <v>1386</v>
      </c>
      <c r="Z1069" s="27" t="s">
        <v>1386</v>
      </c>
      <c r="AA1069" s="27" t="s">
        <v>1386</v>
      </c>
      <c r="AB1069" s="27" t="s">
        <v>1386</v>
      </c>
      <c r="AC1069" s="27" t="s">
        <v>1386</v>
      </c>
      <c r="AD1069" s="27" t="s">
        <v>1386</v>
      </c>
      <c r="AE1069" s="27" t="s">
        <v>1386</v>
      </c>
      <c r="AF1069" s="27" t="s">
        <v>1386</v>
      </c>
      <c r="AG1069" s="27" t="s">
        <v>1386</v>
      </c>
      <c r="AH1069" s="27" t="s">
        <v>1386</v>
      </c>
      <c r="AI1069" s="27" t="s">
        <v>1386</v>
      </c>
      <c r="AJ1069" s="27" t="s">
        <v>1386</v>
      </c>
      <c r="AK1069" s="37" t="s">
        <v>1386</v>
      </c>
      <c r="AL1069" s="43" t="s">
        <v>1386</v>
      </c>
      <c r="AM1069" s="60" t="s">
        <v>1386</v>
      </c>
      <c r="AN1069" s="60" t="s">
        <v>1386</v>
      </c>
      <c r="AO1069" s="60" t="s">
        <v>1386</v>
      </c>
      <c r="AP1069" s="60" t="s">
        <v>1386</v>
      </c>
      <c r="AQ1069" s="27" t="e">
        <v>#VALUE!</v>
      </c>
      <c r="AR1069" s="27" t="e">
        <v>#VALUE!</v>
      </c>
      <c r="AS1069" s="60" t="e">
        <v>#VALUE!</v>
      </c>
      <c r="AT1069" s="60" t="s">
        <v>1386</v>
      </c>
      <c r="AU1069" s="60" t="s">
        <v>1386</v>
      </c>
      <c r="AV1069" s="60" t="s">
        <v>1386</v>
      </c>
    </row>
    <row r="1070" spans="1:48" hidden="1">
      <c r="A1070" s="17" t="s">
        <v>1386</v>
      </c>
      <c r="B1070" s="17" t="s">
        <v>1386</v>
      </c>
      <c r="C1070" s="17" t="s">
        <v>1386</v>
      </c>
      <c r="D1070" s="17" t="s">
        <v>1386</v>
      </c>
      <c r="E1070" s="17" t="s">
        <v>1386</v>
      </c>
      <c r="F1070" s="17" t="s">
        <v>1386</v>
      </c>
      <c r="G1070" s="17" t="s">
        <v>1386</v>
      </c>
      <c r="H1070" s="17" t="s">
        <v>1386</v>
      </c>
      <c r="I1070" s="17" t="s">
        <v>1386</v>
      </c>
      <c r="J1070" s="19" t="s">
        <v>1386</v>
      </c>
      <c r="K1070" s="17" t="s">
        <v>1386</v>
      </c>
      <c r="L1070" s="17" t="s">
        <v>1386</v>
      </c>
      <c r="M1070" s="17" t="s">
        <v>1386</v>
      </c>
      <c r="N1070" s="19" t="e">
        <v>#VALUE!</v>
      </c>
      <c r="O1070" s="17" t="s">
        <v>1386</v>
      </c>
      <c r="P1070" s="17" t="s">
        <v>1386</v>
      </c>
      <c r="Q1070" s="19" t="e">
        <v>#VALUE!</v>
      </c>
      <c r="R1070" s="17" t="s">
        <v>1386</v>
      </c>
      <c r="S1070" s="17" t="s">
        <v>1386</v>
      </c>
      <c r="T1070" s="19" t="e">
        <v>#VALUE!</v>
      </c>
      <c r="U1070" s="17" t="s">
        <v>1386</v>
      </c>
      <c r="V1070" s="17" t="s">
        <v>1386</v>
      </c>
      <c r="W1070" s="19" t="e">
        <v>#VALUE!</v>
      </c>
      <c r="X1070" s="17" t="s">
        <v>1386</v>
      </c>
      <c r="Y1070" s="27" t="s">
        <v>1386</v>
      </c>
      <c r="Z1070" s="27" t="s">
        <v>1386</v>
      </c>
      <c r="AA1070" s="27" t="s">
        <v>1386</v>
      </c>
      <c r="AB1070" s="27" t="s">
        <v>1386</v>
      </c>
      <c r="AC1070" s="27" t="s">
        <v>1386</v>
      </c>
      <c r="AD1070" s="27" t="s">
        <v>1386</v>
      </c>
      <c r="AE1070" s="27" t="s">
        <v>1386</v>
      </c>
      <c r="AF1070" s="27" t="s">
        <v>1386</v>
      </c>
      <c r="AG1070" s="27" t="s">
        <v>1386</v>
      </c>
      <c r="AH1070" s="27" t="s">
        <v>1386</v>
      </c>
      <c r="AI1070" s="27" t="s">
        <v>1386</v>
      </c>
      <c r="AJ1070" s="27" t="s">
        <v>1386</v>
      </c>
      <c r="AK1070" s="37" t="s">
        <v>1386</v>
      </c>
      <c r="AL1070" s="43" t="s">
        <v>1386</v>
      </c>
      <c r="AM1070" s="60" t="s">
        <v>1386</v>
      </c>
      <c r="AN1070" s="60" t="s">
        <v>1386</v>
      </c>
      <c r="AO1070" s="60" t="s">
        <v>1386</v>
      </c>
      <c r="AP1070" s="60" t="s">
        <v>1386</v>
      </c>
      <c r="AQ1070" s="27" t="e">
        <v>#VALUE!</v>
      </c>
      <c r="AR1070" s="27" t="e">
        <v>#VALUE!</v>
      </c>
      <c r="AS1070" s="60" t="e">
        <v>#VALUE!</v>
      </c>
      <c r="AT1070" s="60" t="s">
        <v>1386</v>
      </c>
      <c r="AU1070" s="60" t="s">
        <v>1386</v>
      </c>
      <c r="AV1070" s="60" t="s">
        <v>1386</v>
      </c>
    </row>
    <row r="1071" spans="1:48" ht="33.75">
      <c r="A1071" s="17" t="s">
        <v>143</v>
      </c>
      <c r="B1071" s="17" t="s">
        <v>31</v>
      </c>
      <c r="C1071" s="17" t="s">
        <v>143</v>
      </c>
      <c r="D1071" s="17" t="s">
        <v>679</v>
      </c>
      <c r="E1071" s="17" t="s">
        <v>2268</v>
      </c>
      <c r="F1071" s="17" t="s">
        <v>860</v>
      </c>
      <c r="G1071" s="17" t="s">
        <v>861</v>
      </c>
      <c r="H1071" s="17">
        <v>1</v>
      </c>
      <c r="I1071" s="17">
        <v>0.99999999999999989</v>
      </c>
      <c r="J1071" s="19">
        <v>0</v>
      </c>
      <c r="K1071" s="17">
        <v>0</v>
      </c>
      <c r="L1071" s="17">
        <v>0</v>
      </c>
      <c r="M1071" s="17">
        <v>0</v>
      </c>
      <c r="N1071" s="19">
        <v>0</v>
      </c>
      <c r="O1071" s="17">
        <v>0.3</v>
      </c>
      <c r="P1071" s="17" t="s">
        <v>862</v>
      </c>
      <c r="Q1071" s="19">
        <v>0</v>
      </c>
      <c r="R1071" s="17">
        <v>0.5</v>
      </c>
      <c r="S1071" s="17" t="s">
        <v>862</v>
      </c>
      <c r="T1071" s="19">
        <v>0</v>
      </c>
      <c r="U1071" s="17">
        <v>0.2</v>
      </c>
      <c r="V1071" s="17" t="s">
        <v>862</v>
      </c>
      <c r="W1071" s="19">
        <v>0</v>
      </c>
      <c r="X1071" s="17">
        <v>0</v>
      </c>
      <c r="Y1071" s="27">
        <v>0</v>
      </c>
      <c r="Z1071" s="27">
        <v>0</v>
      </c>
      <c r="AA1071" s="27">
        <v>0</v>
      </c>
      <c r="AB1071" s="27">
        <v>0.3</v>
      </c>
      <c r="AC1071" s="27">
        <v>0</v>
      </c>
      <c r="AD1071" s="27">
        <v>0</v>
      </c>
      <c r="AE1071" s="27">
        <v>0.5</v>
      </c>
      <c r="AF1071" s="27">
        <v>0</v>
      </c>
      <c r="AG1071" s="27" t="s">
        <v>3382</v>
      </c>
      <c r="AH1071" s="27">
        <v>0.2</v>
      </c>
      <c r="AI1071" s="27">
        <v>0</v>
      </c>
      <c r="AJ1071" s="27">
        <v>0</v>
      </c>
      <c r="AK1071" s="37">
        <v>2.5000000000000001E-2</v>
      </c>
      <c r="AL1071" s="43">
        <v>0</v>
      </c>
      <c r="AM1071" s="60">
        <v>2.5000000000000001E-2</v>
      </c>
      <c r="AN1071" s="60">
        <v>2.5000000000000001E-2</v>
      </c>
      <c r="AO1071" s="60">
        <v>2.5000000000000001E-2</v>
      </c>
      <c r="AP1071" s="60">
        <v>2.5000000000000001E-2</v>
      </c>
      <c r="AQ1071" s="27">
        <v>1</v>
      </c>
      <c r="AR1071" s="27">
        <v>0</v>
      </c>
      <c r="AS1071" s="60">
        <v>1</v>
      </c>
      <c r="AT1071" s="60" t="e">
        <v>#DIV/0!</v>
      </c>
      <c r="AU1071" s="60">
        <v>2.5000000000000001E-2</v>
      </c>
      <c r="AV1071" s="60" t="e">
        <v>#DIV/0!</v>
      </c>
    </row>
    <row r="1072" spans="1:48" ht="22.5">
      <c r="A1072" s="17" t="s">
        <v>144</v>
      </c>
      <c r="B1072" s="17" t="s">
        <v>31</v>
      </c>
      <c r="C1072" s="17" t="s">
        <v>143</v>
      </c>
      <c r="D1072" s="17" t="s">
        <v>680</v>
      </c>
      <c r="E1072" s="17" t="s">
        <v>2269</v>
      </c>
      <c r="F1072" s="17" t="s">
        <v>864</v>
      </c>
      <c r="G1072" s="17" t="s">
        <v>2982</v>
      </c>
      <c r="H1072" s="17">
        <v>1</v>
      </c>
      <c r="I1072" s="17">
        <v>5</v>
      </c>
      <c r="J1072" s="19">
        <v>0</v>
      </c>
      <c r="K1072" s="17">
        <v>0</v>
      </c>
      <c r="L1072" s="17">
        <v>0</v>
      </c>
      <c r="M1072" s="17">
        <v>0</v>
      </c>
      <c r="N1072" s="19">
        <v>0</v>
      </c>
      <c r="O1072" s="17">
        <v>0</v>
      </c>
      <c r="P1072" s="17">
        <v>0</v>
      </c>
      <c r="Q1072" s="19">
        <v>0</v>
      </c>
      <c r="R1072" s="17">
        <v>2</v>
      </c>
      <c r="S1072" s="17" t="s">
        <v>866</v>
      </c>
      <c r="T1072" s="19">
        <v>0</v>
      </c>
      <c r="U1072" s="17">
        <v>3</v>
      </c>
      <c r="V1072" s="17" t="s">
        <v>866</v>
      </c>
      <c r="W1072" s="19">
        <v>0</v>
      </c>
      <c r="X1072" s="17">
        <v>0</v>
      </c>
      <c r="Y1072" s="27">
        <v>0</v>
      </c>
      <c r="Z1072" s="27">
        <v>0</v>
      </c>
      <c r="AA1072" s="27">
        <v>0</v>
      </c>
      <c r="AB1072" s="27">
        <v>0</v>
      </c>
      <c r="AC1072" s="27">
        <v>0</v>
      </c>
      <c r="AD1072" s="27">
        <v>0</v>
      </c>
      <c r="AE1072" s="27">
        <v>2</v>
      </c>
      <c r="AF1072" s="27">
        <v>0</v>
      </c>
      <c r="AG1072" s="27" t="s">
        <v>3382</v>
      </c>
      <c r="AH1072" s="27">
        <v>3</v>
      </c>
      <c r="AI1072" s="27">
        <v>0</v>
      </c>
      <c r="AJ1072" s="27">
        <v>0</v>
      </c>
      <c r="AK1072" s="37">
        <v>2.5000000000000001E-2</v>
      </c>
      <c r="AL1072" s="43">
        <v>0</v>
      </c>
      <c r="AM1072" s="60">
        <v>2.5000000000000001E-2</v>
      </c>
      <c r="AN1072" s="60">
        <v>2.5000000000000001E-2</v>
      </c>
      <c r="AO1072" s="60">
        <v>2.5000000000000001E-2</v>
      </c>
      <c r="AP1072" s="60">
        <v>2.5000000000000001E-2</v>
      </c>
      <c r="AQ1072" s="27">
        <v>5</v>
      </c>
      <c r="AR1072" s="27">
        <v>0</v>
      </c>
      <c r="AS1072" s="60">
        <v>1</v>
      </c>
      <c r="AT1072" s="60" t="e">
        <v>#DIV/0!</v>
      </c>
      <c r="AU1072" s="60">
        <v>2.5000000000000001E-2</v>
      </c>
      <c r="AV1072" s="60" t="e">
        <v>#DIV/0!</v>
      </c>
    </row>
    <row r="1073" spans="1:48" ht="45">
      <c r="A1073" s="17" t="s">
        <v>146</v>
      </c>
      <c r="B1073" s="17" t="s">
        <v>31</v>
      </c>
      <c r="C1073" s="17" t="s">
        <v>144</v>
      </c>
      <c r="D1073" s="17" t="s">
        <v>681</v>
      </c>
      <c r="E1073" s="17" t="s">
        <v>2270</v>
      </c>
      <c r="F1073" s="17" t="s">
        <v>2271</v>
      </c>
      <c r="G1073" s="17" t="s">
        <v>2280</v>
      </c>
      <c r="H1073" s="17">
        <v>1</v>
      </c>
      <c r="I1073" s="17">
        <v>4</v>
      </c>
      <c r="J1073" s="19">
        <v>239603700</v>
      </c>
      <c r="K1073" s="17">
        <v>239603700</v>
      </c>
      <c r="L1073" s="17">
        <v>1</v>
      </c>
      <c r="M1073" s="17" t="s">
        <v>2285</v>
      </c>
      <c r="N1073" s="19">
        <v>900000</v>
      </c>
      <c r="O1073" s="17">
        <v>1</v>
      </c>
      <c r="P1073" s="17" t="s">
        <v>2285</v>
      </c>
      <c r="Q1073" s="19">
        <v>30350271</v>
      </c>
      <c r="R1073" s="17">
        <v>1</v>
      </c>
      <c r="S1073" s="17" t="s">
        <v>2285</v>
      </c>
      <c r="T1073" s="19">
        <v>85000000</v>
      </c>
      <c r="U1073" s="17">
        <v>1</v>
      </c>
      <c r="V1073" s="17" t="s">
        <v>2285</v>
      </c>
      <c r="W1073" s="19">
        <v>123353429</v>
      </c>
      <c r="X1073" s="17">
        <v>0</v>
      </c>
      <c r="Y1073" s="27">
        <v>1</v>
      </c>
      <c r="Z1073" s="27">
        <v>822392</v>
      </c>
      <c r="AA1073" s="27" t="s">
        <v>3063</v>
      </c>
      <c r="AB1073" s="27">
        <v>1</v>
      </c>
      <c r="AC1073" s="27">
        <v>30250271</v>
      </c>
      <c r="AD1073" s="27" t="s">
        <v>3064</v>
      </c>
      <c r="AE1073" s="27">
        <v>1</v>
      </c>
      <c r="AF1073" s="27">
        <v>13819924</v>
      </c>
      <c r="AG1073" s="27" t="s">
        <v>3383</v>
      </c>
      <c r="AH1073" s="27">
        <v>0.8</v>
      </c>
      <c r="AI1073" s="27">
        <v>16279479</v>
      </c>
      <c r="AJ1073" s="27" t="s">
        <v>3784</v>
      </c>
      <c r="AK1073" s="37">
        <v>9.0000000000000011E-2</v>
      </c>
      <c r="AL1073" s="43">
        <v>0</v>
      </c>
      <c r="AM1073" s="60">
        <v>9.0000000000000011E-2</v>
      </c>
      <c r="AN1073" s="60">
        <v>9.0000000000000011E-2</v>
      </c>
      <c r="AO1073" s="60">
        <v>9.0000000000000011E-2</v>
      </c>
      <c r="AP1073" s="60">
        <v>7.2000000000000008E-2</v>
      </c>
      <c r="AQ1073" s="27">
        <v>3.8</v>
      </c>
      <c r="AR1073" s="27">
        <v>61172066</v>
      </c>
      <c r="AS1073" s="60">
        <v>0.95</v>
      </c>
      <c r="AT1073" s="60">
        <v>0.25530518101348182</v>
      </c>
      <c r="AU1073" s="60">
        <v>8.5500000000000007E-2</v>
      </c>
      <c r="AV1073" s="60">
        <v>2.2977466291213368E-2</v>
      </c>
    </row>
    <row r="1074" spans="1:48" ht="56.25">
      <c r="A1074" s="17" t="s">
        <v>2520</v>
      </c>
      <c r="B1074" s="17" t="s">
        <v>31</v>
      </c>
      <c r="C1074" s="17" t="s">
        <v>144</v>
      </c>
      <c r="D1074" s="17" t="s">
        <v>683</v>
      </c>
      <c r="E1074" s="17" t="s">
        <v>2272</v>
      </c>
      <c r="F1074" s="17" t="s">
        <v>2273</v>
      </c>
      <c r="G1074" s="17" t="s">
        <v>2281</v>
      </c>
      <c r="H1074" s="17">
        <v>1</v>
      </c>
      <c r="I1074" s="17">
        <v>4</v>
      </c>
      <c r="J1074" s="19">
        <v>23000000</v>
      </c>
      <c r="K1074" s="17">
        <v>23000000</v>
      </c>
      <c r="L1074" s="17">
        <v>0</v>
      </c>
      <c r="M1074" s="17">
        <v>0</v>
      </c>
      <c r="N1074" s="19">
        <v>0</v>
      </c>
      <c r="O1074" s="17">
        <v>2</v>
      </c>
      <c r="P1074" s="17" t="s">
        <v>2289</v>
      </c>
      <c r="Q1074" s="19">
        <v>0</v>
      </c>
      <c r="R1074" s="17">
        <v>0</v>
      </c>
      <c r="S1074" s="17">
        <v>0</v>
      </c>
      <c r="T1074" s="19">
        <v>23000000</v>
      </c>
      <c r="U1074" s="17">
        <v>2</v>
      </c>
      <c r="V1074" s="17" t="s">
        <v>2289</v>
      </c>
      <c r="W1074" s="19">
        <v>0</v>
      </c>
      <c r="X1074" s="17">
        <v>0</v>
      </c>
      <c r="Y1074" s="27">
        <v>0</v>
      </c>
      <c r="Z1074" s="27">
        <v>0</v>
      </c>
      <c r="AA1074" s="27">
        <v>0</v>
      </c>
      <c r="AB1074" s="27">
        <v>2</v>
      </c>
      <c r="AC1074" s="27">
        <v>0</v>
      </c>
      <c r="AD1074" s="27" t="s">
        <v>3065</v>
      </c>
      <c r="AE1074" s="27">
        <v>0</v>
      </c>
      <c r="AF1074" s="27">
        <v>0</v>
      </c>
      <c r="AG1074" s="27" t="s">
        <v>3384</v>
      </c>
      <c r="AH1074" s="27">
        <v>1.75</v>
      </c>
      <c r="AI1074" s="27">
        <v>20000000</v>
      </c>
      <c r="AJ1074" s="27" t="s">
        <v>3785</v>
      </c>
      <c r="AK1074" s="37">
        <v>1.0000000000000002E-2</v>
      </c>
      <c r="AL1074" s="43">
        <v>0</v>
      </c>
      <c r="AM1074" s="60">
        <v>1.0000000000000002E-2</v>
      </c>
      <c r="AN1074" s="60">
        <v>1.0000000000000002E-2</v>
      </c>
      <c r="AO1074" s="60">
        <v>1.0000000000000002E-2</v>
      </c>
      <c r="AP1074" s="60">
        <v>8.7500000000000008E-3</v>
      </c>
      <c r="AQ1074" s="27">
        <v>3.75</v>
      </c>
      <c r="AR1074" s="27">
        <v>20000000</v>
      </c>
      <c r="AS1074" s="60">
        <v>0.9375</v>
      </c>
      <c r="AT1074" s="60">
        <v>0.86956521739130432</v>
      </c>
      <c r="AU1074" s="60">
        <v>9.3750000000000014E-3</v>
      </c>
      <c r="AV1074" s="60">
        <v>8.6956521739130453E-3</v>
      </c>
    </row>
    <row r="1075" spans="1:48" ht="78.75">
      <c r="A1075" s="17" t="s">
        <v>2521</v>
      </c>
      <c r="B1075" s="17" t="s">
        <v>31</v>
      </c>
      <c r="C1075" s="17" t="s">
        <v>146</v>
      </c>
      <c r="D1075" s="17" t="s">
        <v>685</v>
      </c>
      <c r="E1075" s="17" t="s">
        <v>2274</v>
      </c>
      <c r="F1075" s="17" t="s">
        <v>2275</v>
      </c>
      <c r="G1075" s="17" t="s">
        <v>2282</v>
      </c>
      <c r="H1075" s="17">
        <v>1</v>
      </c>
      <c r="I1075" s="17">
        <v>4</v>
      </c>
      <c r="J1075" s="19">
        <v>359689300</v>
      </c>
      <c r="K1075" s="17">
        <v>359689300</v>
      </c>
      <c r="L1075" s="17">
        <v>1</v>
      </c>
      <c r="M1075" s="17" t="s">
        <v>2286</v>
      </c>
      <c r="N1075" s="19">
        <v>0</v>
      </c>
      <c r="O1075" s="17">
        <v>1</v>
      </c>
      <c r="P1075" s="17" t="s">
        <v>2290</v>
      </c>
      <c r="Q1075" s="19">
        <v>87500000</v>
      </c>
      <c r="R1075" s="17">
        <v>1</v>
      </c>
      <c r="S1075" s="17" t="s">
        <v>2293</v>
      </c>
      <c r="T1075" s="19">
        <v>102079000</v>
      </c>
      <c r="U1075" s="17">
        <v>1</v>
      </c>
      <c r="V1075" s="17" t="s">
        <v>2296</v>
      </c>
      <c r="W1075" s="19">
        <v>170110300</v>
      </c>
      <c r="X1075" s="17">
        <v>0</v>
      </c>
      <c r="Y1075" s="27">
        <v>1</v>
      </c>
      <c r="Z1075" s="27">
        <v>0</v>
      </c>
      <c r="AA1075" s="27" t="s">
        <v>3066</v>
      </c>
      <c r="AB1075" s="27">
        <v>1</v>
      </c>
      <c r="AC1075" s="27">
        <v>87296963</v>
      </c>
      <c r="AD1075" s="27" t="s">
        <v>3066</v>
      </c>
      <c r="AE1075" s="27">
        <v>1</v>
      </c>
      <c r="AF1075" s="27">
        <v>102079000</v>
      </c>
      <c r="AG1075" s="27" t="s">
        <v>3385</v>
      </c>
      <c r="AH1075" s="27">
        <v>0.9</v>
      </c>
      <c r="AI1075" s="27">
        <v>87032600</v>
      </c>
      <c r="AJ1075" s="27" t="s">
        <v>3786</v>
      </c>
      <c r="AK1075" s="37">
        <v>0.42499999999999999</v>
      </c>
      <c r="AL1075" s="43">
        <v>0</v>
      </c>
      <c r="AM1075" s="60">
        <v>0.42499999999999999</v>
      </c>
      <c r="AN1075" s="60">
        <v>0.42499999999999999</v>
      </c>
      <c r="AO1075" s="60">
        <v>0.42499999999999999</v>
      </c>
      <c r="AP1075" s="60">
        <v>0.38250000000000001</v>
      </c>
      <c r="AQ1075" s="27">
        <v>3.9</v>
      </c>
      <c r="AR1075" s="27">
        <v>276408563</v>
      </c>
      <c r="AS1075" s="60">
        <v>0.97499999999999998</v>
      </c>
      <c r="AT1075" s="60">
        <v>0.76846479169661153</v>
      </c>
      <c r="AU1075" s="60">
        <v>0.41437499999999999</v>
      </c>
      <c r="AV1075" s="60">
        <v>0.32659753647105988</v>
      </c>
    </row>
    <row r="1076" spans="1:48" ht="33.75">
      <c r="A1076" s="17" t="s">
        <v>2522</v>
      </c>
      <c r="B1076" s="17" t="s">
        <v>31</v>
      </c>
      <c r="C1076" s="17" t="s">
        <v>146</v>
      </c>
      <c r="D1076" s="17" t="s">
        <v>687</v>
      </c>
      <c r="E1076" s="17" t="s">
        <v>2276</v>
      </c>
      <c r="F1076" s="17" t="s">
        <v>2277</v>
      </c>
      <c r="G1076" s="17" t="s">
        <v>2283</v>
      </c>
      <c r="H1076" s="17">
        <v>1</v>
      </c>
      <c r="I1076" s="17">
        <v>4</v>
      </c>
      <c r="J1076" s="19">
        <v>231444000</v>
      </c>
      <c r="K1076" s="17">
        <v>231444000</v>
      </c>
      <c r="L1076" s="17">
        <v>1</v>
      </c>
      <c r="M1076" s="17" t="s">
        <v>2287</v>
      </c>
      <c r="N1076" s="19">
        <v>0</v>
      </c>
      <c r="O1076" s="17">
        <v>1</v>
      </c>
      <c r="P1076" s="17" t="s">
        <v>2291</v>
      </c>
      <c r="Q1076" s="19">
        <v>51500000</v>
      </c>
      <c r="R1076" s="17">
        <v>1</v>
      </c>
      <c r="S1076" s="17" t="s">
        <v>2294</v>
      </c>
      <c r="T1076" s="19">
        <v>76378000</v>
      </c>
      <c r="U1076" s="17">
        <v>1</v>
      </c>
      <c r="V1076" s="17" t="s">
        <v>2297</v>
      </c>
      <c r="W1076" s="19">
        <v>103566000</v>
      </c>
      <c r="X1076" s="17">
        <v>0</v>
      </c>
      <c r="Y1076" s="27">
        <v>1</v>
      </c>
      <c r="Z1076" s="27">
        <v>0</v>
      </c>
      <c r="AA1076" s="27" t="s">
        <v>3067</v>
      </c>
      <c r="AB1076" s="27">
        <v>1</v>
      </c>
      <c r="AC1076" s="27">
        <v>51486000</v>
      </c>
      <c r="AD1076" s="27" t="s">
        <v>3068</v>
      </c>
      <c r="AE1076" s="27">
        <v>1</v>
      </c>
      <c r="AF1076" s="27">
        <v>54628300</v>
      </c>
      <c r="AG1076" s="27" t="s">
        <v>3386</v>
      </c>
      <c r="AH1076" s="27">
        <v>0.9</v>
      </c>
      <c r="AI1076" s="27">
        <v>50509199.673333339</v>
      </c>
      <c r="AJ1076" s="27" t="s">
        <v>3787</v>
      </c>
      <c r="AK1076" s="37">
        <v>0.255</v>
      </c>
      <c r="AL1076" s="43">
        <v>0</v>
      </c>
      <c r="AM1076" s="60">
        <v>0.255</v>
      </c>
      <c r="AN1076" s="60">
        <v>0.255</v>
      </c>
      <c r="AO1076" s="60">
        <v>0.255</v>
      </c>
      <c r="AP1076" s="60">
        <v>0.22950000000000001</v>
      </c>
      <c r="AQ1076" s="27">
        <v>3.9</v>
      </c>
      <c r="AR1076" s="27">
        <v>156623499.67333335</v>
      </c>
      <c r="AS1076" s="60">
        <v>0.97499999999999998</v>
      </c>
      <c r="AT1076" s="60">
        <v>0.67672309359211447</v>
      </c>
      <c r="AU1076" s="60">
        <v>0.24862499999999998</v>
      </c>
      <c r="AV1076" s="60">
        <v>0.17256438886598918</v>
      </c>
    </row>
    <row r="1077" spans="1:48" ht="45">
      <c r="A1077" s="17" t="s">
        <v>2518</v>
      </c>
      <c r="B1077" s="17" t="s">
        <v>31</v>
      </c>
      <c r="C1077" s="17" t="s">
        <v>146</v>
      </c>
      <c r="D1077" s="17" t="s">
        <v>689</v>
      </c>
      <c r="E1077" s="17" t="s">
        <v>2278</v>
      </c>
      <c r="F1077" s="17" t="s">
        <v>2279</v>
      </c>
      <c r="G1077" s="17" t="s">
        <v>2284</v>
      </c>
      <c r="H1077" s="17">
        <v>1</v>
      </c>
      <c r="I1077" s="17">
        <v>4</v>
      </c>
      <c r="J1077" s="19">
        <v>146263000</v>
      </c>
      <c r="K1077" s="17">
        <v>146263000</v>
      </c>
      <c r="L1077" s="17">
        <v>1</v>
      </c>
      <c r="M1077" s="17" t="s">
        <v>2288</v>
      </c>
      <c r="N1077" s="19">
        <v>0</v>
      </c>
      <c r="O1077" s="17">
        <v>1</v>
      </c>
      <c r="P1077" s="17" t="s">
        <v>2292</v>
      </c>
      <c r="Q1077" s="19">
        <v>27000000</v>
      </c>
      <c r="R1077" s="17">
        <v>1</v>
      </c>
      <c r="S1077" s="17" t="s">
        <v>2295</v>
      </c>
      <c r="T1077" s="19">
        <v>46750000</v>
      </c>
      <c r="U1077" s="17">
        <v>1</v>
      </c>
      <c r="V1077" s="17" t="s">
        <v>2298</v>
      </c>
      <c r="W1077" s="19">
        <v>72513000</v>
      </c>
      <c r="X1077" s="17">
        <v>0</v>
      </c>
      <c r="Y1077" s="27">
        <v>1</v>
      </c>
      <c r="Z1077" s="27">
        <v>0</v>
      </c>
      <c r="AA1077" s="27" t="s">
        <v>3069</v>
      </c>
      <c r="AB1077" s="27">
        <v>1</v>
      </c>
      <c r="AC1077" s="27">
        <v>27000000</v>
      </c>
      <c r="AD1077" s="27" t="s">
        <v>3070</v>
      </c>
      <c r="AE1077" s="27">
        <v>1</v>
      </c>
      <c r="AF1077" s="27">
        <v>34500000</v>
      </c>
      <c r="AG1077" s="27" t="s">
        <v>3386</v>
      </c>
      <c r="AH1077" s="27">
        <v>1</v>
      </c>
      <c r="AI1077" s="27">
        <v>66959220.329999998</v>
      </c>
      <c r="AJ1077" s="27">
        <v>0</v>
      </c>
      <c r="AK1077" s="37">
        <v>0.17</v>
      </c>
      <c r="AL1077" s="43">
        <v>0</v>
      </c>
      <c r="AM1077" s="60">
        <v>0.17</v>
      </c>
      <c r="AN1077" s="60">
        <v>0.17</v>
      </c>
      <c r="AO1077" s="60">
        <v>0.17</v>
      </c>
      <c r="AP1077" s="60">
        <v>0.17</v>
      </c>
      <c r="AQ1077" s="27">
        <v>4</v>
      </c>
      <c r="AR1077" s="27">
        <v>128459220.33</v>
      </c>
      <c r="AS1077" s="60">
        <v>1</v>
      </c>
      <c r="AT1077" s="60">
        <v>0.87827557434210979</v>
      </c>
      <c r="AU1077" s="60">
        <v>0.17</v>
      </c>
      <c r="AV1077" s="60">
        <v>0.14930684763815869</v>
      </c>
    </row>
    <row r="1078" spans="1:48" hidden="1">
      <c r="A1078" s="17" t="s">
        <v>1386</v>
      </c>
      <c r="B1078" s="17" t="s">
        <v>1386</v>
      </c>
      <c r="C1078" s="17" t="s">
        <v>1386</v>
      </c>
      <c r="D1078" s="17" t="s">
        <v>1386</v>
      </c>
      <c r="E1078" s="17" t="s">
        <v>1386</v>
      </c>
      <c r="F1078" s="17" t="s">
        <v>1386</v>
      </c>
      <c r="G1078" s="17" t="s">
        <v>1386</v>
      </c>
      <c r="H1078" s="17" t="s">
        <v>1386</v>
      </c>
      <c r="I1078" s="17" t="s">
        <v>1386</v>
      </c>
      <c r="J1078" s="19" t="s">
        <v>1386</v>
      </c>
      <c r="K1078" s="17" t="s">
        <v>1386</v>
      </c>
      <c r="L1078" s="17" t="s">
        <v>1386</v>
      </c>
      <c r="M1078" s="17" t="s">
        <v>1386</v>
      </c>
      <c r="N1078" s="19" t="e">
        <v>#VALUE!</v>
      </c>
      <c r="O1078" s="17" t="s">
        <v>1386</v>
      </c>
      <c r="P1078" s="17" t="s">
        <v>1386</v>
      </c>
      <c r="Q1078" s="19" t="e">
        <v>#VALUE!</v>
      </c>
      <c r="R1078" s="17" t="s">
        <v>1386</v>
      </c>
      <c r="S1078" s="17" t="s">
        <v>1386</v>
      </c>
      <c r="T1078" s="19" t="e">
        <v>#VALUE!</v>
      </c>
      <c r="U1078" s="17" t="s">
        <v>1386</v>
      </c>
      <c r="V1078" s="17" t="s">
        <v>1386</v>
      </c>
      <c r="W1078" s="19" t="e">
        <v>#VALUE!</v>
      </c>
      <c r="X1078" s="17" t="s">
        <v>1386</v>
      </c>
      <c r="Y1078" s="27" t="s">
        <v>1386</v>
      </c>
      <c r="Z1078" s="27" t="s">
        <v>1386</v>
      </c>
      <c r="AA1078" s="27" t="s">
        <v>1386</v>
      </c>
      <c r="AB1078" s="27" t="s">
        <v>1386</v>
      </c>
      <c r="AC1078" s="27" t="s">
        <v>1386</v>
      </c>
      <c r="AD1078" s="27" t="s">
        <v>1386</v>
      </c>
      <c r="AE1078" s="27" t="s">
        <v>1386</v>
      </c>
      <c r="AF1078" s="27" t="s">
        <v>1386</v>
      </c>
      <c r="AG1078" s="27" t="s">
        <v>1386</v>
      </c>
      <c r="AH1078" s="27" t="s">
        <v>1386</v>
      </c>
      <c r="AI1078" s="27" t="s">
        <v>1386</v>
      </c>
      <c r="AJ1078" s="27" t="s">
        <v>1386</v>
      </c>
      <c r="AK1078" s="37" t="s">
        <v>1386</v>
      </c>
      <c r="AL1078" s="43" t="s">
        <v>1386</v>
      </c>
      <c r="AM1078" s="60" t="s">
        <v>1386</v>
      </c>
      <c r="AN1078" s="60" t="s">
        <v>1386</v>
      </c>
      <c r="AO1078" s="60" t="s">
        <v>1386</v>
      </c>
      <c r="AP1078" s="60" t="s">
        <v>1386</v>
      </c>
      <c r="AQ1078" s="27" t="e">
        <v>#VALUE!</v>
      </c>
      <c r="AR1078" s="27" t="e">
        <v>#VALUE!</v>
      </c>
      <c r="AS1078" s="60" t="e">
        <v>#VALUE!</v>
      </c>
      <c r="AT1078" s="60" t="s">
        <v>1386</v>
      </c>
      <c r="AU1078" s="60" t="s">
        <v>1386</v>
      </c>
      <c r="AV1078" s="60" t="s">
        <v>1386</v>
      </c>
    </row>
    <row r="1079" spans="1:48" hidden="1">
      <c r="A1079" s="17" t="s">
        <v>1386</v>
      </c>
      <c r="B1079" s="17" t="s">
        <v>1386</v>
      </c>
      <c r="C1079" s="17" t="s">
        <v>1386</v>
      </c>
      <c r="D1079" s="17" t="s">
        <v>1386</v>
      </c>
      <c r="E1079" s="17" t="s">
        <v>1386</v>
      </c>
      <c r="F1079" s="17" t="s">
        <v>1386</v>
      </c>
      <c r="G1079" s="17" t="s">
        <v>1386</v>
      </c>
      <c r="H1079" s="17" t="s">
        <v>1386</v>
      </c>
      <c r="I1079" s="17" t="s">
        <v>1386</v>
      </c>
      <c r="J1079" s="19" t="s">
        <v>1386</v>
      </c>
      <c r="K1079" s="17" t="s">
        <v>1386</v>
      </c>
      <c r="L1079" s="17" t="s">
        <v>1386</v>
      </c>
      <c r="M1079" s="17" t="s">
        <v>1386</v>
      </c>
      <c r="N1079" s="19" t="e">
        <v>#VALUE!</v>
      </c>
      <c r="O1079" s="17" t="s">
        <v>1386</v>
      </c>
      <c r="P1079" s="17" t="s">
        <v>1386</v>
      </c>
      <c r="Q1079" s="19" t="e">
        <v>#VALUE!</v>
      </c>
      <c r="R1079" s="17" t="s">
        <v>1386</v>
      </c>
      <c r="S1079" s="17" t="s">
        <v>1386</v>
      </c>
      <c r="T1079" s="19" t="e">
        <v>#VALUE!</v>
      </c>
      <c r="U1079" s="17" t="s">
        <v>1386</v>
      </c>
      <c r="V1079" s="17" t="s">
        <v>1386</v>
      </c>
      <c r="W1079" s="19" t="e">
        <v>#VALUE!</v>
      </c>
      <c r="X1079" s="17" t="s">
        <v>1386</v>
      </c>
      <c r="Y1079" s="27" t="s">
        <v>1386</v>
      </c>
      <c r="Z1079" s="27" t="s">
        <v>1386</v>
      </c>
      <c r="AA1079" s="27" t="s">
        <v>1386</v>
      </c>
      <c r="AB1079" s="27" t="s">
        <v>1386</v>
      </c>
      <c r="AC1079" s="27" t="s">
        <v>1386</v>
      </c>
      <c r="AD1079" s="27" t="s">
        <v>1386</v>
      </c>
      <c r="AE1079" s="27" t="s">
        <v>1386</v>
      </c>
      <c r="AF1079" s="27" t="s">
        <v>1386</v>
      </c>
      <c r="AG1079" s="27" t="s">
        <v>1386</v>
      </c>
      <c r="AH1079" s="27" t="s">
        <v>1386</v>
      </c>
      <c r="AI1079" s="27" t="s">
        <v>1386</v>
      </c>
      <c r="AJ1079" s="27" t="s">
        <v>1386</v>
      </c>
      <c r="AK1079" s="37" t="s">
        <v>1386</v>
      </c>
      <c r="AL1079" s="43" t="s">
        <v>1386</v>
      </c>
      <c r="AM1079" s="60" t="s">
        <v>1386</v>
      </c>
      <c r="AN1079" s="60" t="s">
        <v>1386</v>
      </c>
      <c r="AO1079" s="60" t="s">
        <v>1386</v>
      </c>
      <c r="AP1079" s="60" t="s">
        <v>1386</v>
      </c>
      <c r="AQ1079" s="27" t="e">
        <v>#VALUE!</v>
      </c>
      <c r="AR1079" s="27" t="e">
        <v>#VALUE!</v>
      </c>
      <c r="AS1079" s="60" t="e">
        <v>#VALUE!</v>
      </c>
      <c r="AT1079" s="60" t="s">
        <v>1386</v>
      </c>
      <c r="AU1079" s="60" t="s">
        <v>1386</v>
      </c>
      <c r="AV1079" s="60" t="s">
        <v>1386</v>
      </c>
    </row>
    <row r="1080" spans="1:48" hidden="1">
      <c r="A1080" s="17" t="s">
        <v>1386</v>
      </c>
      <c r="B1080" s="17" t="s">
        <v>1386</v>
      </c>
      <c r="C1080" s="17" t="s">
        <v>1386</v>
      </c>
      <c r="D1080" s="17" t="s">
        <v>1386</v>
      </c>
      <c r="E1080" s="17" t="s">
        <v>1386</v>
      </c>
      <c r="F1080" s="17" t="s">
        <v>1386</v>
      </c>
      <c r="G1080" s="17" t="s">
        <v>1386</v>
      </c>
      <c r="H1080" s="17" t="s">
        <v>1386</v>
      </c>
      <c r="I1080" s="17" t="s">
        <v>1386</v>
      </c>
      <c r="J1080" s="19" t="s">
        <v>1386</v>
      </c>
      <c r="K1080" s="17" t="s">
        <v>1386</v>
      </c>
      <c r="L1080" s="17" t="s">
        <v>1386</v>
      </c>
      <c r="M1080" s="17" t="s">
        <v>1386</v>
      </c>
      <c r="N1080" s="19" t="e">
        <v>#VALUE!</v>
      </c>
      <c r="O1080" s="17" t="s">
        <v>1386</v>
      </c>
      <c r="P1080" s="17" t="s">
        <v>1386</v>
      </c>
      <c r="Q1080" s="19" t="e">
        <v>#VALUE!</v>
      </c>
      <c r="R1080" s="17" t="s">
        <v>1386</v>
      </c>
      <c r="S1080" s="17" t="s">
        <v>1386</v>
      </c>
      <c r="T1080" s="19" t="e">
        <v>#VALUE!</v>
      </c>
      <c r="U1080" s="17" t="s">
        <v>1386</v>
      </c>
      <c r="V1080" s="17" t="s">
        <v>1386</v>
      </c>
      <c r="W1080" s="19" t="e">
        <v>#VALUE!</v>
      </c>
      <c r="X1080" s="17" t="s">
        <v>1386</v>
      </c>
      <c r="Y1080" s="27" t="s">
        <v>1386</v>
      </c>
      <c r="Z1080" s="27" t="s">
        <v>1386</v>
      </c>
      <c r="AA1080" s="27" t="s">
        <v>1386</v>
      </c>
      <c r="AB1080" s="27" t="s">
        <v>1386</v>
      </c>
      <c r="AC1080" s="27" t="s">
        <v>1386</v>
      </c>
      <c r="AD1080" s="27" t="s">
        <v>1386</v>
      </c>
      <c r="AE1080" s="27" t="s">
        <v>1386</v>
      </c>
      <c r="AF1080" s="27" t="s">
        <v>1386</v>
      </c>
      <c r="AG1080" s="27" t="s">
        <v>1386</v>
      </c>
      <c r="AH1080" s="27" t="s">
        <v>1386</v>
      </c>
      <c r="AI1080" s="27" t="s">
        <v>1386</v>
      </c>
      <c r="AJ1080" s="27" t="s">
        <v>1386</v>
      </c>
      <c r="AK1080" s="37" t="s">
        <v>1386</v>
      </c>
      <c r="AL1080" s="43" t="s">
        <v>1386</v>
      </c>
      <c r="AM1080" s="60" t="s">
        <v>1386</v>
      </c>
      <c r="AN1080" s="60" t="s">
        <v>1386</v>
      </c>
      <c r="AO1080" s="60" t="s">
        <v>1386</v>
      </c>
      <c r="AP1080" s="60" t="s">
        <v>1386</v>
      </c>
      <c r="AQ1080" s="27" t="e">
        <v>#VALUE!</v>
      </c>
      <c r="AR1080" s="27" t="e">
        <v>#VALUE!</v>
      </c>
      <c r="AS1080" s="60" t="e">
        <v>#VALUE!</v>
      </c>
      <c r="AT1080" s="60" t="s">
        <v>1386</v>
      </c>
      <c r="AU1080" s="60" t="s">
        <v>1386</v>
      </c>
      <c r="AV1080" s="60" t="s">
        <v>1386</v>
      </c>
    </row>
    <row r="1081" spans="1:48" hidden="1">
      <c r="A1081" s="17" t="s">
        <v>1386</v>
      </c>
      <c r="B1081" s="17" t="s">
        <v>1386</v>
      </c>
      <c r="C1081" s="17" t="s">
        <v>1386</v>
      </c>
      <c r="D1081" s="17" t="s">
        <v>1386</v>
      </c>
      <c r="E1081" s="17" t="s">
        <v>1386</v>
      </c>
      <c r="F1081" s="17" t="s">
        <v>1386</v>
      </c>
      <c r="G1081" s="17" t="s">
        <v>1386</v>
      </c>
      <c r="H1081" s="17" t="s">
        <v>1386</v>
      </c>
      <c r="I1081" s="17" t="s">
        <v>1386</v>
      </c>
      <c r="J1081" s="19" t="s">
        <v>1386</v>
      </c>
      <c r="K1081" s="17" t="s">
        <v>1386</v>
      </c>
      <c r="L1081" s="17" t="s">
        <v>1386</v>
      </c>
      <c r="M1081" s="17" t="s">
        <v>1386</v>
      </c>
      <c r="N1081" s="19" t="e">
        <v>#VALUE!</v>
      </c>
      <c r="O1081" s="17" t="s">
        <v>1386</v>
      </c>
      <c r="P1081" s="17" t="s">
        <v>1386</v>
      </c>
      <c r="Q1081" s="19" t="e">
        <v>#VALUE!</v>
      </c>
      <c r="R1081" s="17" t="s">
        <v>1386</v>
      </c>
      <c r="S1081" s="17" t="s">
        <v>1386</v>
      </c>
      <c r="T1081" s="19" t="e">
        <v>#VALUE!</v>
      </c>
      <c r="U1081" s="17" t="s">
        <v>1386</v>
      </c>
      <c r="V1081" s="17" t="s">
        <v>1386</v>
      </c>
      <c r="W1081" s="19" t="e">
        <v>#VALUE!</v>
      </c>
      <c r="X1081" s="17" t="s">
        <v>1386</v>
      </c>
      <c r="Y1081" s="27" t="s">
        <v>1386</v>
      </c>
      <c r="Z1081" s="27" t="s">
        <v>1386</v>
      </c>
      <c r="AA1081" s="27" t="s">
        <v>1386</v>
      </c>
      <c r="AB1081" s="27" t="s">
        <v>1386</v>
      </c>
      <c r="AC1081" s="27" t="s">
        <v>1386</v>
      </c>
      <c r="AD1081" s="27" t="s">
        <v>1386</v>
      </c>
      <c r="AE1081" s="27" t="s">
        <v>1386</v>
      </c>
      <c r="AF1081" s="27" t="s">
        <v>1386</v>
      </c>
      <c r="AG1081" s="27" t="s">
        <v>1386</v>
      </c>
      <c r="AH1081" s="27" t="s">
        <v>1386</v>
      </c>
      <c r="AI1081" s="27" t="s">
        <v>1386</v>
      </c>
      <c r="AJ1081" s="27" t="s">
        <v>1386</v>
      </c>
      <c r="AK1081" s="37" t="s">
        <v>1386</v>
      </c>
      <c r="AL1081" s="43" t="s">
        <v>1386</v>
      </c>
      <c r="AM1081" s="60" t="s">
        <v>1386</v>
      </c>
      <c r="AN1081" s="60" t="s">
        <v>1386</v>
      </c>
      <c r="AO1081" s="60" t="s">
        <v>1386</v>
      </c>
      <c r="AP1081" s="60" t="s">
        <v>1386</v>
      </c>
      <c r="AQ1081" s="27" t="e">
        <v>#VALUE!</v>
      </c>
      <c r="AR1081" s="27" t="e">
        <v>#VALUE!</v>
      </c>
      <c r="AS1081" s="60" t="e">
        <v>#VALUE!</v>
      </c>
      <c r="AT1081" s="60" t="s">
        <v>1386</v>
      </c>
      <c r="AU1081" s="60" t="s">
        <v>1386</v>
      </c>
      <c r="AV1081" s="60" t="s">
        <v>1386</v>
      </c>
    </row>
    <row r="1082" spans="1:48" hidden="1">
      <c r="A1082" s="17" t="s">
        <v>1386</v>
      </c>
      <c r="B1082" s="17" t="s">
        <v>1386</v>
      </c>
      <c r="C1082" s="17" t="s">
        <v>1386</v>
      </c>
      <c r="D1082" s="17" t="s">
        <v>1386</v>
      </c>
      <c r="E1082" s="17" t="s">
        <v>1386</v>
      </c>
      <c r="F1082" s="17" t="s">
        <v>1386</v>
      </c>
      <c r="G1082" s="17" t="s">
        <v>1386</v>
      </c>
      <c r="H1082" s="17" t="s">
        <v>1386</v>
      </c>
      <c r="I1082" s="17" t="s">
        <v>1386</v>
      </c>
      <c r="J1082" s="19" t="s">
        <v>1386</v>
      </c>
      <c r="K1082" s="17" t="s">
        <v>1386</v>
      </c>
      <c r="L1082" s="17" t="s">
        <v>1386</v>
      </c>
      <c r="M1082" s="17" t="s">
        <v>1386</v>
      </c>
      <c r="N1082" s="19" t="e">
        <v>#VALUE!</v>
      </c>
      <c r="O1082" s="17" t="s">
        <v>1386</v>
      </c>
      <c r="P1082" s="17" t="s">
        <v>1386</v>
      </c>
      <c r="Q1082" s="19" t="e">
        <v>#VALUE!</v>
      </c>
      <c r="R1082" s="17" t="s">
        <v>1386</v>
      </c>
      <c r="S1082" s="17" t="s">
        <v>1386</v>
      </c>
      <c r="T1082" s="19" t="e">
        <v>#VALUE!</v>
      </c>
      <c r="U1082" s="17" t="s">
        <v>1386</v>
      </c>
      <c r="V1082" s="17" t="s">
        <v>1386</v>
      </c>
      <c r="W1082" s="19" t="e">
        <v>#VALUE!</v>
      </c>
      <c r="X1082" s="17" t="s">
        <v>1386</v>
      </c>
      <c r="Y1082" s="27" t="s">
        <v>1386</v>
      </c>
      <c r="Z1082" s="27" t="s">
        <v>1386</v>
      </c>
      <c r="AA1082" s="27" t="s">
        <v>1386</v>
      </c>
      <c r="AB1082" s="27" t="s">
        <v>1386</v>
      </c>
      <c r="AC1082" s="27" t="s">
        <v>1386</v>
      </c>
      <c r="AD1082" s="27" t="s">
        <v>1386</v>
      </c>
      <c r="AE1082" s="27" t="s">
        <v>1386</v>
      </c>
      <c r="AF1082" s="27" t="s">
        <v>1386</v>
      </c>
      <c r="AG1082" s="27" t="s">
        <v>1386</v>
      </c>
      <c r="AH1082" s="27" t="s">
        <v>1386</v>
      </c>
      <c r="AI1082" s="27" t="s">
        <v>1386</v>
      </c>
      <c r="AJ1082" s="27" t="s">
        <v>1386</v>
      </c>
      <c r="AK1082" s="37" t="s">
        <v>1386</v>
      </c>
      <c r="AL1082" s="43" t="s">
        <v>1386</v>
      </c>
      <c r="AM1082" s="60" t="s">
        <v>1386</v>
      </c>
      <c r="AN1082" s="60" t="s">
        <v>1386</v>
      </c>
      <c r="AO1082" s="60" t="s">
        <v>1386</v>
      </c>
      <c r="AP1082" s="60" t="s">
        <v>1386</v>
      </c>
      <c r="AQ1082" s="27" t="e">
        <v>#VALUE!</v>
      </c>
      <c r="AR1082" s="27" t="e">
        <v>#VALUE!</v>
      </c>
      <c r="AS1082" s="60" t="e">
        <v>#VALUE!</v>
      </c>
      <c r="AT1082" s="60" t="s">
        <v>1386</v>
      </c>
      <c r="AU1082" s="60" t="s">
        <v>1386</v>
      </c>
      <c r="AV1082" s="60" t="s">
        <v>1386</v>
      </c>
    </row>
    <row r="1083" spans="1:48" hidden="1">
      <c r="A1083" s="17" t="s">
        <v>1386</v>
      </c>
      <c r="B1083" s="17" t="s">
        <v>1386</v>
      </c>
      <c r="C1083" s="17" t="s">
        <v>1386</v>
      </c>
      <c r="D1083" s="17" t="s">
        <v>1386</v>
      </c>
      <c r="E1083" s="17" t="s">
        <v>1386</v>
      </c>
      <c r="F1083" s="17" t="s">
        <v>1386</v>
      </c>
      <c r="G1083" s="17" t="s">
        <v>1386</v>
      </c>
      <c r="H1083" s="17" t="s">
        <v>1386</v>
      </c>
      <c r="I1083" s="17" t="s">
        <v>1386</v>
      </c>
      <c r="J1083" s="19" t="s">
        <v>1386</v>
      </c>
      <c r="K1083" s="17" t="s">
        <v>1386</v>
      </c>
      <c r="L1083" s="17" t="s">
        <v>1386</v>
      </c>
      <c r="M1083" s="17" t="s">
        <v>1386</v>
      </c>
      <c r="N1083" s="19" t="e">
        <v>#VALUE!</v>
      </c>
      <c r="O1083" s="17" t="s">
        <v>1386</v>
      </c>
      <c r="P1083" s="17" t="s">
        <v>1386</v>
      </c>
      <c r="Q1083" s="19" t="e">
        <v>#VALUE!</v>
      </c>
      <c r="R1083" s="17" t="s">
        <v>1386</v>
      </c>
      <c r="S1083" s="17" t="s">
        <v>1386</v>
      </c>
      <c r="T1083" s="19" t="e">
        <v>#VALUE!</v>
      </c>
      <c r="U1083" s="17" t="s">
        <v>1386</v>
      </c>
      <c r="V1083" s="17" t="s">
        <v>1386</v>
      </c>
      <c r="W1083" s="19" t="e">
        <v>#VALUE!</v>
      </c>
      <c r="X1083" s="17" t="s">
        <v>1386</v>
      </c>
      <c r="Y1083" s="27" t="s">
        <v>1386</v>
      </c>
      <c r="Z1083" s="27" t="s">
        <v>1386</v>
      </c>
      <c r="AA1083" s="27" t="s">
        <v>1386</v>
      </c>
      <c r="AB1083" s="27" t="s">
        <v>1386</v>
      </c>
      <c r="AC1083" s="27" t="s">
        <v>1386</v>
      </c>
      <c r="AD1083" s="27" t="s">
        <v>1386</v>
      </c>
      <c r="AE1083" s="27" t="s">
        <v>1386</v>
      </c>
      <c r="AF1083" s="27" t="s">
        <v>1386</v>
      </c>
      <c r="AG1083" s="27" t="s">
        <v>1386</v>
      </c>
      <c r="AH1083" s="27" t="s">
        <v>1386</v>
      </c>
      <c r="AI1083" s="27" t="s">
        <v>1386</v>
      </c>
      <c r="AJ1083" s="27" t="s">
        <v>1386</v>
      </c>
      <c r="AK1083" s="37" t="s">
        <v>1386</v>
      </c>
      <c r="AL1083" s="43" t="s">
        <v>1386</v>
      </c>
      <c r="AM1083" s="60" t="s">
        <v>1386</v>
      </c>
      <c r="AN1083" s="60" t="s">
        <v>1386</v>
      </c>
      <c r="AO1083" s="60" t="s">
        <v>1386</v>
      </c>
      <c r="AP1083" s="60" t="s">
        <v>1386</v>
      </c>
      <c r="AQ1083" s="27" t="e">
        <v>#VALUE!</v>
      </c>
      <c r="AR1083" s="27" t="e">
        <v>#VALUE!</v>
      </c>
      <c r="AS1083" s="60" t="e">
        <v>#VALUE!</v>
      </c>
      <c r="AT1083" s="60" t="s">
        <v>1386</v>
      </c>
      <c r="AU1083" s="60" t="s">
        <v>1386</v>
      </c>
      <c r="AV1083" s="60" t="s">
        <v>1386</v>
      </c>
    </row>
    <row r="1084" spans="1:48" hidden="1">
      <c r="A1084" s="17" t="s">
        <v>1386</v>
      </c>
      <c r="B1084" s="17" t="s">
        <v>1386</v>
      </c>
      <c r="C1084" s="17" t="s">
        <v>1386</v>
      </c>
      <c r="D1084" s="17" t="s">
        <v>1386</v>
      </c>
      <c r="E1084" s="17" t="s">
        <v>1386</v>
      </c>
      <c r="F1084" s="17" t="s">
        <v>1386</v>
      </c>
      <c r="G1084" s="17" t="s">
        <v>1386</v>
      </c>
      <c r="H1084" s="17" t="s">
        <v>1386</v>
      </c>
      <c r="I1084" s="17" t="s">
        <v>1386</v>
      </c>
      <c r="J1084" s="19" t="s">
        <v>1386</v>
      </c>
      <c r="K1084" s="17" t="s">
        <v>1386</v>
      </c>
      <c r="L1084" s="17" t="s">
        <v>1386</v>
      </c>
      <c r="M1084" s="17" t="s">
        <v>1386</v>
      </c>
      <c r="N1084" s="19" t="e">
        <v>#VALUE!</v>
      </c>
      <c r="O1084" s="17" t="s">
        <v>1386</v>
      </c>
      <c r="P1084" s="17" t="s">
        <v>1386</v>
      </c>
      <c r="Q1084" s="19" t="e">
        <v>#VALUE!</v>
      </c>
      <c r="R1084" s="17" t="s">
        <v>1386</v>
      </c>
      <c r="S1084" s="17" t="s">
        <v>1386</v>
      </c>
      <c r="T1084" s="19" t="e">
        <v>#VALUE!</v>
      </c>
      <c r="U1084" s="17" t="s">
        <v>1386</v>
      </c>
      <c r="V1084" s="17" t="s">
        <v>1386</v>
      </c>
      <c r="W1084" s="19" t="e">
        <v>#VALUE!</v>
      </c>
      <c r="X1084" s="17" t="s">
        <v>1386</v>
      </c>
      <c r="Y1084" s="27" t="s">
        <v>1386</v>
      </c>
      <c r="Z1084" s="27" t="s">
        <v>1386</v>
      </c>
      <c r="AA1084" s="27" t="s">
        <v>1386</v>
      </c>
      <c r="AB1084" s="27" t="s">
        <v>1386</v>
      </c>
      <c r="AC1084" s="27" t="s">
        <v>1386</v>
      </c>
      <c r="AD1084" s="27" t="s">
        <v>1386</v>
      </c>
      <c r="AE1084" s="27" t="s">
        <v>1386</v>
      </c>
      <c r="AF1084" s="27" t="s">
        <v>1386</v>
      </c>
      <c r="AG1084" s="27" t="s">
        <v>1386</v>
      </c>
      <c r="AH1084" s="27" t="s">
        <v>1386</v>
      </c>
      <c r="AI1084" s="27" t="s">
        <v>1386</v>
      </c>
      <c r="AJ1084" s="27" t="s">
        <v>1386</v>
      </c>
      <c r="AK1084" s="37" t="s">
        <v>1386</v>
      </c>
      <c r="AL1084" s="43" t="s">
        <v>1386</v>
      </c>
      <c r="AM1084" s="60" t="s">
        <v>1386</v>
      </c>
      <c r="AN1084" s="60" t="s">
        <v>1386</v>
      </c>
      <c r="AO1084" s="60" t="s">
        <v>1386</v>
      </c>
      <c r="AP1084" s="60" t="s">
        <v>1386</v>
      </c>
      <c r="AQ1084" s="27" t="e">
        <v>#VALUE!</v>
      </c>
      <c r="AR1084" s="27" t="e">
        <v>#VALUE!</v>
      </c>
      <c r="AS1084" s="60" t="e">
        <v>#VALUE!</v>
      </c>
      <c r="AT1084" s="60" t="s">
        <v>1386</v>
      </c>
      <c r="AU1084" s="60" t="s">
        <v>1386</v>
      </c>
      <c r="AV1084" s="60" t="s">
        <v>1386</v>
      </c>
    </row>
    <row r="1085" spans="1:48" hidden="1">
      <c r="A1085" s="17" t="s">
        <v>1386</v>
      </c>
      <c r="B1085" s="17" t="s">
        <v>1386</v>
      </c>
      <c r="C1085" s="17" t="s">
        <v>1386</v>
      </c>
      <c r="D1085" s="17" t="s">
        <v>1386</v>
      </c>
      <c r="E1085" s="17" t="s">
        <v>1386</v>
      </c>
      <c r="F1085" s="17" t="s">
        <v>1386</v>
      </c>
      <c r="G1085" s="17" t="s">
        <v>1386</v>
      </c>
      <c r="H1085" s="17" t="s">
        <v>1386</v>
      </c>
      <c r="I1085" s="17" t="s">
        <v>1386</v>
      </c>
      <c r="J1085" s="19" t="s">
        <v>1386</v>
      </c>
      <c r="K1085" s="17" t="s">
        <v>1386</v>
      </c>
      <c r="L1085" s="17" t="s">
        <v>1386</v>
      </c>
      <c r="M1085" s="17" t="s">
        <v>1386</v>
      </c>
      <c r="N1085" s="19" t="e">
        <v>#VALUE!</v>
      </c>
      <c r="O1085" s="17" t="s">
        <v>1386</v>
      </c>
      <c r="P1085" s="17" t="s">
        <v>1386</v>
      </c>
      <c r="Q1085" s="19" t="e">
        <v>#VALUE!</v>
      </c>
      <c r="R1085" s="17" t="s">
        <v>1386</v>
      </c>
      <c r="S1085" s="17" t="s">
        <v>1386</v>
      </c>
      <c r="T1085" s="19" t="e">
        <v>#VALUE!</v>
      </c>
      <c r="U1085" s="17" t="s">
        <v>1386</v>
      </c>
      <c r="V1085" s="17" t="s">
        <v>1386</v>
      </c>
      <c r="W1085" s="19" t="e">
        <v>#VALUE!</v>
      </c>
      <c r="X1085" s="17" t="s">
        <v>1386</v>
      </c>
      <c r="Y1085" s="27" t="s">
        <v>1386</v>
      </c>
      <c r="Z1085" s="27" t="s">
        <v>1386</v>
      </c>
      <c r="AA1085" s="27" t="s">
        <v>1386</v>
      </c>
      <c r="AB1085" s="27" t="s">
        <v>1386</v>
      </c>
      <c r="AC1085" s="27" t="s">
        <v>1386</v>
      </c>
      <c r="AD1085" s="27" t="s">
        <v>1386</v>
      </c>
      <c r="AE1085" s="27" t="s">
        <v>1386</v>
      </c>
      <c r="AF1085" s="27" t="s">
        <v>1386</v>
      </c>
      <c r="AG1085" s="27" t="s">
        <v>1386</v>
      </c>
      <c r="AH1085" s="27" t="s">
        <v>1386</v>
      </c>
      <c r="AI1085" s="27" t="s">
        <v>1386</v>
      </c>
      <c r="AJ1085" s="27" t="s">
        <v>1386</v>
      </c>
      <c r="AK1085" s="37" t="s">
        <v>1386</v>
      </c>
      <c r="AL1085" s="43" t="s">
        <v>1386</v>
      </c>
      <c r="AM1085" s="60" t="s">
        <v>1386</v>
      </c>
      <c r="AN1085" s="60" t="s">
        <v>1386</v>
      </c>
      <c r="AO1085" s="60" t="s">
        <v>1386</v>
      </c>
      <c r="AP1085" s="60" t="s">
        <v>1386</v>
      </c>
      <c r="AQ1085" s="27" t="e">
        <v>#VALUE!</v>
      </c>
      <c r="AR1085" s="27" t="e">
        <v>#VALUE!</v>
      </c>
      <c r="AS1085" s="60" t="e">
        <v>#VALUE!</v>
      </c>
      <c r="AT1085" s="60" t="s">
        <v>1386</v>
      </c>
      <c r="AU1085" s="60" t="s">
        <v>1386</v>
      </c>
      <c r="AV1085" s="60" t="s">
        <v>1386</v>
      </c>
    </row>
    <row r="1086" spans="1:48" hidden="1">
      <c r="A1086" s="17" t="s">
        <v>1386</v>
      </c>
      <c r="B1086" s="17" t="s">
        <v>1386</v>
      </c>
      <c r="C1086" s="17" t="s">
        <v>1386</v>
      </c>
      <c r="D1086" s="17" t="s">
        <v>1386</v>
      </c>
      <c r="E1086" s="17" t="s">
        <v>1386</v>
      </c>
      <c r="F1086" s="17" t="s">
        <v>1386</v>
      </c>
      <c r="G1086" s="17" t="s">
        <v>1386</v>
      </c>
      <c r="H1086" s="17" t="s">
        <v>1386</v>
      </c>
      <c r="I1086" s="17" t="s">
        <v>1386</v>
      </c>
      <c r="J1086" s="19" t="s">
        <v>1386</v>
      </c>
      <c r="K1086" s="17" t="s">
        <v>1386</v>
      </c>
      <c r="L1086" s="17" t="s">
        <v>1386</v>
      </c>
      <c r="M1086" s="17" t="s">
        <v>1386</v>
      </c>
      <c r="N1086" s="19" t="e">
        <v>#VALUE!</v>
      </c>
      <c r="O1086" s="17" t="s">
        <v>1386</v>
      </c>
      <c r="P1086" s="17" t="s">
        <v>1386</v>
      </c>
      <c r="Q1086" s="19" t="e">
        <v>#VALUE!</v>
      </c>
      <c r="R1086" s="17" t="s">
        <v>1386</v>
      </c>
      <c r="S1086" s="17" t="s">
        <v>1386</v>
      </c>
      <c r="T1086" s="19" t="e">
        <v>#VALUE!</v>
      </c>
      <c r="U1086" s="17" t="s">
        <v>1386</v>
      </c>
      <c r="V1086" s="17" t="s">
        <v>1386</v>
      </c>
      <c r="W1086" s="19" t="e">
        <v>#VALUE!</v>
      </c>
      <c r="X1086" s="17" t="s">
        <v>1386</v>
      </c>
      <c r="Y1086" s="27" t="s">
        <v>1386</v>
      </c>
      <c r="Z1086" s="27" t="s">
        <v>1386</v>
      </c>
      <c r="AA1086" s="27" t="s">
        <v>1386</v>
      </c>
      <c r="AB1086" s="27" t="s">
        <v>1386</v>
      </c>
      <c r="AC1086" s="27" t="s">
        <v>1386</v>
      </c>
      <c r="AD1086" s="27" t="s">
        <v>1386</v>
      </c>
      <c r="AE1086" s="27" t="s">
        <v>1386</v>
      </c>
      <c r="AF1086" s="27" t="s">
        <v>1386</v>
      </c>
      <c r="AG1086" s="27" t="s">
        <v>1386</v>
      </c>
      <c r="AH1086" s="27" t="s">
        <v>1386</v>
      </c>
      <c r="AI1086" s="27" t="s">
        <v>1386</v>
      </c>
      <c r="AJ1086" s="27" t="s">
        <v>1386</v>
      </c>
      <c r="AK1086" s="37" t="s">
        <v>1386</v>
      </c>
      <c r="AL1086" s="43" t="s">
        <v>1386</v>
      </c>
      <c r="AM1086" s="60" t="s">
        <v>1386</v>
      </c>
      <c r="AN1086" s="60" t="s">
        <v>1386</v>
      </c>
      <c r="AO1086" s="60" t="s">
        <v>1386</v>
      </c>
      <c r="AP1086" s="60" t="s">
        <v>1386</v>
      </c>
      <c r="AQ1086" s="27" t="e">
        <v>#VALUE!</v>
      </c>
      <c r="AR1086" s="27" t="e">
        <v>#VALUE!</v>
      </c>
      <c r="AS1086" s="60" t="e">
        <v>#VALUE!</v>
      </c>
      <c r="AT1086" s="60" t="s">
        <v>1386</v>
      </c>
      <c r="AU1086" s="60" t="s">
        <v>1386</v>
      </c>
      <c r="AV1086" s="60" t="s">
        <v>1386</v>
      </c>
    </row>
    <row r="1087" spans="1:48" hidden="1">
      <c r="A1087" s="17" t="s">
        <v>1386</v>
      </c>
      <c r="B1087" s="17" t="s">
        <v>1386</v>
      </c>
      <c r="C1087" s="17" t="s">
        <v>1386</v>
      </c>
      <c r="D1087" s="17" t="s">
        <v>1386</v>
      </c>
      <c r="E1087" s="17" t="s">
        <v>1386</v>
      </c>
      <c r="F1087" s="17" t="s">
        <v>1386</v>
      </c>
      <c r="G1087" s="17" t="s">
        <v>1386</v>
      </c>
      <c r="H1087" s="17" t="s">
        <v>1386</v>
      </c>
      <c r="I1087" s="17" t="s">
        <v>1386</v>
      </c>
      <c r="J1087" s="19" t="s">
        <v>1386</v>
      </c>
      <c r="K1087" s="17" t="s">
        <v>1386</v>
      </c>
      <c r="L1087" s="17" t="s">
        <v>1386</v>
      </c>
      <c r="M1087" s="17" t="s">
        <v>1386</v>
      </c>
      <c r="N1087" s="19" t="e">
        <v>#VALUE!</v>
      </c>
      <c r="O1087" s="17" t="s">
        <v>1386</v>
      </c>
      <c r="P1087" s="17" t="s">
        <v>1386</v>
      </c>
      <c r="Q1087" s="19" t="e">
        <v>#VALUE!</v>
      </c>
      <c r="R1087" s="17" t="s">
        <v>1386</v>
      </c>
      <c r="S1087" s="17" t="s">
        <v>1386</v>
      </c>
      <c r="T1087" s="19" t="e">
        <v>#VALUE!</v>
      </c>
      <c r="U1087" s="17" t="s">
        <v>1386</v>
      </c>
      <c r="V1087" s="17" t="s">
        <v>1386</v>
      </c>
      <c r="W1087" s="19" t="e">
        <v>#VALUE!</v>
      </c>
      <c r="X1087" s="17" t="s">
        <v>1386</v>
      </c>
      <c r="Y1087" s="27" t="s">
        <v>1386</v>
      </c>
      <c r="Z1087" s="27" t="s">
        <v>1386</v>
      </c>
      <c r="AA1087" s="27" t="s">
        <v>1386</v>
      </c>
      <c r="AB1087" s="27" t="s">
        <v>1386</v>
      </c>
      <c r="AC1087" s="27" t="s">
        <v>1386</v>
      </c>
      <c r="AD1087" s="27" t="s">
        <v>1386</v>
      </c>
      <c r="AE1087" s="27" t="s">
        <v>1386</v>
      </c>
      <c r="AF1087" s="27" t="s">
        <v>1386</v>
      </c>
      <c r="AG1087" s="27" t="s">
        <v>1386</v>
      </c>
      <c r="AH1087" s="27" t="s">
        <v>1386</v>
      </c>
      <c r="AI1087" s="27" t="s">
        <v>1386</v>
      </c>
      <c r="AJ1087" s="27" t="s">
        <v>1386</v>
      </c>
      <c r="AK1087" s="37" t="s">
        <v>1386</v>
      </c>
      <c r="AL1087" s="43" t="s">
        <v>1386</v>
      </c>
      <c r="AM1087" s="60" t="s">
        <v>1386</v>
      </c>
      <c r="AN1087" s="60" t="s">
        <v>1386</v>
      </c>
      <c r="AO1087" s="60" t="s">
        <v>1386</v>
      </c>
      <c r="AP1087" s="60" t="s">
        <v>1386</v>
      </c>
      <c r="AQ1087" s="27" t="e">
        <v>#VALUE!</v>
      </c>
      <c r="AR1087" s="27" t="e">
        <v>#VALUE!</v>
      </c>
      <c r="AS1087" s="60" t="e">
        <v>#VALUE!</v>
      </c>
      <c r="AT1087" s="60" t="s">
        <v>1386</v>
      </c>
      <c r="AU1087" s="60" t="s">
        <v>1386</v>
      </c>
      <c r="AV1087" s="60" t="s">
        <v>1386</v>
      </c>
    </row>
    <row r="1088" spans="1:48" hidden="1">
      <c r="A1088" s="17" t="s">
        <v>1386</v>
      </c>
      <c r="B1088" s="17" t="s">
        <v>1386</v>
      </c>
      <c r="C1088" s="17" t="s">
        <v>1386</v>
      </c>
      <c r="D1088" s="17" t="s">
        <v>1386</v>
      </c>
      <c r="E1088" s="17" t="s">
        <v>1386</v>
      </c>
      <c r="F1088" s="17" t="s">
        <v>1386</v>
      </c>
      <c r="G1088" s="17" t="s">
        <v>1386</v>
      </c>
      <c r="H1088" s="17" t="s">
        <v>1386</v>
      </c>
      <c r="I1088" s="17" t="s">
        <v>1386</v>
      </c>
      <c r="J1088" s="19" t="s">
        <v>1386</v>
      </c>
      <c r="K1088" s="17" t="s">
        <v>1386</v>
      </c>
      <c r="L1088" s="17" t="s">
        <v>1386</v>
      </c>
      <c r="M1088" s="17" t="s">
        <v>1386</v>
      </c>
      <c r="N1088" s="19" t="e">
        <v>#VALUE!</v>
      </c>
      <c r="O1088" s="17" t="s">
        <v>1386</v>
      </c>
      <c r="P1088" s="17" t="s">
        <v>1386</v>
      </c>
      <c r="Q1088" s="19" t="e">
        <v>#VALUE!</v>
      </c>
      <c r="R1088" s="17" t="s">
        <v>1386</v>
      </c>
      <c r="S1088" s="17" t="s">
        <v>1386</v>
      </c>
      <c r="T1088" s="19" t="e">
        <v>#VALUE!</v>
      </c>
      <c r="U1088" s="17" t="s">
        <v>1386</v>
      </c>
      <c r="V1088" s="17" t="s">
        <v>1386</v>
      </c>
      <c r="W1088" s="19" t="e">
        <v>#VALUE!</v>
      </c>
      <c r="X1088" s="17" t="s">
        <v>1386</v>
      </c>
      <c r="Y1088" s="27" t="s">
        <v>1386</v>
      </c>
      <c r="Z1088" s="27" t="s">
        <v>1386</v>
      </c>
      <c r="AA1088" s="27" t="s">
        <v>1386</v>
      </c>
      <c r="AB1088" s="27" t="s">
        <v>1386</v>
      </c>
      <c r="AC1088" s="27" t="s">
        <v>1386</v>
      </c>
      <c r="AD1088" s="27" t="s">
        <v>1386</v>
      </c>
      <c r="AE1088" s="27" t="s">
        <v>1386</v>
      </c>
      <c r="AF1088" s="27" t="s">
        <v>1386</v>
      </c>
      <c r="AG1088" s="27" t="s">
        <v>1386</v>
      </c>
      <c r="AH1088" s="27" t="s">
        <v>1386</v>
      </c>
      <c r="AI1088" s="27" t="s">
        <v>1386</v>
      </c>
      <c r="AJ1088" s="27" t="s">
        <v>1386</v>
      </c>
      <c r="AK1088" s="37" t="s">
        <v>1386</v>
      </c>
      <c r="AL1088" s="43" t="s">
        <v>1386</v>
      </c>
      <c r="AM1088" s="60" t="s">
        <v>1386</v>
      </c>
      <c r="AN1088" s="60" t="s">
        <v>1386</v>
      </c>
      <c r="AO1088" s="60" t="s">
        <v>1386</v>
      </c>
      <c r="AP1088" s="60" t="s">
        <v>1386</v>
      </c>
      <c r="AQ1088" s="27" t="e">
        <v>#VALUE!</v>
      </c>
      <c r="AR1088" s="27" t="e">
        <v>#VALUE!</v>
      </c>
      <c r="AS1088" s="60" t="e">
        <v>#VALUE!</v>
      </c>
      <c r="AT1088" s="60" t="s">
        <v>1386</v>
      </c>
      <c r="AU1088" s="60" t="s">
        <v>1386</v>
      </c>
      <c r="AV1088" s="60" t="s">
        <v>1386</v>
      </c>
    </row>
    <row r="1089" spans="1:48" hidden="1">
      <c r="A1089" s="17" t="s">
        <v>1386</v>
      </c>
      <c r="B1089" s="17" t="s">
        <v>1386</v>
      </c>
      <c r="C1089" s="17" t="s">
        <v>1386</v>
      </c>
      <c r="D1089" s="17" t="s">
        <v>1386</v>
      </c>
      <c r="E1089" s="17" t="s">
        <v>1386</v>
      </c>
      <c r="F1089" s="17" t="s">
        <v>1386</v>
      </c>
      <c r="G1089" s="17" t="s">
        <v>1386</v>
      </c>
      <c r="H1089" s="17" t="s">
        <v>1386</v>
      </c>
      <c r="I1089" s="17" t="s">
        <v>1386</v>
      </c>
      <c r="J1089" s="19" t="s">
        <v>1386</v>
      </c>
      <c r="K1089" s="17" t="s">
        <v>1386</v>
      </c>
      <c r="L1089" s="17" t="s">
        <v>1386</v>
      </c>
      <c r="M1089" s="17" t="s">
        <v>1386</v>
      </c>
      <c r="N1089" s="19" t="e">
        <v>#VALUE!</v>
      </c>
      <c r="O1089" s="17" t="s">
        <v>1386</v>
      </c>
      <c r="P1089" s="17" t="s">
        <v>1386</v>
      </c>
      <c r="Q1089" s="19" t="e">
        <v>#VALUE!</v>
      </c>
      <c r="R1089" s="17" t="s">
        <v>1386</v>
      </c>
      <c r="S1089" s="17" t="s">
        <v>1386</v>
      </c>
      <c r="T1089" s="19" t="e">
        <v>#VALUE!</v>
      </c>
      <c r="U1089" s="17" t="s">
        <v>1386</v>
      </c>
      <c r="V1089" s="17" t="s">
        <v>1386</v>
      </c>
      <c r="W1089" s="19" t="e">
        <v>#VALUE!</v>
      </c>
      <c r="X1089" s="17" t="s">
        <v>1386</v>
      </c>
      <c r="Y1089" s="27" t="s">
        <v>1386</v>
      </c>
      <c r="Z1089" s="27" t="s">
        <v>1386</v>
      </c>
      <c r="AA1089" s="27" t="s">
        <v>1386</v>
      </c>
      <c r="AB1089" s="27" t="s">
        <v>1386</v>
      </c>
      <c r="AC1089" s="27" t="s">
        <v>1386</v>
      </c>
      <c r="AD1089" s="27" t="s">
        <v>1386</v>
      </c>
      <c r="AE1089" s="27" t="s">
        <v>1386</v>
      </c>
      <c r="AF1089" s="27" t="s">
        <v>1386</v>
      </c>
      <c r="AG1089" s="27" t="s">
        <v>1386</v>
      </c>
      <c r="AH1089" s="27" t="s">
        <v>1386</v>
      </c>
      <c r="AI1089" s="27" t="s">
        <v>1386</v>
      </c>
      <c r="AJ1089" s="27" t="s">
        <v>1386</v>
      </c>
      <c r="AK1089" s="37" t="s">
        <v>1386</v>
      </c>
      <c r="AL1089" s="43" t="s">
        <v>1386</v>
      </c>
      <c r="AM1089" s="60" t="s">
        <v>1386</v>
      </c>
      <c r="AN1089" s="60" t="s">
        <v>1386</v>
      </c>
      <c r="AO1089" s="60" t="s">
        <v>1386</v>
      </c>
      <c r="AP1089" s="60" t="s">
        <v>1386</v>
      </c>
      <c r="AQ1089" s="27" t="e">
        <v>#VALUE!</v>
      </c>
      <c r="AR1089" s="27" t="e">
        <v>#VALUE!</v>
      </c>
      <c r="AS1089" s="60" t="e">
        <v>#VALUE!</v>
      </c>
      <c r="AT1089" s="60" t="s">
        <v>1386</v>
      </c>
      <c r="AU1089" s="60" t="s">
        <v>1386</v>
      </c>
      <c r="AV1089" s="60" t="s">
        <v>1386</v>
      </c>
    </row>
    <row r="1090" spans="1:48" hidden="1">
      <c r="A1090" s="17" t="s">
        <v>1386</v>
      </c>
      <c r="B1090" s="17" t="s">
        <v>1386</v>
      </c>
      <c r="C1090" s="17" t="s">
        <v>1386</v>
      </c>
      <c r="D1090" s="17" t="s">
        <v>1386</v>
      </c>
      <c r="E1090" s="17" t="s">
        <v>1386</v>
      </c>
      <c r="F1090" s="17" t="s">
        <v>1386</v>
      </c>
      <c r="G1090" s="17" t="s">
        <v>1386</v>
      </c>
      <c r="H1090" s="17" t="s">
        <v>1386</v>
      </c>
      <c r="I1090" s="17" t="s">
        <v>1386</v>
      </c>
      <c r="J1090" s="19" t="s">
        <v>1386</v>
      </c>
      <c r="K1090" s="17" t="s">
        <v>1386</v>
      </c>
      <c r="L1090" s="17" t="s">
        <v>1386</v>
      </c>
      <c r="M1090" s="17" t="s">
        <v>1386</v>
      </c>
      <c r="N1090" s="19" t="e">
        <v>#VALUE!</v>
      </c>
      <c r="O1090" s="17" t="s">
        <v>1386</v>
      </c>
      <c r="P1090" s="17" t="s">
        <v>1386</v>
      </c>
      <c r="Q1090" s="19" t="e">
        <v>#VALUE!</v>
      </c>
      <c r="R1090" s="17" t="s">
        <v>1386</v>
      </c>
      <c r="S1090" s="17" t="s">
        <v>1386</v>
      </c>
      <c r="T1090" s="19" t="e">
        <v>#VALUE!</v>
      </c>
      <c r="U1090" s="17" t="s">
        <v>1386</v>
      </c>
      <c r="V1090" s="17" t="s">
        <v>1386</v>
      </c>
      <c r="W1090" s="19" t="e">
        <v>#VALUE!</v>
      </c>
      <c r="X1090" s="17" t="s">
        <v>1386</v>
      </c>
      <c r="Y1090" s="27" t="s">
        <v>1386</v>
      </c>
      <c r="Z1090" s="27" t="s">
        <v>1386</v>
      </c>
      <c r="AA1090" s="27" t="s">
        <v>1386</v>
      </c>
      <c r="AB1090" s="27" t="s">
        <v>1386</v>
      </c>
      <c r="AC1090" s="27" t="s">
        <v>1386</v>
      </c>
      <c r="AD1090" s="27" t="s">
        <v>1386</v>
      </c>
      <c r="AE1090" s="27" t="s">
        <v>1386</v>
      </c>
      <c r="AF1090" s="27" t="s">
        <v>1386</v>
      </c>
      <c r="AG1090" s="27" t="s">
        <v>1386</v>
      </c>
      <c r="AH1090" s="27" t="s">
        <v>1386</v>
      </c>
      <c r="AI1090" s="27" t="s">
        <v>1386</v>
      </c>
      <c r="AJ1090" s="27" t="s">
        <v>1386</v>
      </c>
      <c r="AK1090" s="37" t="s">
        <v>1386</v>
      </c>
      <c r="AL1090" s="43" t="s">
        <v>1386</v>
      </c>
      <c r="AM1090" s="60" t="s">
        <v>1386</v>
      </c>
      <c r="AN1090" s="60" t="s">
        <v>1386</v>
      </c>
      <c r="AO1090" s="60" t="s">
        <v>1386</v>
      </c>
      <c r="AP1090" s="60" t="s">
        <v>1386</v>
      </c>
      <c r="AQ1090" s="27" t="e">
        <v>#VALUE!</v>
      </c>
      <c r="AR1090" s="27" t="e">
        <v>#VALUE!</v>
      </c>
      <c r="AS1090" s="60" t="e">
        <v>#VALUE!</v>
      </c>
      <c r="AT1090" s="60" t="s">
        <v>1386</v>
      </c>
      <c r="AU1090" s="60" t="s">
        <v>1386</v>
      </c>
      <c r="AV1090" s="60" t="s">
        <v>1386</v>
      </c>
    </row>
    <row r="1091" spans="1:48" hidden="1">
      <c r="A1091" s="17" t="s">
        <v>1386</v>
      </c>
      <c r="B1091" s="17" t="s">
        <v>1386</v>
      </c>
      <c r="C1091" s="17" t="s">
        <v>1386</v>
      </c>
      <c r="D1091" s="17" t="s">
        <v>1386</v>
      </c>
      <c r="E1091" s="17" t="s">
        <v>1386</v>
      </c>
      <c r="F1091" s="17" t="s">
        <v>1386</v>
      </c>
      <c r="G1091" s="17" t="s">
        <v>1386</v>
      </c>
      <c r="H1091" s="17" t="s">
        <v>1386</v>
      </c>
      <c r="I1091" s="17" t="s">
        <v>1386</v>
      </c>
      <c r="J1091" s="19" t="s">
        <v>1386</v>
      </c>
      <c r="K1091" s="17" t="s">
        <v>1386</v>
      </c>
      <c r="L1091" s="17" t="s">
        <v>1386</v>
      </c>
      <c r="M1091" s="17" t="s">
        <v>1386</v>
      </c>
      <c r="N1091" s="19" t="e">
        <v>#VALUE!</v>
      </c>
      <c r="O1091" s="17" t="s">
        <v>1386</v>
      </c>
      <c r="P1091" s="17" t="s">
        <v>1386</v>
      </c>
      <c r="Q1091" s="19" t="e">
        <v>#VALUE!</v>
      </c>
      <c r="R1091" s="17" t="s">
        <v>1386</v>
      </c>
      <c r="S1091" s="17" t="s">
        <v>1386</v>
      </c>
      <c r="T1091" s="19" t="e">
        <v>#VALUE!</v>
      </c>
      <c r="U1091" s="17" t="s">
        <v>1386</v>
      </c>
      <c r="V1091" s="17" t="s">
        <v>1386</v>
      </c>
      <c r="W1091" s="19" t="e">
        <v>#VALUE!</v>
      </c>
      <c r="X1091" s="17" t="s">
        <v>1386</v>
      </c>
      <c r="Y1091" s="27" t="s">
        <v>1386</v>
      </c>
      <c r="Z1091" s="27" t="s">
        <v>1386</v>
      </c>
      <c r="AA1091" s="27" t="s">
        <v>1386</v>
      </c>
      <c r="AB1091" s="27" t="s">
        <v>1386</v>
      </c>
      <c r="AC1091" s="27" t="s">
        <v>1386</v>
      </c>
      <c r="AD1091" s="27" t="s">
        <v>1386</v>
      </c>
      <c r="AE1091" s="27" t="s">
        <v>1386</v>
      </c>
      <c r="AF1091" s="27" t="s">
        <v>1386</v>
      </c>
      <c r="AG1091" s="27" t="s">
        <v>1386</v>
      </c>
      <c r="AH1091" s="27" t="s">
        <v>1386</v>
      </c>
      <c r="AI1091" s="27" t="s">
        <v>1386</v>
      </c>
      <c r="AJ1091" s="27" t="s">
        <v>1386</v>
      </c>
      <c r="AK1091" s="37" t="s">
        <v>1386</v>
      </c>
      <c r="AL1091" s="43" t="s">
        <v>1386</v>
      </c>
      <c r="AM1091" s="60" t="s">
        <v>1386</v>
      </c>
      <c r="AN1091" s="60" t="s">
        <v>1386</v>
      </c>
      <c r="AO1091" s="60" t="s">
        <v>1386</v>
      </c>
      <c r="AP1091" s="60" t="s">
        <v>1386</v>
      </c>
      <c r="AQ1091" s="27" t="e">
        <v>#VALUE!</v>
      </c>
      <c r="AR1091" s="27" t="e">
        <v>#VALUE!</v>
      </c>
      <c r="AS1091" s="60" t="e">
        <v>#VALUE!</v>
      </c>
      <c r="AT1091" s="60" t="s">
        <v>1386</v>
      </c>
      <c r="AU1091" s="60" t="s">
        <v>1386</v>
      </c>
      <c r="AV1091" s="60" t="s">
        <v>1386</v>
      </c>
    </row>
    <row r="1092" spans="1:48" hidden="1">
      <c r="A1092" s="17" t="s">
        <v>1386</v>
      </c>
      <c r="B1092" s="17" t="s">
        <v>1386</v>
      </c>
      <c r="C1092" s="17" t="s">
        <v>1386</v>
      </c>
      <c r="D1092" s="17" t="s">
        <v>1386</v>
      </c>
      <c r="E1092" s="17" t="s">
        <v>1386</v>
      </c>
      <c r="F1092" s="17" t="s">
        <v>1386</v>
      </c>
      <c r="G1092" s="17" t="s">
        <v>1386</v>
      </c>
      <c r="H1092" s="17" t="s">
        <v>1386</v>
      </c>
      <c r="I1092" s="17" t="s">
        <v>1386</v>
      </c>
      <c r="J1092" s="19" t="s">
        <v>1386</v>
      </c>
      <c r="K1092" s="17" t="s">
        <v>1386</v>
      </c>
      <c r="L1092" s="17" t="s">
        <v>1386</v>
      </c>
      <c r="M1092" s="17" t="s">
        <v>1386</v>
      </c>
      <c r="N1092" s="19" t="e">
        <v>#VALUE!</v>
      </c>
      <c r="O1092" s="17" t="s">
        <v>1386</v>
      </c>
      <c r="P1092" s="17" t="s">
        <v>1386</v>
      </c>
      <c r="Q1092" s="19" t="e">
        <v>#VALUE!</v>
      </c>
      <c r="R1092" s="17" t="s">
        <v>1386</v>
      </c>
      <c r="S1092" s="17" t="s">
        <v>1386</v>
      </c>
      <c r="T1092" s="19" t="e">
        <v>#VALUE!</v>
      </c>
      <c r="U1092" s="17" t="s">
        <v>1386</v>
      </c>
      <c r="V1092" s="17" t="s">
        <v>1386</v>
      </c>
      <c r="W1092" s="19" t="e">
        <v>#VALUE!</v>
      </c>
      <c r="X1092" s="17" t="s">
        <v>1386</v>
      </c>
      <c r="Y1092" s="27" t="s">
        <v>1386</v>
      </c>
      <c r="Z1092" s="27" t="s">
        <v>1386</v>
      </c>
      <c r="AA1092" s="27" t="s">
        <v>1386</v>
      </c>
      <c r="AB1092" s="27" t="s">
        <v>1386</v>
      </c>
      <c r="AC1092" s="27" t="s">
        <v>1386</v>
      </c>
      <c r="AD1092" s="27" t="s">
        <v>1386</v>
      </c>
      <c r="AE1092" s="27" t="s">
        <v>1386</v>
      </c>
      <c r="AF1092" s="27" t="s">
        <v>1386</v>
      </c>
      <c r="AG1092" s="27" t="s">
        <v>1386</v>
      </c>
      <c r="AH1092" s="27" t="s">
        <v>1386</v>
      </c>
      <c r="AI1092" s="27" t="s">
        <v>1386</v>
      </c>
      <c r="AJ1092" s="27" t="s">
        <v>1386</v>
      </c>
      <c r="AK1092" s="37" t="s">
        <v>1386</v>
      </c>
      <c r="AL1092" s="43" t="s">
        <v>1386</v>
      </c>
      <c r="AM1092" s="60" t="s">
        <v>1386</v>
      </c>
      <c r="AN1092" s="60" t="s">
        <v>1386</v>
      </c>
      <c r="AO1092" s="60" t="s">
        <v>1386</v>
      </c>
      <c r="AP1092" s="60" t="s">
        <v>1386</v>
      </c>
      <c r="AQ1092" s="27" t="e">
        <v>#VALUE!</v>
      </c>
      <c r="AR1092" s="27" t="e">
        <v>#VALUE!</v>
      </c>
      <c r="AS1092" s="60" t="e">
        <v>#VALUE!</v>
      </c>
      <c r="AT1092" s="60" t="s">
        <v>1386</v>
      </c>
      <c r="AU1092" s="60" t="s">
        <v>1386</v>
      </c>
      <c r="AV1092" s="60" t="s">
        <v>1386</v>
      </c>
    </row>
    <row r="1093" spans="1:48" hidden="1">
      <c r="A1093" s="17" t="s">
        <v>1386</v>
      </c>
      <c r="B1093" s="17" t="s">
        <v>1386</v>
      </c>
      <c r="C1093" s="17" t="s">
        <v>1386</v>
      </c>
      <c r="D1093" s="17" t="s">
        <v>1386</v>
      </c>
      <c r="E1093" s="17" t="s">
        <v>1386</v>
      </c>
      <c r="F1093" s="17" t="s">
        <v>1386</v>
      </c>
      <c r="G1093" s="17" t="s">
        <v>1386</v>
      </c>
      <c r="H1093" s="17" t="s">
        <v>1386</v>
      </c>
      <c r="I1093" s="17" t="s">
        <v>1386</v>
      </c>
      <c r="J1093" s="19" t="s">
        <v>1386</v>
      </c>
      <c r="K1093" s="17" t="s">
        <v>1386</v>
      </c>
      <c r="L1093" s="17" t="s">
        <v>1386</v>
      </c>
      <c r="M1093" s="17" t="s">
        <v>1386</v>
      </c>
      <c r="N1093" s="19" t="e">
        <v>#VALUE!</v>
      </c>
      <c r="O1093" s="17" t="s">
        <v>1386</v>
      </c>
      <c r="P1093" s="17" t="s">
        <v>1386</v>
      </c>
      <c r="Q1093" s="19" t="e">
        <v>#VALUE!</v>
      </c>
      <c r="R1093" s="17" t="s">
        <v>1386</v>
      </c>
      <c r="S1093" s="17" t="s">
        <v>1386</v>
      </c>
      <c r="T1093" s="19" t="e">
        <v>#VALUE!</v>
      </c>
      <c r="U1093" s="17" t="s">
        <v>1386</v>
      </c>
      <c r="V1093" s="17" t="s">
        <v>1386</v>
      </c>
      <c r="W1093" s="19" t="e">
        <v>#VALUE!</v>
      </c>
      <c r="X1093" s="17" t="s">
        <v>1386</v>
      </c>
      <c r="Y1093" s="27" t="s">
        <v>1386</v>
      </c>
      <c r="Z1093" s="27" t="s">
        <v>1386</v>
      </c>
      <c r="AA1093" s="27" t="s">
        <v>1386</v>
      </c>
      <c r="AB1093" s="27" t="s">
        <v>1386</v>
      </c>
      <c r="AC1093" s="27" t="s">
        <v>1386</v>
      </c>
      <c r="AD1093" s="27" t="s">
        <v>1386</v>
      </c>
      <c r="AE1093" s="27" t="s">
        <v>1386</v>
      </c>
      <c r="AF1093" s="27" t="s">
        <v>1386</v>
      </c>
      <c r="AG1093" s="27" t="s">
        <v>1386</v>
      </c>
      <c r="AH1093" s="27" t="s">
        <v>1386</v>
      </c>
      <c r="AI1093" s="27" t="s">
        <v>1386</v>
      </c>
      <c r="AJ1093" s="27" t="s">
        <v>1386</v>
      </c>
      <c r="AK1093" s="37" t="s">
        <v>1386</v>
      </c>
      <c r="AL1093" s="43" t="s">
        <v>1386</v>
      </c>
      <c r="AM1093" s="60" t="s">
        <v>1386</v>
      </c>
      <c r="AN1093" s="60" t="s">
        <v>1386</v>
      </c>
      <c r="AO1093" s="60" t="s">
        <v>1386</v>
      </c>
      <c r="AP1093" s="60" t="s">
        <v>1386</v>
      </c>
      <c r="AQ1093" s="27" t="e">
        <v>#VALUE!</v>
      </c>
      <c r="AR1093" s="27" t="e">
        <v>#VALUE!</v>
      </c>
      <c r="AS1093" s="60" t="e">
        <v>#VALUE!</v>
      </c>
      <c r="AT1093" s="60" t="s">
        <v>1386</v>
      </c>
      <c r="AU1093" s="60" t="s">
        <v>1386</v>
      </c>
      <c r="AV1093" s="60" t="s">
        <v>1386</v>
      </c>
    </row>
    <row r="1094" spans="1:48" hidden="1">
      <c r="A1094" s="17" t="s">
        <v>1386</v>
      </c>
      <c r="B1094" s="17" t="s">
        <v>1386</v>
      </c>
      <c r="C1094" s="17" t="s">
        <v>1386</v>
      </c>
      <c r="D1094" s="17" t="s">
        <v>1386</v>
      </c>
      <c r="E1094" s="17" t="s">
        <v>1386</v>
      </c>
      <c r="F1094" s="17" t="s">
        <v>1386</v>
      </c>
      <c r="G1094" s="17" t="s">
        <v>1386</v>
      </c>
      <c r="H1094" s="17" t="s">
        <v>1386</v>
      </c>
      <c r="I1094" s="17" t="s">
        <v>1386</v>
      </c>
      <c r="J1094" s="19" t="s">
        <v>1386</v>
      </c>
      <c r="K1094" s="17" t="s">
        <v>1386</v>
      </c>
      <c r="L1094" s="17" t="s">
        <v>1386</v>
      </c>
      <c r="M1094" s="17" t="s">
        <v>1386</v>
      </c>
      <c r="N1094" s="19" t="e">
        <v>#VALUE!</v>
      </c>
      <c r="O1094" s="17" t="s">
        <v>1386</v>
      </c>
      <c r="P1094" s="17" t="s">
        <v>1386</v>
      </c>
      <c r="Q1094" s="19" t="e">
        <v>#VALUE!</v>
      </c>
      <c r="R1094" s="17" t="s">
        <v>1386</v>
      </c>
      <c r="S1094" s="17" t="s">
        <v>1386</v>
      </c>
      <c r="T1094" s="19" t="e">
        <v>#VALUE!</v>
      </c>
      <c r="U1094" s="17" t="s">
        <v>1386</v>
      </c>
      <c r="V1094" s="17" t="s">
        <v>1386</v>
      </c>
      <c r="W1094" s="19" t="e">
        <v>#VALUE!</v>
      </c>
      <c r="X1094" s="17" t="s">
        <v>1386</v>
      </c>
      <c r="Y1094" s="27" t="s">
        <v>1386</v>
      </c>
      <c r="Z1094" s="27" t="s">
        <v>1386</v>
      </c>
      <c r="AA1094" s="27" t="s">
        <v>1386</v>
      </c>
      <c r="AB1094" s="27" t="s">
        <v>1386</v>
      </c>
      <c r="AC1094" s="27" t="s">
        <v>1386</v>
      </c>
      <c r="AD1094" s="27" t="s">
        <v>1386</v>
      </c>
      <c r="AE1094" s="27" t="s">
        <v>1386</v>
      </c>
      <c r="AF1094" s="27" t="s">
        <v>1386</v>
      </c>
      <c r="AG1094" s="27" t="s">
        <v>1386</v>
      </c>
      <c r="AH1094" s="27" t="s">
        <v>1386</v>
      </c>
      <c r="AI1094" s="27" t="s">
        <v>1386</v>
      </c>
      <c r="AJ1094" s="27" t="s">
        <v>1386</v>
      </c>
      <c r="AK1094" s="37" t="s">
        <v>1386</v>
      </c>
      <c r="AL1094" s="43" t="s">
        <v>1386</v>
      </c>
      <c r="AM1094" s="60" t="s">
        <v>1386</v>
      </c>
      <c r="AN1094" s="60" t="s">
        <v>1386</v>
      </c>
      <c r="AO1094" s="60" t="s">
        <v>1386</v>
      </c>
      <c r="AP1094" s="60" t="s">
        <v>1386</v>
      </c>
      <c r="AQ1094" s="27" t="e">
        <v>#VALUE!</v>
      </c>
      <c r="AR1094" s="27" t="e">
        <v>#VALUE!</v>
      </c>
      <c r="AS1094" s="60" t="e">
        <v>#VALUE!</v>
      </c>
      <c r="AT1094" s="60" t="s">
        <v>1386</v>
      </c>
      <c r="AU1094" s="60" t="s">
        <v>1386</v>
      </c>
      <c r="AV1094" s="60" t="s">
        <v>1386</v>
      </c>
    </row>
    <row r="1095" spans="1:48" hidden="1">
      <c r="A1095" s="17" t="s">
        <v>1386</v>
      </c>
      <c r="B1095" s="17" t="s">
        <v>1386</v>
      </c>
      <c r="C1095" s="17" t="s">
        <v>1386</v>
      </c>
      <c r="D1095" s="17" t="s">
        <v>1386</v>
      </c>
      <c r="E1095" s="17" t="s">
        <v>1386</v>
      </c>
      <c r="F1095" s="17" t="s">
        <v>1386</v>
      </c>
      <c r="G1095" s="17" t="s">
        <v>1386</v>
      </c>
      <c r="H1095" s="17" t="s">
        <v>1386</v>
      </c>
      <c r="I1095" s="17" t="s">
        <v>1386</v>
      </c>
      <c r="J1095" s="19" t="s">
        <v>1386</v>
      </c>
      <c r="K1095" s="17" t="s">
        <v>1386</v>
      </c>
      <c r="L1095" s="17" t="s">
        <v>1386</v>
      </c>
      <c r="M1095" s="17" t="s">
        <v>1386</v>
      </c>
      <c r="N1095" s="19" t="e">
        <v>#VALUE!</v>
      </c>
      <c r="O1095" s="17" t="s">
        <v>1386</v>
      </c>
      <c r="P1095" s="17" t="s">
        <v>1386</v>
      </c>
      <c r="Q1095" s="19" t="e">
        <v>#VALUE!</v>
      </c>
      <c r="R1095" s="17" t="s">
        <v>1386</v>
      </c>
      <c r="S1095" s="17" t="s">
        <v>1386</v>
      </c>
      <c r="T1095" s="19" t="e">
        <v>#VALUE!</v>
      </c>
      <c r="U1095" s="17" t="s">
        <v>1386</v>
      </c>
      <c r="V1095" s="17" t="s">
        <v>1386</v>
      </c>
      <c r="W1095" s="19" t="e">
        <v>#VALUE!</v>
      </c>
      <c r="X1095" s="17" t="s">
        <v>1386</v>
      </c>
      <c r="Y1095" s="27" t="s">
        <v>1386</v>
      </c>
      <c r="Z1095" s="27" t="s">
        <v>1386</v>
      </c>
      <c r="AA1095" s="27" t="s">
        <v>1386</v>
      </c>
      <c r="AB1095" s="27" t="s">
        <v>1386</v>
      </c>
      <c r="AC1095" s="27" t="s">
        <v>1386</v>
      </c>
      <c r="AD1095" s="27" t="s">
        <v>1386</v>
      </c>
      <c r="AE1095" s="27" t="s">
        <v>1386</v>
      </c>
      <c r="AF1095" s="27" t="s">
        <v>1386</v>
      </c>
      <c r="AG1095" s="27" t="s">
        <v>1386</v>
      </c>
      <c r="AH1095" s="27" t="s">
        <v>1386</v>
      </c>
      <c r="AI1095" s="27" t="s">
        <v>1386</v>
      </c>
      <c r="AJ1095" s="27" t="s">
        <v>1386</v>
      </c>
      <c r="AK1095" s="37" t="s">
        <v>1386</v>
      </c>
      <c r="AL1095" s="43" t="s">
        <v>1386</v>
      </c>
      <c r="AM1095" s="60" t="s">
        <v>1386</v>
      </c>
      <c r="AN1095" s="60" t="s">
        <v>1386</v>
      </c>
      <c r="AO1095" s="60" t="s">
        <v>1386</v>
      </c>
      <c r="AP1095" s="60" t="s">
        <v>1386</v>
      </c>
      <c r="AQ1095" s="27" t="e">
        <v>#VALUE!</v>
      </c>
      <c r="AR1095" s="27" t="e">
        <v>#VALUE!</v>
      </c>
      <c r="AS1095" s="60" t="e">
        <v>#VALUE!</v>
      </c>
      <c r="AT1095" s="60" t="s">
        <v>1386</v>
      </c>
      <c r="AU1095" s="60" t="s">
        <v>1386</v>
      </c>
      <c r="AV1095" s="60" t="s">
        <v>1386</v>
      </c>
    </row>
    <row r="1096" spans="1:48" hidden="1">
      <c r="A1096" s="17" t="s">
        <v>1386</v>
      </c>
      <c r="B1096" s="17" t="s">
        <v>1386</v>
      </c>
      <c r="C1096" s="17" t="s">
        <v>1386</v>
      </c>
      <c r="D1096" s="17" t="s">
        <v>1386</v>
      </c>
      <c r="E1096" s="17" t="s">
        <v>1386</v>
      </c>
      <c r="F1096" s="17" t="s">
        <v>1386</v>
      </c>
      <c r="G1096" s="17" t="s">
        <v>1386</v>
      </c>
      <c r="H1096" s="17" t="s">
        <v>1386</v>
      </c>
      <c r="I1096" s="17" t="s">
        <v>1386</v>
      </c>
      <c r="J1096" s="19" t="s">
        <v>1386</v>
      </c>
      <c r="K1096" s="17" t="s">
        <v>1386</v>
      </c>
      <c r="L1096" s="17" t="s">
        <v>1386</v>
      </c>
      <c r="M1096" s="17" t="s">
        <v>1386</v>
      </c>
      <c r="N1096" s="19" t="e">
        <v>#VALUE!</v>
      </c>
      <c r="O1096" s="17" t="s">
        <v>1386</v>
      </c>
      <c r="P1096" s="17" t="s">
        <v>1386</v>
      </c>
      <c r="Q1096" s="19" t="e">
        <v>#VALUE!</v>
      </c>
      <c r="R1096" s="17" t="s">
        <v>1386</v>
      </c>
      <c r="S1096" s="17" t="s">
        <v>1386</v>
      </c>
      <c r="T1096" s="19" t="e">
        <v>#VALUE!</v>
      </c>
      <c r="U1096" s="17" t="s">
        <v>1386</v>
      </c>
      <c r="V1096" s="17" t="s">
        <v>1386</v>
      </c>
      <c r="W1096" s="19" t="e">
        <v>#VALUE!</v>
      </c>
      <c r="X1096" s="17" t="s">
        <v>1386</v>
      </c>
      <c r="Y1096" s="27" t="s">
        <v>1386</v>
      </c>
      <c r="Z1096" s="27" t="s">
        <v>1386</v>
      </c>
      <c r="AA1096" s="27" t="s">
        <v>1386</v>
      </c>
      <c r="AB1096" s="27" t="s">
        <v>1386</v>
      </c>
      <c r="AC1096" s="27" t="s">
        <v>1386</v>
      </c>
      <c r="AD1096" s="27" t="s">
        <v>1386</v>
      </c>
      <c r="AE1096" s="27" t="s">
        <v>1386</v>
      </c>
      <c r="AF1096" s="27" t="s">
        <v>1386</v>
      </c>
      <c r="AG1096" s="27" t="s">
        <v>1386</v>
      </c>
      <c r="AH1096" s="27" t="s">
        <v>1386</v>
      </c>
      <c r="AI1096" s="27" t="s">
        <v>1386</v>
      </c>
      <c r="AJ1096" s="27" t="s">
        <v>1386</v>
      </c>
      <c r="AK1096" s="37" t="s">
        <v>1386</v>
      </c>
      <c r="AL1096" s="43" t="s">
        <v>1386</v>
      </c>
      <c r="AM1096" s="60" t="s">
        <v>1386</v>
      </c>
      <c r="AN1096" s="60" t="s">
        <v>1386</v>
      </c>
      <c r="AO1096" s="60" t="s">
        <v>1386</v>
      </c>
      <c r="AP1096" s="60" t="s">
        <v>1386</v>
      </c>
      <c r="AQ1096" s="27" t="e">
        <v>#VALUE!</v>
      </c>
      <c r="AR1096" s="27" t="e">
        <v>#VALUE!</v>
      </c>
      <c r="AS1096" s="60" t="e">
        <v>#VALUE!</v>
      </c>
      <c r="AT1096" s="60" t="s">
        <v>1386</v>
      </c>
      <c r="AU1096" s="60" t="s">
        <v>1386</v>
      </c>
      <c r="AV1096" s="60" t="s">
        <v>1386</v>
      </c>
    </row>
    <row r="1097" spans="1:48" hidden="1">
      <c r="A1097" s="17" t="s">
        <v>1386</v>
      </c>
      <c r="B1097" s="17" t="s">
        <v>1386</v>
      </c>
      <c r="C1097" s="17" t="s">
        <v>1386</v>
      </c>
      <c r="D1097" s="17" t="s">
        <v>1386</v>
      </c>
      <c r="E1097" s="17" t="s">
        <v>1386</v>
      </c>
      <c r="F1097" s="17" t="s">
        <v>1386</v>
      </c>
      <c r="G1097" s="17" t="s">
        <v>1386</v>
      </c>
      <c r="H1097" s="17" t="s">
        <v>1386</v>
      </c>
      <c r="I1097" s="17" t="s">
        <v>1386</v>
      </c>
      <c r="J1097" s="19" t="s">
        <v>1386</v>
      </c>
      <c r="K1097" s="17" t="s">
        <v>1386</v>
      </c>
      <c r="L1097" s="17" t="s">
        <v>1386</v>
      </c>
      <c r="M1097" s="17" t="s">
        <v>1386</v>
      </c>
      <c r="N1097" s="19" t="e">
        <v>#VALUE!</v>
      </c>
      <c r="O1097" s="17" t="s">
        <v>1386</v>
      </c>
      <c r="P1097" s="17" t="s">
        <v>1386</v>
      </c>
      <c r="Q1097" s="19" t="e">
        <v>#VALUE!</v>
      </c>
      <c r="R1097" s="17" t="s">
        <v>1386</v>
      </c>
      <c r="S1097" s="17" t="s">
        <v>1386</v>
      </c>
      <c r="T1097" s="19" t="e">
        <v>#VALUE!</v>
      </c>
      <c r="U1097" s="17" t="s">
        <v>1386</v>
      </c>
      <c r="V1097" s="17" t="s">
        <v>1386</v>
      </c>
      <c r="W1097" s="19" t="e">
        <v>#VALUE!</v>
      </c>
      <c r="X1097" s="17" t="s">
        <v>1386</v>
      </c>
      <c r="Y1097" s="27" t="s">
        <v>1386</v>
      </c>
      <c r="Z1097" s="27" t="s">
        <v>1386</v>
      </c>
      <c r="AA1097" s="27" t="s">
        <v>1386</v>
      </c>
      <c r="AB1097" s="27" t="s">
        <v>1386</v>
      </c>
      <c r="AC1097" s="27" t="s">
        <v>1386</v>
      </c>
      <c r="AD1097" s="27" t="s">
        <v>1386</v>
      </c>
      <c r="AE1097" s="27" t="s">
        <v>1386</v>
      </c>
      <c r="AF1097" s="27" t="s">
        <v>1386</v>
      </c>
      <c r="AG1097" s="27" t="s">
        <v>1386</v>
      </c>
      <c r="AH1097" s="27" t="s">
        <v>1386</v>
      </c>
      <c r="AI1097" s="27" t="s">
        <v>1386</v>
      </c>
      <c r="AJ1097" s="27" t="s">
        <v>1386</v>
      </c>
      <c r="AK1097" s="37" t="s">
        <v>1386</v>
      </c>
      <c r="AL1097" s="43" t="s">
        <v>1386</v>
      </c>
      <c r="AM1097" s="60" t="s">
        <v>1386</v>
      </c>
      <c r="AN1097" s="60" t="s">
        <v>1386</v>
      </c>
      <c r="AO1097" s="60" t="s">
        <v>1386</v>
      </c>
      <c r="AP1097" s="60" t="s">
        <v>1386</v>
      </c>
      <c r="AQ1097" s="27" t="e">
        <v>#VALUE!</v>
      </c>
      <c r="AR1097" s="27" t="e">
        <v>#VALUE!</v>
      </c>
      <c r="AS1097" s="60" t="e">
        <v>#VALUE!</v>
      </c>
      <c r="AT1097" s="60" t="s">
        <v>1386</v>
      </c>
      <c r="AU1097" s="60" t="s">
        <v>1386</v>
      </c>
      <c r="AV1097" s="60" t="s">
        <v>1386</v>
      </c>
    </row>
    <row r="1098" spans="1:48" hidden="1">
      <c r="A1098" s="17" t="s">
        <v>1386</v>
      </c>
      <c r="B1098" s="17" t="s">
        <v>1386</v>
      </c>
      <c r="C1098" s="17" t="s">
        <v>1386</v>
      </c>
      <c r="D1098" s="17" t="s">
        <v>1386</v>
      </c>
      <c r="E1098" s="17" t="s">
        <v>1386</v>
      </c>
      <c r="F1098" s="17" t="s">
        <v>1386</v>
      </c>
      <c r="G1098" s="17" t="s">
        <v>1386</v>
      </c>
      <c r="H1098" s="17" t="s">
        <v>1386</v>
      </c>
      <c r="I1098" s="17" t="s">
        <v>1386</v>
      </c>
      <c r="J1098" s="19" t="s">
        <v>1386</v>
      </c>
      <c r="K1098" s="17" t="s">
        <v>1386</v>
      </c>
      <c r="L1098" s="17" t="s">
        <v>1386</v>
      </c>
      <c r="M1098" s="17" t="s">
        <v>1386</v>
      </c>
      <c r="N1098" s="19" t="e">
        <v>#VALUE!</v>
      </c>
      <c r="O1098" s="17" t="s">
        <v>1386</v>
      </c>
      <c r="P1098" s="17" t="s">
        <v>1386</v>
      </c>
      <c r="Q1098" s="19" t="e">
        <v>#VALUE!</v>
      </c>
      <c r="R1098" s="17" t="s">
        <v>1386</v>
      </c>
      <c r="S1098" s="17" t="s">
        <v>1386</v>
      </c>
      <c r="T1098" s="19" t="e">
        <v>#VALUE!</v>
      </c>
      <c r="U1098" s="17" t="s">
        <v>1386</v>
      </c>
      <c r="V1098" s="17" t="s">
        <v>1386</v>
      </c>
      <c r="W1098" s="19" t="e">
        <v>#VALUE!</v>
      </c>
      <c r="X1098" s="17" t="s">
        <v>1386</v>
      </c>
      <c r="Y1098" s="27" t="s">
        <v>1386</v>
      </c>
      <c r="Z1098" s="27" t="s">
        <v>1386</v>
      </c>
      <c r="AA1098" s="27" t="s">
        <v>1386</v>
      </c>
      <c r="AB1098" s="27" t="s">
        <v>1386</v>
      </c>
      <c r="AC1098" s="27" t="s">
        <v>1386</v>
      </c>
      <c r="AD1098" s="27" t="s">
        <v>1386</v>
      </c>
      <c r="AE1098" s="27" t="s">
        <v>1386</v>
      </c>
      <c r="AF1098" s="27" t="s">
        <v>1386</v>
      </c>
      <c r="AG1098" s="27" t="s">
        <v>1386</v>
      </c>
      <c r="AH1098" s="27" t="s">
        <v>1386</v>
      </c>
      <c r="AI1098" s="27" t="s">
        <v>1386</v>
      </c>
      <c r="AJ1098" s="27" t="s">
        <v>1386</v>
      </c>
      <c r="AK1098" s="37" t="s">
        <v>1386</v>
      </c>
      <c r="AL1098" s="43" t="s">
        <v>1386</v>
      </c>
      <c r="AM1098" s="60" t="s">
        <v>1386</v>
      </c>
      <c r="AN1098" s="60" t="s">
        <v>1386</v>
      </c>
      <c r="AO1098" s="60" t="s">
        <v>1386</v>
      </c>
      <c r="AP1098" s="60" t="s">
        <v>1386</v>
      </c>
      <c r="AQ1098" s="27" t="e">
        <v>#VALUE!</v>
      </c>
      <c r="AR1098" s="27" t="e">
        <v>#VALUE!</v>
      </c>
      <c r="AS1098" s="60" t="e">
        <v>#VALUE!</v>
      </c>
      <c r="AT1098" s="60" t="s">
        <v>1386</v>
      </c>
      <c r="AU1098" s="60" t="s">
        <v>1386</v>
      </c>
      <c r="AV1098" s="60" t="s">
        <v>1386</v>
      </c>
    </row>
    <row r="1099" spans="1:48" hidden="1">
      <c r="A1099" s="17" t="s">
        <v>1386</v>
      </c>
      <c r="B1099" s="17" t="s">
        <v>1386</v>
      </c>
      <c r="C1099" s="17" t="s">
        <v>1386</v>
      </c>
      <c r="D1099" s="17" t="s">
        <v>1386</v>
      </c>
      <c r="E1099" s="17" t="s">
        <v>1386</v>
      </c>
      <c r="F1099" s="17" t="s">
        <v>1386</v>
      </c>
      <c r="G1099" s="17" t="s">
        <v>1386</v>
      </c>
      <c r="H1099" s="17" t="s">
        <v>1386</v>
      </c>
      <c r="I1099" s="17" t="s">
        <v>1386</v>
      </c>
      <c r="J1099" s="19" t="s">
        <v>1386</v>
      </c>
      <c r="K1099" s="17" t="s">
        <v>1386</v>
      </c>
      <c r="L1099" s="17" t="s">
        <v>1386</v>
      </c>
      <c r="M1099" s="17" t="s">
        <v>1386</v>
      </c>
      <c r="N1099" s="19" t="e">
        <v>#VALUE!</v>
      </c>
      <c r="O1099" s="17" t="s">
        <v>1386</v>
      </c>
      <c r="P1099" s="17" t="s">
        <v>1386</v>
      </c>
      <c r="Q1099" s="19" t="e">
        <v>#VALUE!</v>
      </c>
      <c r="R1099" s="17" t="s">
        <v>1386</v>
      </c>
      <c r="S1099" s="17" t="s">
        <v>1386</v>
      </c>
      <c r="T1099" s="19" t="e">
        <v>#VALUE!</v>
      </c>
      <c r="U1099" s="17" t="s">
        <v>1386</v>
      </c>
      <c r="V1099" s="17" t="s">
        <v>1386</v>
      </c>
      <c r="W1099" s="19" t="e">
        <v>#VALUE!</v>
      </c>
      <c r="X1099" s="17" t="s">
        <v>1386</v>
      </c>
      <c r="Y1099" s="27" t="s">
        <v>1386</v>
      </c>
      <c r="Z1099" s="27" t="s">
        <v>1386</v>
      </c>
      <c r="AA1099" s="27" t="s">
        <v>1386</v>
      </c>
      <c r="AB1099" s="27" t="s">
        <v>1386</v>
      </c>
      <c r="AC1099" s="27" t="s">
        <v>1386</v>
      </c>
      <c r="AD1099" s="27" t="s">
        <v>1386</v>
      </c>
      <c r="AE1099" s="27" t="s">
        <v>1386</v>
      </c>
      <c r="AF1099" s="27" t="s">
        <v>1386</v>
      </c>
      <c r="AG1099" s="27" t="s">
        <v>1386</v>
      </c>
      <c r="AH1099" s="27" t="s">
        <v>1386</v>
      </c>
      <c r="AI1099" s="27" t="s">
        <v>1386</v>
      </c>
      <c r="AJ1099" s="27" t="s">
        <v>1386</v>
      </c>
      <c r="AK1099" s="37" t="s">
        <v>1386</v>
      </c>
      <c r="AL1099" s="43" t="s">
        <v>1386</v>
      </c>
      <c r="AM1099" s="60" t="s">
        <v>1386</v>
      </c>
      <c r="AN1099" s="60" t="s">
        <v>1386</v>
      </c>
      <c r="AO1099" s="60" t="s">
        <v>1386</v>
      </c>
      <c r="AP1099" s="60" t="s">
        <v>1386</v>
      </c>
      <c r="AQ1099" s="27" t="e">
        <v>#VALUE!</v>
      </c>
      <c r="AR1099" s="27" t="e">
        <v>#VALUE!</v>
      </c>
      <c r="AS1099" s="60" t="e">
        <v>#VALUE!</v>
      </c>
      <c r="AT1099" s="60" t="s">
        <v>1386</v>
      </c>
      <c r="AU1099" s="60" t="s">
        <v>1386</v>
      </c>
      <c r="AV1099" s="60" t="s">
        <v>1386</v>
      </c>
    </row>
    <row r="1100" spans="1:48" hidden="1">
      <c r="A1100" s="17" t="s">
        <v>1386</v>
      </c>
      <c r="B1100" s="17" t="s">
        <v>1386</v>
      </c>
      <c r="C1100" s="17" t="s">
        <v>1386</v>
      </c>
      <c r="D1100" s="17" t="s">
        <v>1386</v>
      </c>
      <c r="E1100" s="17" t="s">
        <v>1386</v>
      </c>
      <c r="F1100" s="17" t="s">
        <v>1386</v>
      </c>
      <c r="G1100" s="17" t="s">
        <v>1386</v>
      </c>
      <c r="H1100" s="17" t="s">
        <v>1386</v>
      </c>
      <c r="I1100" s="17" t="s">
        <v>1386</v>
      </c>
      <c r="J1100" s="19" t="s">
        <v>1386</v>
      </c>
      <c r="K1100" s="17" t="s">
        <v>1386</v>
      </c>
      <c r="L1100" s="17" t="s">
        <v>1386</v>
      </c>
      <c r="M1100" s="17" t="s">
        <v>1386</v>
      </c>
      <c r="N1100" s="19" t="e">
        <v>#VALUE!</v>
      </c>
      <c r="O1100" s="17" t="s">
        <v>1386</v>
      </c>
      <c r="P1100" s="17" t="s">
        <v>1386</v>
      </c>
      <c r="Q1100" s="19" t="e">
        <v>#VALUE!</v>
      </c>
      <c r="R1100" s="17" t="s">
        <v>1386</v>
      </c>
      <c r="S1100" s="17" t="s">
        <v>1386</v>
      </c>
      <c r="T1100" s="19" t="e">
        <v>#VALUE!</v>
      </c>
      <c r="U1100" s="17" t="s">
        <v>1386</v>
      </c>
      <c r="V1100" s="17" t="s">
        <v>1386</v>
      </c>
      <c r="W1100" s="19" t="e">
        <v>#VALUE!</v>
      </c>
      <c r="X1100" s="17" t="s">
        <v>1386</v>
      </c>
      <c r="Y1100" s="27" t="s">
        <v>1386</v>
      </c>
      <c r="Z1100" s="27" t="s">
        <v>1386</v>
      </c>
      <c r="AA1100" s="27" t="s">
        <v>1386</v>
      </c>
      <c r="AB1100" s="27" t="s">
        <v>1386</v>
      </c>
      <c r="AC1100" s="27" t="s">
        <v>1386</v>
      </c>
      <c r="AD1100" s="27" t="s">
        <v>1386</v>
      </c>
      <c r="AE1100" s="27" t="s">
        <v>1386</v>
      </c>
      <c r="AF1100" s="27" t="s">
        <v>1386</v>
      </c>
      <c r="AG1100" s="27" t="s">
        <v>1386</v>
      </c>
      <c r="AH1100" s="27" t="s">
        <v>1386</v>
      </c>
      <c r="AI1100" s="27" t="s">
        <v>1386</v>
      </c>
      <c r="AJ1100" s="27" t="s">
        <v>1386</v>
      </c>
      <c r="AK1100" s="37" t="s">
        <v>1386</v>
      </c>
      <c r="AL1100" s="43" t="s">
        <v>1386</v>
      </c>
      <c r="AM1100" s="60" t="s">
        <v>1386</v>
      </c>
      <c r="AN1100" s="60" t="s">
        <v>1386</v>
      </c>
      <c r="AO1100" s="60" t="s">
        <v>1386</v>
      </c>
      <c r="AP1100" s="60" t="s">
        <v>1386</v>
      </c>
      <c r="AQ1100" s="27" t="e">
        <v>#VALUE!</v>
      </c>
      <c r="AR1100" s="27" t="e">
        <v>#VALUE!</v>
      </c>
      <c r="AS1100" s="60" t="e">
        <v>#VALUE!</v>
      </c>
      <c r="AT1100" s="60" t="s">
        <v>1386</v>
      </c>
      <c r="AU1100" s="60" t="s">
        <v>1386</v>
      </c>
      <c r="AV1100" s="60" t="s">
        <v>1386</v>
      </c>
    </row>
    <row r="1101" spans="1:48" hidden="1">
      <c r="A1101" s="17" t="s">
        <v>1386</v>
      </c>
      <c r="B1101" s="17" t="s">
        <v>1386</v>
      </c>
      <c r="C1101" s="17" t="s">
        <v>1386</v>
      </c>
      <c r="D1101" s="17" t="s">
        <v>1386</v>
      </c>
      <c r="E1101" s="17" t="s">
        <v>1386</v>
      </c>
      <c r="F1101" s="17" t="s">
        <v>1386</v>
      </c>
      <c r="G1101" s="17" t="s">
        <v>1386</v>
      </c>
      <c r="H1101" s="17" t="s">
        <v>1386</v>
      </c>
      <c r="I1101" s="17" t="s">
        <v>1386</v>
      </c>
      <c r="J1101" s="19" t="s">
        <v>1386</v>
      </c>
      <c r="K1101" s="17" t="s">
        <v>1386</v>
      </c>
      <c r="L1101" s="17" t="s">
        <v>1386</v>
      </c>
      <c r="M1101" s="17" t="s">
        <v>1386</v>
      </c>
      <c r="N1101" s="19" t="e">
        <v>#VALUE!</v>
      </c>
      <c r="O1101" s="17" t="s">
        <v>1386</v>
      </c>
      <c r="P1101" s="17" t="s">
        <v>1386</v>
      </c>
      <c r="Q1101" s="19" t="e">
        <v>#VALUE!</v>
      </c>
      <c r="R1101" s="17" t="s">
        <v>1386</v>
      </c>
      <c r="S1101" s="17" t="s">
        <v>1386</v>
      </c>
      <c r="T1101" s="19" t="e">
        <v>#VALUE!</v>
      </c>
      <c r="U1101" s="17" t="s">
        <v>1386</v>
      </c>
      <c r="V1101" s="17" t="s">
        <v>1386</v>
      </c>
      <c r="W1101" s="19" t="e">
        <v>#VALUE!</v>
      </c>
      <c r="X1101" s="17" t="s">
        <v>1386</v>
      </c>
      <c r="Y1101" s="27" t="s">
        <v>1386</v>
      </c>
      <c r="Z1101" s="27" t="s">
        <v>1386</v>
      </c>
      <c r="AA1101" s="27" t="s">
        <v>1386</v>
      </c>
      <c r="AB1101" s="27" t="s">
        <v>1386</v>
      </c>
      <c r="AC1101" s="27" t="s">
        <v>1386</v>
      </c>
      <c r="AD1101" s="27" t="s">
        <v>1386</v>
      </c>
      <c r="AE1101" s="27" t="s">
        <v>1386</v>
      </c>
      <c r="AF1101" s="27" t="s">
        <v>1386</v>
      </c>
      <c r="AG1101" s="27" t="s">
        <v>1386</v>
      </c>
      <c r="AH1101" s="27" t="s">
        <v>1386</v>
      </c>
      <c r="AI1101" s="27" t="s">
        <v>1386</v>
      </c>
      <c r="AJ1101" s="27" t="s">
        <v>1386</v>
      </c>
      <c r="AK1101" s="37" t="s">
        <v>1386</v>
      </c>
      <c r="AL1101" s="43" t="s">
        <v>1386</v>
      </c>
      <c r="AM1101" s="60" t="s">
        <v>1386</v>
      </c>
      <c r="AN1101" s="60" t="s">
        <v>1386</v>
      </c>
      <c r="AO1101" s="60" t="s">
        <v>1386</v>
      </c>
      <c r="AP1101" s="60" t="s">
        <v>1386</v>
      </c>
      <c r="AQ1101" s="27" t="e">
        <v>#VALUE!</v>
      </c>
      <c r="AR1101" s="27" t="e">
        <v>#VALUE!</v>
      </c>
      <c r="AS1101" s="60" t="e">
        <v>#VALUE!</v>
      </c>
      <c r="AT1101" s="60" t="s">
        <v>1386</v>
      </c>
      <c r="AU1101" s="60" t="s">
        <v>1386</v>
      </c>
      <c r="AV1101" s="60" t="s">
        <v>1386</v>
      </c>
    </row>
    <row r="1102" spans="1:48" hidden="1">
      <c r="A1102" s="17" t="s">
        <v>1386</v>
      </c>
      <c r="B1102" s="17" t="s">
        <v>1386</v>
      </c>
      <c r="C1102" s="17" t="s">
        <v>1386</v>
      </c>
      <c r="D1102" s="17" t="s">
        <v>1386</v>
      </c>
      <c r="E1102" s="17" t="s">
        <v>1386</v>
      </c>
      <c r="F1102" s="17" t="s">
        <v>1386</v>
      </c>
      <c r="G1102" s="17" t="s">
        <v>1386</v>
      </c>
      <c r="H1102" s="17" t="s">
        <v>1386</v>
      </c>
      <c r="I1102" s="17" t="s">
        <v>1386</v>
      </c>
      <c r="J1102" s="19" t="s">
        <v>1386</v>
      </c>
      <c r="K1102" s="17" t="s">
        <v>1386</v>
      </c>
      <c r="L1102" s="17" t="s">
        <v>1386</v>
      </c>
      <c r="M1102" s="17" t="s">
        <v>1386</v>
      </c>
      <c r="N1102" s="19" t="e">
        <v>#VALUE!</v>
      </c>
      <c r="O1102" s="17" t="s">
        <v>1386</v>
      </c>
      <c r="P1102" s="17" t="s">
        <v>1386</v>
      </c>
      <c r="Q1102" s="19" t="e">
        <v>#VALUE!</v>
      </c>
      <c r="R1102" s="17" t="s">
        <v>1386</v>
      </c>
      <c r="S1102" s="17" t="s">
        <v>1386</v>
      </c>
      <c r="T1102" s="19" t="e">
        <v>#VALUE!</v>
      </c>
      <c r="U1102" s="17" t="s">
        <v>1386</v>
      </c>
      <c r="V1102" s="17" t="s">
        <v>1386</v>
      </c>
      <c r="W1102" s="19" t="e">
        <v>#VALUE!</v>
      </c>
      <c r="X1102" s="17" t="s">
        <v>1386</v>
      </c>
      <c r="Y1102" s="27" t="s">
        <v>1386</v>
      </c>
      <c r="Z1102" s="27" t="s">
        <v>1386</v>
      </c>
      <c r="AA1102" s="27" t="s">
        <v>1386</v>
      </c>
      <c r="AB1102" s="27" t="s">
        <v>1386</v>
      </c>
      <c r="AC1102" s="27" t="s">
        <v>1386</v>
      </c>
      <c r="AD1102" s="27" t="s">
        <v>1386</v>
      </c>
      <c r="AE1102" s="27" t="s">
        <v>1386</v>
      </c>
      <c r="AF1102" s="27" t="s">
        <v>1386</v>
      </c>
      <c r="AG1102" s="27" t="s">
        <v>1386</v>
      </c>
      <c r="AH1102" s="27" t="s">
        <v>1386</v>
      </c>
      <c r="AI1102" s="27" t="s">
        <v>1386</v>
      </c>
      <c r="AJ1102" s="27" t="s">
        <v>1386</v>
      </c>
      <c r="AK1102" s="37" t="s">
        <v>1386</v>
      </c>
      <c r="AL1102" s="43" t="s">
        <v>1386</v>
      </c>
      <c r="AM1102" s="60" t="s">
        <v>1386</v>
      </c>
      <c r="AN1102" s="60" t="s">
        <v>1386</v>
      </c>
      <c r="AO1102" s="60" t="s">
        <v>1386</v>
      </c>
      <c r="AP1102" s="60" t="s">
        <v>1386</v>
      </c>
      <c r="AQ1102" s="27" t="e">
        <v>#VALUE!</v>
      </c>
      <c r="AR1102" s="27" t="e">
        <v>#VALUE!</v>
      </c>
      <c r="AS1102" s="60" t="e">
        <v>#VALUE!</v>
      </c>
      <c r="AT1102" s="60" t="s">
        <v>1386</v>
      </c>
      <c r="AU1102" s="60" t="s">
        <v>1386</v>
      </c>
      <c r="AV1102" s="60" t="s">
        <v>1386</v>
      </c>
    </row>
    <row r="1103" spans="1:48" hidden="1">
      <c r="A1103" s="17" t="s">
        <v>1386</v>
      </c>
      <c r="B1103" s="17" t="s">
        <v>1386</v>
      </c>
      <c r="C1103" s="17" t="s">
        <v>1386</v>
      </c>
      <c r="D1103" s="17" t="s">
        <v>1386</v>
      </c>
      <c r="E1103" s="17" t="s">
        <v>1386</v>
      </c>
      <c r="F1103" s="17" t="s">
        <v>1386</v>
      </c>
      <c r="G1103" s="17" t="s">
        <v>1386</v>
      </c>
      <c r="H1103" s="17" t="s">
        <v>1386</v>
      </c>
      <c r="I1103" s="17" t="s">
        <v>1386</v>
      </c>
      <c r="J1103" s="19" t="s">
        <v>1386</v>
      </c>
      <c r="K1103" s="17" t="s">
        <v>1386</v>
      </c>
      <c r="L1103" s="17" t="s">
        <v>1386</v>
      </c>
      <c r="M1103" s="17" t="s">
        <v>1386</v>
      </c>
      <c r="N1103" s="19" t="e">
        <v>#VALUE!</v>
      </c>
      <c r="O1103" s="17" t="s">
        <v>1386</v>
      </c>
      <c r="P1103" s="17" t="s">
        <v>1386</v>
      </c>
      <c r="Q1103" s="19" t="e">
        <v>#VALUE!</v>
      </c>
      <c r="R1103" s="17" t="s">
        <v>1386</v>
      </c>
      <c r="S1103" s="17" t="s">
        <v>1386</v>
      </c>
      <c r="T1103" s="19" t="e">
        <v>#VALUE!</v>
      </c>
      <c r="U1103" s="17" t="s">
        <v>1386</v>
      </c>
      <c r="V1103" s="17" t="s">
        <v>1386</v>
      </c>
      <c r="W1103" s="19" t="e">
        <v>#VALUE!</v>
      </c>
      <c r="X1103" s="17" t="s">
        <v>1386</v>
      </c>
      <c r="Y1103" s="27" t="s">
        <v>1386</v>
      </c>
      <c r="Z1103" s="27" t="s">
        <v>1386</v>
      </c>
      <c r="AA1103" s="27" t="s">
        <v>1386</v>
      </c>
      <c r="AB1103" s="27" t="s">
        <v>1386</v>
      </c>
      <c r="AC1103" s="27" t="s">
        <v>1386</v>
      </c>
      <c r="AD1103" s="27" t="s">
        <v>1386</v>
      </c>
      <c r="AE1103" s="27" t="s">
        <v>1386</v>
      </c>
      <c r="AF1103" s="27" t="s">
        <v>1386</v>
      </c>
      <c r="AG1103" s="27" t="s">
        <v>1386</v>
      </c>
      <c r="AH1103" s="27" t="s">
        <v>1386</v>
      </c>
      <c r="AI1103" s="27" t="s">
        <v>1386</v>
      </c>
      <c r="AJ1103" s="27" t="s">
        <v>1386</v>
      </c>
      <c r="AK1103" s="37" t="s">
        <v>1386</v>
      </c>
      <c r="AL1103" s="43" t="s">
        <v>1386</v>
      </c>
      <c r="AM1103" s="60" t="s">
        <v>1386</v>
      </c>
      <c r="AN1103" s="60" t="s">
        <v>1386</v>
      </c>
      <c r="AO1103" s="60" t="s">
        <v>1386</v>
      </c>
      <c r="AP1103" s="60" t="s">
        <v>1386</v>
      </c>
      <c r="AQ1103" s="27" t="e">
        <v>#VALUE!</v>
      </c>
      <c r="AR1103" s="27" t="e">
        <v>#VALUE!</v>
      </c>
      <c r="AS1103" s="60" t="e">
        <v>#VALUE!</v>
      </c>
      <c r="AT1103" s="60" t="s">
        <v>1386</v>
      </c>
      <c r="AU1103" s="60" t="s">
        <v>1386</v>
      </c>
      <c r="AV1103" s="60" t="s">
        <v>1386</v>
      </c>
    </row>
    <row r="1104" spans="1:48" hidden="1">
      <c r="A1104" s="17" t="s">
        <v>1386</v>
      </c>
      <c r="B1104" s="17" t="s">
        <v>1386</v>
      </c>
      <c r="C1104" s="17" t="s">
        <v>1386</v>
      </c>
      <c r="D1104" s="17" t="s">
        <v>1386</v>
      </c>
      <c r="E1104" s="17" t="s">
        <v>1386</v>
      </c>
      <c r="F1104" s="17" t="s">
        <v>1386</v>
      </c>
      <c r="G1104" s="17" t="s">
        <v>1386</v>
      </c>
      <c r="H1104" s="17" t="s">
        <v>1386</v>
      </c>
      <c r="I1104" s="17" t="s">
        <v>1386</v>
      </c>
      <c r="J1104" s="19" t="s">
        <v>1386</v>
      </c>
      <c r="K1104" s="17" t="s">
        <v>1386</v>
      </c>
      <c r="L1104" s="17" t="s">
        <v>1386</v>
      </c>
      <c r="M1104" s="17" t="s">
        <v>1386</v>
      </c>
      <c r="N1104" s="19" t="e">
        <v>#VALUE!</v>
      </c>
      <c r="O1104" s="17" t="s">
        <v>1386</v>
      </c>
      <c r="P1104" s="17" t="s">
        <v>1386</v>
      </c>
      <c r="Q1104" s="19" t="e">
        <v>#VALUE!</v>
      </c>
      <c r="R1104" s="17" t="s">
        <v>1386</v>
      </c>
      <c r="S1104" s="17" t="s">
        <v>1386</v>
      </c>
      <c r="T1104" s="19" t="e">
        <v>#VALUE!</v>
      </c>
      <c r="U1104" s="17" t="s">
        <v>1386</v>
      </c>
      <c r="V1104" s="17" t="s">
        <v>1386</v>
      </c>
      <c r="W1104" s="19" t="e">
        <v>#VALUE!</v>
      </c>
      <c r="X1104" s="17" t="s">
        <v>1386</v>
      </c>
      <c r="Y1104" s="27" t="s">
        <v>1386</v>
      </c>
      <c r="Z1104" s="27" t="s">
        <v>1386</v>
      </c>
      <c r="AA1104" s="27" t="s">
        <v>1386</v>
      </c>
      <c r="AB1104" s="27" t="s">
        <v>1386</v>
      </c>
      <c r="AC1104" s="27" t="s">
        <v>1386</v>
      </c>
      <c r="AD1104" s="27" t="s">
        <v>1386</v>
      </c>
      <c r="AE1104" s="27" t="s">
        <v>1386</v>
      </c>
      <c r="AF1104" s="27" t="s">
        <v>1386</v>
      </c>
      <c r="AG1104" s="27" t="s">
        <v>1386</v>
      </c>
      <c r="AH1104" s="27" t="s">
        <v>1386</v>
      </c>
      <c r="AI1104" s="27" t="s">
        <v>1386</v>
      </c>
      <c r="AJ1104" s="27" t="s">
        <v>1386</v>
      </c>
      <c r="AK1104" s="37" t="s">
        <v>1386</v>
      </c>
      <c r="AL1104" s="43" t="s">
        <v>1386</v>
      </c>
      <c r="AM1104" s="60" t="s">
        <v>1386</v>
      </c>
      <c r="AN1104" s="60" t="s">
        <v>1386</v>
      </c>
      <c r="AO1104" s="60" t="s">
        <v>1386</v>
      </c>
      <c r="AP1104" s="60" t="s">
        <v>1386</v>
      </c>
      <c r="AQ1104" s="27" t="e">
        <v>#VALUE!</v>
      </c>
      <c r="AR1104" s="27" t="e">
        <v>#VALUE!</v>
      </c>
      <c r="AS1104" s="60" t="e">
        <v>#VALUE!</v>
      </c>
      <c r="AT1104" s="60" t="s">
        <v>1386</v>
      </c>
      <c r="AU1104" s="60" t="s">
        <v>1386</v>
      </c>
      <c r="AV1104" s="60" t="s">
        <v>1386</v>
      </c>
    </row>
    <row r="1105" spans="1:48" hidden="1">
      <c r="A1105" s="17" t="s">
        <v>1386</v>
      </c>
      <c r="B1105" s="17" t="s">
        <v>1386</v>
      </c>
      <c r="C1105" s="17" t="s">
        <v>1386</v>
      </c>
      <c r="D1105" s="17" t="s">
        <v>1386</v>
      </c>
      <c r="E1105" s="17" t="s">
        <v>1386</v>
      </c>
      <c r="F1105" s="17" t="s">
        <v>1386</v>
      </c>
      <c r="G1105" s="17" t="s">
        <v>1386</v>
      </c>
      <c r="H1105" s="17" t="s">
        <v>1386</v>
      </c>
      <c r="I1105" s="17" t="s">
        <v>1386</v>
      </c>
      <c r="J1105" s="19" t="s">
        <v>1386</v>
      </c>
      <c r="K1105" s="17" t="s">
        <v>1386</v>
      </c>
      <c r="L1105" s="17" t="s">
        <v>1386</v>
      </c>
      <c r="M1105" s="17" t="s">
        <v>1386</v>
      </c>
      <c r="N1105" s="19" t="e">
        <v>#VALUE!</v>
      </c>
      <c r="O1105" s="17" t="s">
        <v>1386</v>
      </c>
      <c r="P1105" s="17" t="s">
        <v>1386</v>
      </c>
      <c r="Q1105" s="19" t="e">
        <v>#VALUE!</v>
      </c>
      <c r="R1105" s="17" t="s">
        <v>1386</v>
      </c>
      <c r="S1105" s="17" t="s">
        <v>1386</v>
      </c>
      <c r="T1105" s="19" t="e">
        <v>#VALUE!</v>
      </c>
      <c r="U1105" s="17" t="s">
        <v>1386</v>
      </c>
      <c r="V1105" s="17" t="s">
        <v>1386</v>
      </c>
      <c r="W1105" s="19" t="e">
        <v>#VALUE!</v>
      </c>
      <c r="X1105" s="17" t="s">
        <v>1386</v>
      </c>
      <c r="Y1105" s="27" t="s">
        <v>1386</v>
      </c>
      <c r="Z1105" s="27" t="s">
        <v>1386</v>
      </c>
      <c r="AA1105" s="27" t="s">
        <v>1386</v>
      </c>
      <c r="AB1105" s="27" t="s">
        <v>1386</v>
      </c>
      <c r="AC1105" s="27" t="s">
        <v>1386</v>
      </c>
      <c r="AD1105" s="27" t="s">
        <v>1386</v>
      </c>
      <c r="AE1105" s="27" t="s">
        <v>1386</v>
      </c>
      <c r="AF1105" s="27" t="s">
        <v>1386</v>
      </c>
      <c r="AG1105" s="27" t="s">
        <v>1386</v>
      </c>
      <c r="AH1105" s="27" t="s">
        <v>1386</v>
      </c>
      <c r="AI1105" s="27" t="s">
        <v>1386</v>
      </c>
      <c r="AJ1105" s="27" t="s">
        <v>1386</v>
      </c>
      <c r="AK1105" s="37" t="s">
        <v>1386</v>
      </c>
      <c r="AL1105" s="43" t="s">
        <v>1386</v>
      </c>
      <c r="AM1105" s="60" t="s">
        <v>1386</v>
      </c>
      <c r="AN1105" s="60" t="s">
        <v>1386</v>
      </c>
      <c r="AO1105" s="60" t="s">
        <v>1386</v>
      </c>
      <c r="AP1105" s="60" t="s">
        <v>1386</v>
      </c>
      <c r="AQ1105" s="27" t="e">
        <v>#VALUE!</v>
      </c>
      <c r="AR1105" s="27" t="e">
        <v>#VALUE!</v>
      </c>
      <c r="AS1105" s="60" t="e">
        <v>#VALUE!</v>
      </c>
      <c r="AT1105" s="60" t="s">
        <v>1386</v>
      </c>
      <c r="AU1105" s="60" t="s">
        <v>1386</v>
      </c>
      <c r="AV1105" s="60" t="s">
        <v>1386</v>
      </c>
    </row>
    <row r="1106" spans="1:48" hidden="1">
      <c r="A1106" s="17" t="s">
        <v>1386</v>
      </c>
      <c r="B1106" s="17" t="s">
        <v>1386</v>
      </c>
      <c r="C1106" s="17" t="s">
        <v>1386</v>
      </c>
      <c r="D1106" s="17" t="s">
        <v>1386</v>
      </c>
      <c r="E1106" s="17" t="s">
        <v>1386</v>
      </c>
      <c r="F1106" s="17" t="s">
        <v>1386</v>
      </c>
      <c r="G1106" s="17" t="s">
        <v>1386</v>
      </c>
      <c r="H1106" s="17" t="s">
        <v>1386</v>
      </c>
      <c r="I1106" s="17" t="s">
        <v>1386</v>
      </c>
      <c r="J1106" s="19" t="s">
        <v>1386</v>
      </c>
      <c r="K1106" s="17" t="s">
        <v>1386</v>
      </c>
      <c r="L1106" s="17" t="s">
        <v>1386</v>
      </c>
      <c r="M1106" s="17" t="s">
        <v>1386</v>
      </c>
      <c r="N1106" s="19" t="e">
        <v>#VALUE!</v>
      </c>
      <c r="O1106" s="17" t="s">
        <v>1386</v>
      </c>
      <c r="P1106" s="17" t="s">
        <v>1386</v>
      </c>
      <c r="Q1106" s="19" t="e">
        <v>#VALUE!</v>
      </c>
      <c r="R1106" s="17" t="s">
        <v>1386</v>
      </c>
      <c r="S1106" s="17" t="s">
        <v>1386</v>
      </c>
      <c r="T1106" s="19" t="e">
        <v>#VALUE!</v>
      </c>
      <c r="U1106" s="17" t="s">
        <v>1386</v>
      </c>
      <c r="V1106" s="17" t="s">
        <v>1386</v>
      </c>
      <c r="W1106" s="19" t="e">
        <v>#VALUE!</v>
      </c>
      <c r="X1106" s="17" t="s">
        <v>1386</v>
      </c>
      <c r="Y1106" s="27" t="s">
        <v>1386</v>
      </c>
      <c r="Z1106" s="27" t="s">
        <v>1386</v>
      </c>
      <c r="AA1106" s="27" t="s">
        <v>1386</v>
      </c>
      <c r="AB1106" s="27" t="s">
        <v>1386</v>
      </c>
      <c r="AC1106" s="27" t="s">
        <v>1386</v>
      </c>
      <c r="AD1106" s="27" t="s">
        <v>1386</v>
      </c>
      <c r="AE1106" s="27" t="s">
        <v>1386</v>
      </c>
      <c r="AF1106" s="27" t="s">
        <v>1386</v>
      </c>
      <c r="AG1106" s="27" t="s">
        <v>1386</v>
      </c>
      <c r="AH1106" s="27" t="s">
        <v>1386</v>
      </c>
      <c r="AI1106" s="27" t="s">
        <v>1386</v>
      </c>
      <c r="AJ1106" s="27" t="s">
        <v>1386</v>
      </c>
      <c r="AK1106" s="37" t="s">
        <v>1386</v>
      </c>
      <c r="AL1106" s="43" t="s">
        <v>1386</v>
      </c>
      <c r="AM1106" s="60" t="s">
        <v>1386</v>
      </c>
      <c r="AN1106" s="60" t="s">
        <v>1386</v>
      </c>
      <c r="AO1106" s="60" t="s">
        <v>1386</v>
      </c>
      <c r="AP1106" s="60" t="s">
        <v>1386</v>
      </c>
      <c r="AQ1106" s="27" t="e">
        <v>#VALUE!</v>
      </c>
      <c r="AR1106" s="27" t="e">
        <v>#VALUE!</v>
      </c>
      <c r="AS1106" s="60" t="e">
        <v>#VALUE!</v>
      </c>
      <c r="AT1106" s="60" t="s">
        <v>1386</v>
      </c>
      <c r="AU1106" s="60" t="s">
        <v>1386</v>
      </c>
      <c r="AV1106" s="60" t="s">
        <v>1386</v>
      </c>
    </row>
    <row r="1107" spans="1:48" hidden="1">
      <c r="A1107" s="17" t="s">
        <v>1386</v>
      </c>
      <c r="B1107" s="17" t="s">
        <v>1386</v>
      </c>
      <c r="C1107" s="17" t="s">
        <v>1386</v>
      </c>
      <c r="D1107" s="17" t="s">
        <v>1386</v>
      </c>
      <c r="E1107" s="17" t="s">
        <v>1386</v>
      </c>
      <c r="F1107" s="17" t="s">
        <v>1386</v>
      </c>
      <c r="G1107" s="17" t="s">
        <v>1386</v>
      </c>
      <c r="H1107" s="17" t="s">
        <v>1386</v>
      </c>
      <c r="I1107" s="17" t="s">
        <v>1386</v>
      </c>
      <c r="J1107" s="19" t="s">
        <v>1386</v>
      </c>
      <c r="K1107" s="17" t="s">
        <v>1386</v>
      </c>
      <c r="L1107" s="17" t="s">
        <v>1386</v>
      </c>
      <c r="M1107" s="17" t="s">
        <v>1386</v>
      </c>
      <c r="N1107" s="19" t="e">
        <v>#VALUE!</v>
      </c>
      <c r="O1107" s="17" t="s">
        <v>1386</v>
      </c>
      <c r="P1107" s="17" t="s">
        <v>1386</v>
      </c>
      <c r="Q1107" s="19" t="e">
        <v>#VALUE!</v>
      </c>
      <c r="R1107" s="17" t="s">
        <v>1386</v>
      </c>
      <c r="S1107" s="17" t="s">
        <v>1386</v>
      </c>
      <c r="T1107" s="19" t="e">
        <v>#VALUE!</v>
      </c>
      <c r="U1107" s="17" t="s">
        <v>1386</v>
      </c>
      <c r="V1107" s="17" t="s">
        <v>1386</v>
      </c>
      <c r="W1107" s="19" t="e">
        <v>#VALUE!</v>
      </c>
      <c r="X1107" s="17" t="s">
        <v>1386</v>
      </c>
      <c r="Y1107" s="27" t="s">
        <v>1386</v>
      </c>
      <c r="Z1107" s="27" t="s">
        <v>1386</v>
      </c>
      <c r="AA1107" s="27" t="s">
        <v>1386</v>
      </c>
      <c r="AB1107" s="27" t="s">
        <v>1386</v>
      </c>
      <c r="AC1107" s="27" t="s">
        <v>1386</v>
      </c>
      <c r="AD1107" s="27" t="s">
        <v>1386</v>
      </c>
      <c r="AE1107" s="27" t="s">
        <v>1386</v>
      </c>
      <c r="AF1107" s="27" t="s">
        <v>1386</v>
      </c>
      <c r="AG1107" s="27" t="s">
        <v>1386</v>
      </c>
      <c r="AH1107" s="27" t="s">
        <v>1386</v>
      </c>
      <c r="AI1107" s="27" t="s">
        <v>1386</v>
      </c>
      <c r="AJ1107" s="27" t="s">
        <v>1386</v>
      </c>
      <c r="AK1107" s="37" t="s">
        <v>1386</v>
      </c>
      <c r="AL1107" s="43" t="s">
        <v>1386</v>
      </c>
      <c r="AM1107" s="60" t="s">
        <v>1386</v>
      </c>
      <c r="AN1107" s="60" t="s">
        <v>1386</v>
      </c>
      <c r="AO1107" s="60" t="s">
        <v>1386</v>
      </c>
      <c r="AP1107" s="60" t="s">
        <v>1386</v>
      </c>
      <c r="AQ1107" s="27" t="e">
        <v>#VALUE!</v>
      </c>
      <c r="AR1107" s="27" t="e">
        <v>#VALUE!</v>
      </c>
      <c r="AS1107" s="60" t="e">
        <v>#VALUE!</v>
      </c>
      <c r="AT1107" s="60" t="s">
        <v>1386</v>
      </c>
      <c r="AU1107" s="60" t="s">
        <v>1386</v>
      </c>
      <c r="AV1107" s="60" t="s">
        <v>1386</v>
      </c>
    </row>
    <row r="1108" spans="1:48" hidden="1">
      <c r="A1108" s="17" t="s">
        <v>1386</v>
      </c>
      <c r="B1108" s="17" t="s">
        <v>1386</v>
      </c>
      <c r="C1108" s="17" t="s">
        <v>1386</v>
      </c>
      <c r="D1108" s="17" t="s">
        <v>1386</v>
      </c>
      <c r="E1108" s="17" t="s">
        <v>1386</v>
      </c>
      <c r="F1108" s="17" t="s">
        <v>1386</v>
      </c>
      <c r="G1108" s="17" t="s">
        <v>1386</v>
      </c>
      <c r="H1108" s="17" t="s">
        <v>1386</v>
      </c>
      <c r="I1108" s="17" t="s">
        <v>1386</v>
      </c>
      <c r="J1108" s="19" t="s">
        <v>1386</v>
      </c>
      <c r="K1108" s="17" t="s">
        <v>1386</v>
      </c>
      <c r="L1108" s="17" t="s">
        <v>1386</v>
      </c>
      <c r="M1108" s="17" t="s">
        <v>1386</v>
      </c>
      <c r="N1108" s="19" t="e">
        <v>#VALUE!</v>
      </c>
      <c r="O1108" s="17" t="s">
        <v>1386</v>
      </c>
      <c r="P1108" s="17" t="s">
        <v>1386</v>
      </c>
      <c r="Q1108" s="19" t="e">
        <v>#VALUE!</v>
      </c>
      <c r="R1108" s="17" t="s">
        <v>1386</v>
      </c>
      <c r="S1108" s="17" t="s">
        <v>1386</v>
      </c>
      <c r="T1108" s="19" t="e">
        <v>#VALUE!</v>
      </c>
      <c r="U1108" s="17" t="s">
        <v>1386</v>
      </c>
      <c r="V1108" s="17" t="s">
        <v>1386</v>
      </c>
      <c r="W1108" s="19" t="e">
        <v>#VALUE!</v>
      </c>
      <c r="X1108" s="17" t="s">
        <v>1386</v>
      </c>
      <c r="Y1108" s="27" t="s">
        <v>1386</v>
      </c>
      <c r="Z1108" s="27" t="s">
        <v>1386</v>
      </c>
      <c r="AA1108" s="27" t="s">
        <v>1386</v>
      </c>
      <c r="AB1108" s="27" t="s">
        <v>1386</v>
      </c>
      <c r="AC1108" s="27" t="s">
        <v>1386</v>
      </c>
      <c r="AD1108" s="27" t="s">
        <v>1386</v>
      </c>
      <c r="AE1108" s="27" t="s">
        <v>1386</v>
      </c>
      <c r="AF1108" s="27" t="s">
        <v>1386</v>
      </c>
      <c r="AG1108" s="27" t="s">
        <v>1386</v>
      </c>
      <c r="AH1108" s="27" t="s">
        <v>1386</v>
      </c>
      <c r="AI1108" s="27" t="s">
        <v>1386</v>
      </c>
      <c r="AJ1108" s="27" t="s">
        <v>1386</v>
      </c>
      <c r="AK1108" s="37" t="s">
        <v>1386</v>
      </c>
      <c r="AL1108" s="43" t="s">
        <v>1386</v>
      </c>
      <c r="AM1108" s="60" t="s">
        <v>1386</v>
      </c>
      <c r="AN1108" s="60" t="s">
        <v>1386</v>
      </c>
      <c r="AO1108" s="60" t="s">
        <v>1386</v>
      </c>
      <c r="AP1108" s="60" t="s">
        <v>1386</v>
      </c>
      <c r="AQ1108" s="27" t="e">
        <v>#VALUE!</v>
      </c>
      <c r="AR1108" s="27" t="e">
        <v>#VALUE!</v>
      </c>
      <c r="AS1108" s="60" t="e">
        <v>#VALUE!</v>
      </c>
      <c r="AT1108" s="60" t="s">
        <v>1386</v>
      </c>
      <c r="AU1108" s="60" t="s">
        <v>1386</v>
      </c>
      <c r="AV1108" s="60" t="s">
        <v>1386</v>
      </c>
    </row>
    <row r="1109" spans="1:48" hidden="1">
      <c r="A1109" s="17" t="s">
        <v>1386</v>
      </c>
      <c r="B1109" s="17" t="s">
        <v>1386</v>
      </c>
      <c r="C1109" s="17" t="s">
        <v>1386</v>
      </c>
      <c r="D1109" s="17" t="s">
        <v>1386</v>
      </c>
      <c r="E1109" s="17" t="s">
        <v>1386</v>
      </c>
      <c r="F1109" s="17" t="s">
        <v>1386</v>
      </c>
      <c r="G1109" s="17" t="s">
        <v>1386</v>
      </c>
      <c r="H1109" s="17" t="s">
        <v>1386</v>
      </c>
      <c r="I1109" s="17" t="s">
        <v>1386</v>
      </c>
      <c r="J1109" s="19" t="s">
        <v>1386</v>
      </c>
      <c r="K1109" s="17" t="s">
        <v>1386</v>
      </c>
      <c r="L1109" s="17" t="s">
        <v>1386</v>
      </c>
      <c r="M1109" s="17" t="s">
        <v>1386</v>
      </c>
      <c r="N1109" s="19" t="e">
        <v>#VALUE!</v>
      </c>
      <c r="O1109" s="17" t="s">
        <v>1386</v>
      </c>
      <c r="P1109" s="17" t="s">
        <v>1386</v>
      </c>
      <c r="Q1109" s="19" t="e">
        <v>#VALUE!</v>
      </c>
      <c r="R1109" s="17" t="s">
        <v>1386</v>
      </c>
      <c r="S1109" s="17" t="s">
        <v>1386</v>
      </c>
      <c r="T1109" s="19" t="e">
        <v>#VALUE!</v>
      </c>
      <c r="U1109" s="17" t="s">
        <v>1386</v>
      </c>
      <c r="V1109" s="17" t="s">
        <v>1386</v>
      </c>
      <c r="W1109" s="19" t="e">
        <v>#VALUE!</v>
      </c>
      <c r="X1109" s="17" t="s">
        <v>1386</v>
      </c>
      <c r="Y1109" s="27" t="s">
        <v>1386</v>
      </c>
      <c r="Z1109" s="27" t="s">
        <v>1386</v>
      </c>
      <c r="AA1109" s="27" t="s">
        <v>1386</v>
      </c>
      <c r="AB1109" s="27" t="s">
        <v>1386</v>
      </c>
      <c r="AC1109" s="27" t="s">
        <v>1386</v>
      </c>
      <c r="AD1109" s="27" t="s">
        <v>1386</v>
      </c>
      <c r="AE1109" s="27" t="s">
        <v>1386</v>
      </c>
      <c r="AF1109" s="27" t="s">
        <v>1386</v>
      </c>
      <c r="AG1109" s="27" t="s">
        <v>1386</v>
      </c>
      <c r="AH1109" s="27" t="s">
        <v>1386</v>
      </c>
      <c r="AI1109" s="27" t="s">
        <v>1386</v>
      </c>
      <c r="AJ1109" s="27" t="s">
        <v>1386</v>
      </c>
      <c r="AK1109" s="37" t="s">
        <v>1386</v>
      </c>
      <c r="AL1109" s="43" t="s">
        <v>1386</v>
      </c>
      <c r="AM1109" s="60" t="s">
        <v>1386</v>
      </c>
      <c r="AN1109" s="60" t="s">
        <v>1386</v>
      </c>
      <c r="AO1109" s="60" t="s">
        <v>1386</v>
      </c>
      <c r="AP1109" s="60" t="s">
        <v>1386</v>
      </c>
      <c r="AQ1109" s="27" t="e">
        <v>#VALUE!</v>
      </c>
      <c r="AR1109" s="27" t="e">
        <v>#VALUE!</v>
      </c>
      <c r="AS1109" s="60" t="e">
        <v>#VALUE!</v>
      </c>
      <c r="AT1109" s="60" t="s">
        <v>1386</v>
      </c>
      <c r="AU1109" s="60" t="s">
        <v>1386</v>
      </c>
      <c r="AV1109" s="60" t="s">
        <v>1386</v>
      </c>
    </row>
    <row r="1110" spans="1:48" hidden="1">
      <c r="A1110" s="17" t="s">
        <v>1386</v>
      </c>
      <c r="B1110" s="17" t="s">
        <v>1386</v>
      </c>
      <c r="C1110" s="17" t="s">
        <v>1386</v>
      </c>
      <c r="D1110" s="17" t="s">
        <v>1386</v>
      </c>
      <c r="E1110" s="17" t="s">
        <v>1386</v>
      </c>
      <c r="F1110" s="17" t="s">
        <v>1386</v>
      </c>
      <c r="G1110" s="17" t="s">
        <v>1386</v>
      </c>
      <c r="H1110" s="17" t="s">
        <v>1386</v>
      </c>
      <c r="I1110" s="17" t="s">
        <v>1386</v>
      </c>
      <c r="J1110" s="19" t="s">
        <v>1386</v>
      </c>
      <c r="K1110" s="17" t="s">
        <v>1386</v>
      </c>
      <c r="L1110" s="17" t="s">
        <v>1386</v>
      </c>
      <c r="M1110" s="17" t="s">
        <v>1386</v>
      </c>
      <c r="N1110" s="19" t="e">
        <v>#VALUE!</v>
      </c>
      <c r="O1110" s="17" t="s">
        <v>1386</v>
      </c>
      <c r="P1110" s="17" t="s">
        <v>1386</v>
      </c>
      <c r="Q1110" s="19" t="e">
        <v>#VALUE!</v>
      </c>
      <c r="R1110" s="17" t="s">
        <v>1386</v>
      </c>
      <c r="S1110" s="17" t="s">
        <v>1386</v>
      </c>
      <c r="T1110" s="19" t="e">
        <v>#VALUE!</v>
      </c>
      <c r="U1110" s="17" t="s">
        <v>1386</v>
      </c>
      <c r="V1110" s="17" t="s">
        <v>1386</v>
      </c>
      <c r="W1110" s="19" t="e">
        <v>#VALUE!</v>
      </c>
      <c r="X1110" s="17" t="s">
        <v>1386</v>
      </c>
      <c r="Y1110" s="27" t="s">
        <v>1386</v>
      </c>
      <c r="Z1110" s="27" t="s">
        <v>1386</v>
      </c>
      <c r="AA1110" s="27" t="s">
        <v>1386</v>
      </c>
      <c r="AB1110" s="27" t="s">
        <v>1386</v>
      </c>
      <c r="AC1110" s="27" t="s">
        <v>1386</v>
      </c>
      <c r="AD1110" s="27" t="s">
        <v>1386</v>
      </c>
      <c r="AE1110" s="27" t="s">
        <v>1386</v>
      </c>
      <c r="AF1110" s="27" t="s">
        <v>1386</v>
      </c>
      <c r="AG1110" s="27" t="s">
        <v>1386</v>
      </c>
      <c r="AH1110" s="27" t="s">
        <v>1386</v>
      </c>
      <c r="AI1110" s="27" t="s">
        <v>1386</v>
      </c>
      <c r="AJ1110" s="27" t="s">
        <v>1386</v>
      </c>
      <c r="AK1110" s="37" t="s">
        <v>1386</v>
      </c>
      <c r="AL1110" s="43" t="s">
        <v>1386</v>
      </c>
      <c r="AM1110" s="60" t="s">
        <v>1386</v>
      </c>
      <c r="AN1110" s="60" t="s">
        <v>1386</v>
      </c>
      <c r="AO1110" s="60" t="s">
        <v>1386</v>
      </c>
      <c r="AP1110" s="60" t="s">
        <v>1386</v>
      </c>
      <c r="AQ1110" s="27" t="e">
        <v>#VALUE!</v>
      </c>
      <c r="AR1110" s="27" t="e">
        <v>#VALUE!</v>
      </c>
      <c r="AS1110" s="60" t="e">
        <v>#VALUE!</v>
      </c>
      <c r="AT1110" s="60" t="s">
        <v>1386</v>
      </c>
      <c r="AU1110" s="60" t="s">
        <v>1386</v>
      </c>
      <c r="AV1110" s="60" t="s">
        <v>1386</v>
      </c>
    </row>
    <row r="1111" spans="1:48" hidden="1">
      <c r="A1111" s="17" t="s">
        <v>1386</v>
      </c>
      <c r="B1111" s="17" t="s">
        <v>1386</v>
      </c>
      <c r="C1111" s="17" t="s">
        <v>1386</v>
      </c>
      <c r="D1111" s="17" t="s">
        <v>1386</v>
      </c>
      <c r="E1111" s="17" t="s">
        <v>1386</v>
      </c>
      <c r="F1111" s="17" t="s">
        <v>1386</v>
      </c>
      <c r="G1111" s="17" t="s">
        <v>1386</v>
      </c>
      <c r="H1111" s="17" t="s">
        <v>1386</v>
      </c>
      <c r="I1111" s="17" t="s">
        <v>1386</v>
      </c>
      <c r="J1111" s="19" t="s">
        <v>1386</v>
      </c>
      <c r="K1111" s="17" t="s">
        <v>1386</v>
      </c>
      <c r="L1111" s="17" t="s">
        <v>1386</v>
      </c>
      <c r="M1111" s="17" t="s">
        <v>1386</v>
      </c>
      <c r="N1111" s="19" t="e">
        <v>#VALUE!</v>
      </c>
      <c r="O1111" s="17" t="s">
        <v>1386</v>
      </c>
      <c r="P1111" s="17" t="s">
        <v>1386</v>
      </c>
      <c r="Q1111" s="19" t="e">
        <v>#VALUE!</v>
      </c>
      <c r="R1111" s="17" t="s">
        <v>1386</v>
      </c>
      <c r="S1111" s="17" t="s">
        <v>1386</v>
      </c>
      <c r="T1111" s="19" t="e">
        <v>#VALUE!</v>
      </c>
      <c r="U1111" s="17" t="s">
        <v>1386</v>
      </c>
      <c r="V1111" s="17" t="s">
        <v>1386</v>
      </c>
      <c r="W1111" s="19" t="e">
        <v>#VALUE!</v>
      </c>
      <c r="X1111" s="17" t="s">
        <v>1386</v>
      </c>
      <c r="Y1111" s="27" t="s">
        <v>1386</v>
      </c>
      <c r="Z1111" s="27" t="s">
        <v>1386</v>
      </c>
      <c r="AA1111" s="27" t="s">
        <v>1386</v>
      </c>
      <c r="AB1111" s="27" t="s">
        <v>1386</v>
      </c>
      <c r="AC1111" s="27" t="s">
        <v>1386</v>
      </c>
      <c r="AD1111" s="27" t="s">
        <v>1386</v>
      </c>
      <c r="AE1111" s="27" t="s">
        <v>1386</v>
      </c>
      <c r="AF1111" s="27" t="s">
        <v>1386</v>
      </c>
      <c r="AG1111" s="27" t="s">
        <v>1386</v>
      </c>
      <c r="AH1111" s="27" t="s">
        <v>1386</v>
      </c>
      <c r="AI1111" s="27" t="s">
        <v>1386</v>
      </c>
      <c r="AJ1111" s="27" t="s">
        <v>1386</v>
      </c>
      <c r="AK1111" s="37" t="s">
        <v>1386</v>
      </c>
      <c r="AL1111" s="43" t="s">
        <v>1386</v>
      </c>
      <c r="AM1111" s="60" t="s">
        <v>1386</v>
      </c>
      <c r="AN1111" s="60" t="s">
        <v>1386</v>
      </c>
      <c r="AO1111" s="60" t="s">
        <v>1386</v>
      </c>
      <c r="AP1111" s="60" t="s">
        <v>1386</v>
      </c>
      <c r="AQ1111" s="27" t="e">
        <v>#VALUE!</v>
      </c>
      <c r="AR1111" s="27" t="e">
        <v>#VALUE!</v>
      </c>
      <c r="AS1111" s="60" t="e">
        <v>#VALUE!</v>
      </c>
      <c r="AT1111" s="60" t="s">
        <v>1386</v>
      </c>
      <c r="AU1111" s="60" t="s">
        <v>1386</v>
      </c>
      <c r="AV1111" s="60" t="s">
        <v>1386</v>
      </c>
    </row>
    <row r="1112" spans="1:48" hidden="1">
      <c r="A1112" s="17" t="s">
        <v>1386</v>
      </c>
      <c r="B1112" s="17" t="s">
        <v>1386</v>
      </c>
      <c r="C1112" s="17" t="s">
        <v>1386</v>
      </c>
      <c r="D1112" s="17" t="s">
        <v>1386</v>
      </c>
      <c r="E1112" s="17" t="s">
        <v>1386</v>
      </c>
      <c r="F1112" s="17" t="s">
        <v>1386</v>
      </c>
      <c r="G1112" s="17" t="s">
        <v>1386</v>
      </c>
      <c r="H1112" s="17" t="s">
        <v>1386</v>
      </c>
      <c r="I1112" s="17" t="s">
        <v>1386</v>
      </c>
      <c r="J1112" s="19" t="s">
        <v>1386</v>
      </c>
      <c r="K1112" s="17" t="s">
        <v>1386</v>
      </c>
      <c r="L1112" s="17" t="s">
        <v>1386</v>
      </c>
      <c r="M1112" s="17" t="s">
        <v>1386</v>
      </c>
      <c r="N1112" s="19" t="e">
        <v>#VALUE!</v>
      </c>
      <c r="O1112" s="17" t="s">
        <v>1386</v>
      </c>
      <c r="P1112" s="17" t="s">
        <v>1386</v>
      </c>
      <c r="Q1112" s="19" t="e">
        <v>#VALUE!</v>
      </c>
      <c r="R1112" s="17" t="s">
        <v>1386</v>
      </c>
      <c r="S1112" s="17" t="s">
        <v>1386</v>
      </c>
      <c r="T1112" s="19" t="e">
        <v>#VALUE!</v>
      </c>
      <c r="U1112" s="17" t="s">
        <v>1386</v>
      </c>
      <c r="V1112" s="17" t="s">
        <v>1386</v>
      </c>
      <c r="W1112" s="19" t="e">
        <v>#VALUE!</v>
      </c>
      <c r="X1112" s="17" t="s">
        <v>1386</v>
      </c>
      <c r="Y1112" s="27" t="s">
        <v>1386</v>
      </c>
      <c r="Z1112" s="27" t="s">
        <v>1386</v>
      </c>
      <c r="AA1112" s="27" t="s">
        <v>1386</v>
      </c>
      <c r="AB1112" s="27" t="s">
        <v>1386</v>
      </c>
      <c r="AC1112" s="27" t="s">
        <v>1386</v>
      </c>
      <c r="AD1112" s="27" t="s">
        <v>1386</v>
      </c>
      <c r="AE1112" s="27" t="s">
        <v>1386</v>
      </c>
      <c r="AF1112" s="27" t="s">
        <v>1386</v>
      </c>
      <c r="AG1112" s="27" t="s">
        <v>1386</v>
      </c>
      <c r="AH1112" s="27" t="s">
        <v>1386</v>
      </c>
      <c r="AI1112" s="27" t="s">
        <v>1386</v>
      </c>
      <c r="AJ1112" s="27" t="s">
        <v>1386</v>
      </c>
      <c r="AK1112" s="37" t="s">
        <v>1386</v>
      </c>
      <c r="AL1112" s="43" t="s">
        <v>1386</v>
      </c>
      <c r="AM1112" s="60" t="s">
        <v>1386</v>
      </c>
      <c r="AN1112" s="60" t="s">
        <v>1386</v>
      </c>
      <c r="AO1112" s="60" t="s">
        <v>1386</v>
      </c>
      <c r="AP1112" s="60" t="s">
        <v>1386</v>
      </c>
      <c r="AQ1112" s="27" t="e">
        <v>#VALUE!</v>
      </c>
      <c r="AR1112" s="27" t="e">
        <v>#VALUE!</v>
      </c>
      <c r="AS1112" s="60" t="e">
        <v>#VALUE!</v>
      </c>
      <c r="AT1112" s="60" t="s">
        <v>1386</v>
      </c>
      <c r="AU1112" s="60" t="s">
        <v>1386</v>
      </c>
      <c r="AV1112" s="60" t="s">
        <v>1386</v>
      </c>
    </row>
    <row r="1113" spans="1:48" hidden="1">
      <c r="A1113" s="17" t="s">
        <v>1386</v>
      </c>
      <c r="B1113" s="17" t="s">
        <v>1386</v>
      </c>
      <c r="C1113" s="17" t="s">
        <v>1386</v>
      </c>
      <c r="D1113" s="17" t="s">
        <v>1386</v>
      </c>
      <c r="E1113" s="17" t="s">
        <v>1386</v>
      </c>
      <c r="F1113" s="17" t="s">
        <v>1386</v>
      </c>
      <c r="G1113" s="17" t="s">
        <v>1386</v>
      </c>
      <c r="H1113" s="17" t="s">
        <v>1386</v>
      </c>
      <c r="I1113" s="17" t="s">
        <v>1386</v>
      </c>
      <c r="J1113" s="19" t="s">
        <v>1386</v>
      </c>
      <c r="K1113" s="17" t="s">
        <v>1386</v>
      </c>
      <c r="L1113" s="17" t="s">
        <v>1386</v>
      </c>
      <c r="M1113" s="17" t="s">
        <v>1386</v>
      </c>
      <c r="N1113" s="19" t="e">
        <v>#VALUE!</v>
      </c>
      <c r="O1113" s="17" t="s">
        <v>1386</v>
      </c>
      <c r="P1113" s="17" t="s">
        <v>1386</v>
      </c>
      <c r="Q1113" s="19" t="e">
        <v>#VALUE!</v>
      </c>
      <c r="R1113" s="17" t="s">
        <v>1386</v>
      </c>
      <c r="S1113" s="17" t="s">
        <v>1386</v>
      </c>
      <c r="T1113" s="19" t="e">
        <v>#VALUE!</v>
      </c>
      <c r="U1113" s="17" t="s">
        <v>1386</v>
      </c>
      <c r="V1113" s="17" t="s">
        <v>1386</v>
      </c>
      <c r="W1113" s="19" t="e">
        <v>#VALUE!</v>
      </c>
      <c r="X1113" s="17" t="s">
        <v>1386</v>
      </c>
      <c r="Y1113" s="27" t="s">
        <v>1386</v>
      </c>
      <c r="Z1113" s="27" t="s">
        <v>1386</v>
      </c>
      <c r="AA1113" s="27" t="s">
        <v>1386</v>
      </c>
      <c r="AB1113" s="27" t="s">
        <v>1386</v>
      </c>
      <c r="AC1113" s="27" t="s">
        <v>1386</v>
      </c>
      <c r="AD1113" s="27" t="s">
        <v>1386</v>
      </c>
      <c r="AE1113" s="27" t="s">
        <v>1386</v>
      </c>
      <c r="AF1113" s="27" t="s">
        <v>1386</v>
      </c>
      <c r="AG1113" s="27" t="s">
        <v>1386</v>
      </c>
      <c r="AH1113" s="27" t="s">
        <v>1386</v>
      </c>
      <c r="AI1113" s="27" t="s">
        <v>1386</v>
      </c>
      <c r="AJ1113" s="27" t="s">
        <v>1386</v>
      </c>
      <c r="AK1113" s="37" t="s">
        <v>1386</v>
      </c>
      <c r="AL1113" s="43" t="s">
        <v>1386</v>
      </c>
      <c r="AM1113" s="60" t="s">
        <v>1386</v>
      </c>
      <c r="AN1113" s="60" t="s">
        <v>1386</v>
      </c>
      <c r="AO1113" s="60" t="s">
        <v>1386</v>
      </c>
      <c r="AP1113" s="60" t="s">
        <v>1386</v>
      </c>
      <c r="AQ1113" s="27" t="e">
        <v>#VALUE!</v>
      </c>
      <c r="AR1113" s="27" t="e">
        <v>#VALUE!</v>
      </c>
      <c r="AS1113" s="60" t="e">
        <v>#VALUE!</v>
      </c>
      <c r="AT1113" s="60" t="s">
        <v>1386</v>
      </c>
      <c r="AU1113" s="60" t="s">
        <v>1386</v>
      </c>
      <c r="AV1113" s="60" t="s">
        <v>1386</v>
      </c>
    </row>
    <row r="1114" spans="1:48" hidden="1">
      <c r="A1114" s="17" t="s">
        <v>1386</v>
      </c>
      <c r="B1114" s="17" t="s">
        <v>1386</v>
      </c>
      <c r="C1114" s="17" t="s">
        <v>1386</v>
      </c>
      <c r="D1114" s="17" t="s">
        <v>1386</v>
      </c>
      <c r="E1114" s="17" t="s">
        <v>1386</v>
      </c>
      <c r="F1114" s="17" t="s">
        <v>1386</v>
      </c>
      <c r="G1114" s="17" t="s">
        <v>1386</v>
      </c>
      <c r="H1114" s="17" t="s">
        <v>1386</v>
      </c>
      <c r="I1114" s="17" t="s">
        <v>1386</v>
      </c>
      <c r="J1114" s="19" t="s">
        <v>1386</v>
      </c>
      <c r="K1114" s="17" t="s">
        <v>1386</v>
      </c>
      <c r="L1114" s="17" t="s">
        <v>1386</v>
      </c>
      <c r="M1114" s="17" t="s">
        <v>1386</v>
      </c>
      <c r="N1114" s="19" t="e">
        <v>#VALUE!</v>
      </c>
      <c r="O1114" s="17" t="s">
        <v>1386</v>
      </c>
      <c r="P1114" s="17" t="s">
        <v>1386</v>
      </c>
      <c r="Q1114" s="19" t="e">
        <v>#VALUE!</v>
      </c>
      <c r="R1114" s="17" t="s">
        <v>1386</v>
      </c>
      <c r="S1114" s="17" t="s">
        <v>1386</v>
      </c>
      <c r="T1114" s="19" t="e">
        <v>#VALUE!</v>
      </c>
      <c r="U1114" s="17" t="s">
        <v>1386</v>
      </c>
      <c r="V1114" s="17" t="s">
        <v>1386</v>
      </c>
      <c r="W1114" s="19" t="e">
        <v>#VALUE!</v>
      </c>
      <c r="X1114" s="17" t="s">
        <v>1386</v>
      </c>
      <c r="Y1114" s="27" t="s">
        <v>1386</v>
      </c>
      <c r="Z1114" s="27" t="s">
        <v>1386</v>
      </c>
      <c r="AA1114" s="27" t="s">
        <v>1386</v>
      </c>
      <c r="AB1114" s="27" t="s">
        <v>1386</v>
      </c>
      <c r="AC1114" s="27" t="s">
        <v>1386</v>
      </c>
      <c r="AD1114" s="27" t="s">
        <v>1386</v>
      </c>
      <c r="AE1114" s="27" t="s">
        <v>1386</v>
      </c>
      <c r="AF1114" s="27" t="s">
        <v>1386</v>
      </c>
      <c r="AG1114" s="27" t="s">
        <v>1386</v>
      </c>
      <c r="AH1114" s="27" t="s">
        <v>1386</v>
      </c>
      <c r="AI1114" s="27" t="s">
        <v>1386</v>
      </c>
      <c r="AJ1114" s="27" t="s">
        <v>1386</v>
      </c>
      <c r="AK1114" s="37" t="s">
        <v>1386</v>
      </c>
      <c r="AL1114" s="43" t="s">
        <v>1386</v>
      </c>
      <c r="AM1114" s="60" t="s">
        <v>1386</v>
      </c>
      <c r="AN1114" s="60" t="s">
        <v>1386</v>
      </c>
      <c r="AO1114" s="60" t="s">
        <v>1386</v>
      </c>
      <c r="AP1114" s="60" t="s">
        <v>1386</v>
      </c>
      <c r="AQ1114" s="27" t="e">
        <v>#VALUE!</v>
      </c>
      <c r="AR1114" s="27" t="e">
        <v>#VALUE!</v>
      </c>
      <c r="AS1114" s="60" t="e">
        <v>#VALUE!</v>
      </c>
      <c r="AT1114" s="60" t="s">
        <v>1386</v>
      </c>
      <c r="AU1114" s="60" t="s">
        <v>1386</v>
      </c>
      <c r="AV1114" s="60" t="s">
        <v>1386</v>
      </c>
    </row>
    <row r="1115" spans="1:48" hidden="1">
      <c r="A1115" s="17" t="s">
        <v>1386</v>
      </c>
      <c r="B1115" s="17" t="s">
        <v>1386</v>
      </c>
      <c r="C1115" s="17" t="s">
        <v>1386</v>
      </c>
      <c r="D1115" s="17" t="s">
        <v>1386</v>
      </c>
      <c r="E1115" s="17" t="s">
        <v>1386</v>
      </c>
      <c r="F1115" s="17" t="s">
        <v>1386</v>
      </c>
      <c r="G1115" s="17" t="s">
        <v>1386</v>
      </c>
      <c r="H1115" s="17" t="s">
        <v>1386</v>
      </c>
      <c r="I1115" s="17" t="s">
        <v>1386</v>
      </c>
      <c r="J1115" s="19" t="s">
        <v>1386</v>
      </c>
      <c r="K1115" s="17" t="s">
        <v>1386</v>
      </c>
      <c r="L1115" s="17" t="s">
        <v>1386</v>
      </c>
      <c r="M1115" s="17" t="s">
        <v>1386</v>
      </c>
      <c r="N1115" s="19" t="e">
        <v>#VALUE!</v>
      </c>
      <c r="O1115" s="17" t="s">
        <v>1386</v>
      </c>
      <c r="P1115" s="17" t="s">
        <v>1386</v>
      </c>
      <c r="Q1115" s="19" t="e">
        <v>#VALUE!</v>
      </c>
      <c r="R1115" s="17" t="s">
        <v>1386</v>
      </c>
      <c r="S1115" s="17" t="s">
        <v>1386</v>
      </c>
      <c r="T1115" s="19" t="e">
        <v>#VALUE!</v>
      </c>
      <c r="U1115" s="17" t="s">
        <v>1386</v>
      </c>
      <c r="V1115" s="17" t="s">
        <v>1386</v>
      </c>
      <c r="W1115" s="19" t="e">
        <v>#VALUE!</v>
      </c>
      <c r="X1115" s="17" t="s">
        <v>1386</v>
      </c>
      <c r="Y1115" s="27" t="s">
        <v>1386</v>
      </c>
      <c r="Z1115" s="27" t="s">
        <v>1386</v>
      </c>
      <c r="AA1115" s="27" t="s">
        <v>1386</v>
      </c>
      <c r="AB1115" s="27" t="s">
        <v>1386</v>
      </c>
      <c r="AC1115" s="27" t="s">
        <v>1386</v>
      </c>
      <c r="AD1115" s="27" t="s">
        <v>1386</v>
      </c>
      <c r="AE1115" s="27" t="s">
        <v>1386</v>
      </c>
      <c r="AF1115" s="27" t="s">
        <v>1386</v>
      </c>
      <c r="AG1115" s="27" t="s">
        <v>1386</v>
      </c>
      <c r="AH1115" s="27" t="s">
        <v>1386</v>
      </c>
      <c r="AI1115" s="27" t="s">
        <v>1386</v>
      </c>
      <c r="AJ1115" s="27" t="s">
        <v>1386</v>
      </c>
      <c r="AK1115" s="37" t="s">
        <v>1386</v>
      </c>
      <c r="AL1115" s="43" t="s">
        <v>1386</v>
      </c>
      <c r="AM1115" s="60" t="s">
        <v>1386</v>
      </c>
      <c r="AN1115" s="60" t="s">
        <v>1386</v>
      </c>
      <c r="AO1115" s="60" t="s">
        <v>1386</v>
      </c>
      <c r="AP1115" s="60" t="s">
        <v>1386</v>
      </c>
      <c r="AQ1115" s="27" t="e">
        <v>#VALUE!</v>
      </c>
      <c r="AR1115" s="27" t="e">
        <v>#VALUE!</v>
      </c>
      <c r="AS1115" s="60" t="e">
        <v>#VALUE!</v>
      </c>
      <c r="AT1115" s="60" t="s">
        <v>1386</v>
      </c>
      <c r="AU1115" s="60" t="s">
        <v>1386</v>
      </c>
      <c r="AV1115" s="60" t="s">
        <v>1386</v>
      </c>
    </row>
    <row r="1116" spans="1:48" hidden="1">
      <c r="A1116" s="17" t="s">
        <v>1386</v>
      </c>
      <c r="B1116" s="17" t="s">
        <v>1386</v>
      </c>
      <c r="C1116" s="17" t="s">
        <v>1386</v>
      </c>
      <c r="D1116" s="17" t="s">
        <v>1386</v>
      </c>
      <c r="E1116" s="17" t="s">
        <v>1386</v>
      </c>
      <c r="F1116" s="17" t="s">
        <v>1386</v>
      </c>
      <c r="G1116" s="17" t="s">
        <v>1386</v>
      </c>
      <c r="H1116" s="17" t="s">
        <v>1386</v>
      </c>
      <c r="I1116" s="17" t="s">
        <v>1386</v>
      </c>
      <c r="J1116" s="19" t="s">
        <v>1386</v>
      </c>
      <c r="K1116" s="17" t="s">
        <v>1386</v>
      </c>
      <c r="L1116" s="17" t="s">
        <v>1386</v>
      </c>
      <c r="M1116" s="17" t="s">
        <v>1386</v>
      </c>
      <c r="N1116" s="19" t="e">
        <v>#VALUE!</v>
      </c>
      <c r="O1116" s="17" t="s">
        <v>1386</v>
      </c>
      <c r="P1116" s="17" t="s">
        <v>1386</v>
      </c>
      <c r="Q1116" s="19" t="e">
        <v>#VALUE!</v>
      </c>
      <c r="R1116" s="17" t="s">
        <v>1386</v>
      </c>
      <c r="S1116" s="17" t="s">
        <v>1386</v>
      </c>
      <c r="T1116" s="19" t="e">
        <v>#VALUE!</v>
      </c>
      <c r="U1116" s="17" t="s">
        <v>1386</v>
      </c>
      <c r="V1116" s="17" t="s">
        <v>1386</v>
      </c>
      <c r="W1116" s="19" t="e">
        <v>#VALUE!</v>
      </c>
      <c r="X1116" s="17" t="s">
        <v>1386</v>
      </c>
      <c r="Y1116" s="27" t="s">
        <v>1386</v>
      </c>
      <c r="Z1116" s="27" t="s">
        <v>1386</v>
      </c>
      <c r="AA1116" s="27" t="s">
        <v>1386</v>
      </c>
      <c r="AB1116" s="27" t="s">
        <v>1386</v>
      </c>
      <c r="AC1116" s="27" t="s">
        <v>1386</v>
      </c>
      <c r="AD1116" s="27" t="s">
        <v>1386</v>
      </c>
      <c r="AE1116" s="27" t="s">
        <v>1386</v>
      </c>
      <c r="AF1116" s="27" t="s">
        <v>1386</v>
      </c>
      <c r="AG1116" s="27" t="s">
        <v>1386</v>
      </c>
      <c r="AH1116" s="27" t="s">
        <v>1386</v>
      </c>
      <c r="AI1116" s="27" t="s">
        <v>1386</v>
      </c>
      <c r="AJ1116" s="27" t="s">
        <v>1386</v>
      </c>
      <c r="AK1116" s="37" t="s">
        <v>1386</v>
      </c>
      <c r="AL1116" s="43" t="s">
        <v>1386</v>
      </c>
      <c r="AM1116" s="60" t="s">
        <v>1386</v>
      </c>
      <c r="AN1116" s="60" t="s">
        <v>1386</v>
      </c>
      <c r="AO1116" s="60" t="s">
        <v>1386</v>
      </c>
      <c r="AP1116" s="60" t="s">
        <v>1386</v>
      </c>
      <c r="AQ1116" s="27" t="e">
        <v>#VALUE!</v>
      </c>
      <c r="AR1116" s="27" t="e">
        <v>#VALUE!</v>
      </c>
      <c r="AS1116" s="60" t="e">
        <v>#VALUE!</v>
      </c>
      <c r="AT1116" s="60" t="s">
        <v>1386</v>
      </c>
      <c r="AU1116" s="60" t="s">
        <v>1386</v>
      </c>
      <c r="AV1116" s="60" t="s">
        <v>1386</v>
      </c>
    </row>
    <row r="1117" spans="1:48" hidden="1">
      <c r="A1117" s="17" t="s">
        <v>1386</v>
      </c>
      <c r="B1117" s="17" t="s">
        <v>1386</v>
      </c>
      <c r="C1117" s="17" t="s">
        <v>1386</v>
      </c>
      <c r="D1117" s="17" t="s">
        <v>1386</v>
      </c>
      <c r="E1117" s="17" t="s">
        <v>1386</v>
      </c>
      <c r="F1117" s="17" t="s">
        <v>1386</v>
      </c>
      <c r="G1117" s="17" t="s">
        <v>1386</v>
      </c>
      <c r="H1117" s="17" t="s">
        <v>1386</v>
      </c>
      <c r="I1117" s="17" t="s">
        <v>1386</v>
      </c>
      <c r="J1117" s="19" t="s">
        <v>1386</v>
      </c>
      <c r="K1117" s="17" t="s">
        <v>1386</v>
      </c>
      <c r="L1117" s="17" t="s">
        <v>1386</v>
      </c>
      <c r="M1117" s="17" t="s">
        <v>1386</v>
      </c>
      <c r="N1117" s="19" t="e">
        <v>#VALUE!</v>
      </c>
      <c r="O1117" s="17" t="s">
        <v>1386</v>
      </c>
      <c r="P1117" s="17" t="s">
        <v>1386</v>
      </c>
      <c r="Q1117" s="19" t="e">
        <v>#VALUE!</v>
      </c>
      <c r="R1117" s="17" t="s">
        <v>1386</v>
      </c>
      <c r="S1117" s="17" t="s">
        <v>1386</v>
      </c>
      <c r="T1117" s="19" t="e">
        <v>#VALUE!</v>
      </c>
      <c r="U1117" s="17" t="s">
        <v>1386</v>
      </c>
      <c r="V1117" s="17" t="s">
        <v>1386</v>
      </c>
      <c r="W1117" s="19" t="e">
        <v>#VALUE!</v>
      </c>
      <c r="X1117" s="17" t="s">
        <v>1386</v>
      </c>
      <c r="Y1117" s="27" t="s">
        <v>1386</v>
      </c>
      <c r="Z1117" s="27" t="s">
        <v>1386</v>
      </c>
      <c r="AA1117" s="27" t="s">
        <v>1386</v>
      </c>
      <c r="AB1117" s="27" t="s">
        <v>1386</v>
      </c>
      <c r="AC1117" s="27" t="s">
        <v>1386</v>
      </c>
      <c r="AD1117" s="27" t="s">
        <v>1386</v>
      </c>
      <c r="AE1117" s="27" t="s">
        <v>1386</v>
      </c>
      <c r="AF1117" s="27" t="s">
        <v>1386</v>
      </c>
      <c r="AG1117" s="27" t="s">
        <v>1386</v>
      </c>
      <c r="AH1117" s="27" t="s">
        <v>1386</v>
      </c>
      <c r="AI1117" s="27" t="s">
        <v>1386</v>
      </c>
      <c r="AJ1117" s="27" t="s">
        <v>1386</v>
      </c>
      <c r="AK1117" s="37" t="s">
        <v>1386</v>
      </c>
      <c r="AL1117" s="43" t="s">
        <v>1386</v>
      </c>
      <c r="AM1117" s="60" t="s">
        <v>1386</v>
      </c>
      <c r="AN1117" s="60" t="s">
        <v>1386</v>
      </c>
      <c r="AO1117" s="60" t="s">
        <v>1386</v>
      </c>
      <c r="AP1117" s="60" t="s">
        <v>1386</v>
      </c>
      <c r="AQ1117" s="27" t="e">
        <v>#VALUE!</v>
      </c>
      <c r="AR1117" s="27" t="e">
        <v>#VALUE!</v>
      </c>
      <c r="AS1117" s="60" t="e">
        <v>#VALUE!</v>
      </c>
      <c r="AT1117" s="60" t="s">
        <v>1386</v>
      </c>
      <c r="AU1117" s="60" t="s">
        <v>1386</v>
      </c>
      <c r="AV1117" s="60" t="s">
        <v>1386</v>
      </c>
    </row>
    <row r="1118" spans="1:48" hidden="1">
      <c r="A1118" s="17" t="s">
        <v>1386</v>
      </c>
      <c r="B1118" s="17" t="s">
        <v>1386</v>
      </c>
      <c r="C1118" s="17" t="s">
        <v>1386</v>
      </c>
      <c r="D1118" s="17" t="s">
        <v>1386</v>
      </c>
      <c r="E1118" s="17" t="s">
        <v>1386</v>
      </c>
      <c r="F1118" s="17" t="s">
        <v>1386</v>
      </c>
      <c r="G1118" s="17" t="s">
        <v>1386</v>
      </c>
      <c r="H1118" s="17" t="s">
        <v>1386</v>
      </c>
      <c r="I1118" s="17" t="s">
        <v>1386</v>
      </c>
      <c r="J1118" s="19" t="s">
        <v>1386</v>
      </c>
      <c r="K1118" s="17" t="s">
        <v>1386</v>
      </c>
      <c r="L1118" s="17" t="s">
        <v>1386</v>
      </c>
      <c r="M1118" s="17" t="s">
        <v>1386</v>
      </c>
      <c r="N1118" s="19" t="e">
        <v>#VALUE!</v>
      </c>
      <c r="O1118" s="17" t="s">
        <v>1386</v>
      </c>
      <c r="P1118" s="17" t="s">
        <v>1386</v>
      </c>
      <c r="Q1118" s="19" t="e">
        <v>#VALUE!</v>
      </c>
      <c r="R1118" s="17" t="s">
        <v>1386</v>
      </c>
      <c r="S1118" s="17" t="s">
        <v>1386</v>
      </c>
      <c r="T1118" s="19" t="e">
        <v>#VALUE!</v>
      </c>
      <c r="U1118" s="17" t="s">
        <v>1386</v>
      </c>
      <c r="V1118" s="17" t="s">
        <v>1386</v>
      </c>
      <c r="W1118" s="19" t="e">
        <v>#VALUE!</v>
      </c>
      <c r="X1118" s="17" t="s">
        <v>1386</v>
      </c>
      <c r="Y1118" s="27" t="s">
        <v>1386</v>
      </c>
      <c r="Z1118" s="27" t="s">
        <v>1386</v>
      </c>
      <c r="AA1118" s="27" t="s">
        <v>1386</v>
      </c>
      <c r="AB1118" s="27" t="s">
        <v>1386</v>
      </c>
      <c r="AC1118" s="27" t="s">
        <v>1386</v>
      </c>
      <c r="AD1118" s="27" t="s">
        <v>1386</v>
      </c>
      <c r="AE1118" s="27" t="s">
        <v>1386</v>
      </c>
      <c r="AF1118" s="27" t="s">
        <v>1386</v>
      </c>
      <c r="AG1118" s="27" t="s">
        <v>1386</v>
      </c>
      <c r="AH1118" s="27" t="s">
        <v>1386</v>
      </c>
      <c r="AI1118" s="27" t="s">
        <v>1386</v>
      </c>
      <c r="AJ1118" s="27" t="s">
        <v>1386</v>
      </c>
      <c r="AK1118" s="37" t="s">
        <v>1386</v>
      </c>
      <c r="AL1118" s="43" t="s">
        <v>1386</v>
      </c>
      <c r="AM1118" s="60" t="s">
        <v>1386</v>
      </c>
      <c r="AN1118" s="60" t="s">
        <v>1386</v>
      </c>
      <c r="AO1118" s="60" t="s">
        <v>1386</v>
      </c>
      <c r="AP1118" s="60" t="s">
        <v>1386</v>
      </c>
      <c r="AQ1118" s="27" t="e">
        <v>#VALUE!</v>
      </c>
      <c r="AR1118" s="27" t="e">
        <v>#VALUE!</v>
      </c>
      <c r="AS1118" s="60" t="e">
        <v>#VALUE!</v>
      </c>
      <c r="AT1118" s="60" t="s">
        <v>1386</v>
      </c>
      <c r="AU1118" s="60" t="s">
        <v>1386</v>
      </c>
      <c r="AV1118" s="60" t="s">
        <v>1386</v>
      </c>
    </row>
    <row r="1119" spans="1:48" hidden="1">
      <c r="A1119" s="17" t="s">
        <v>1386</v>
      </c>
      <c r="B1119" s="17" t="s">
        <v>1386</v>
      </c>
      <c r="C1119" s="17" t="s">
        <v>1386</v>
      </c>
      <c r="D1119" s="17" t="s">
        <v>1386</v>
      </c>
      <c r="E1119" s="17" t="s">
        <v>1386</v>
      </c>
      <c r="F1119" s="17" t="s">
        <v>1386</v>
      </c>
      <c r="G1119" s="17" t="s">
        <v>1386</v>
      </c>
      <c r="H1119" s="17" t="s">
        <v>1386</v>
      </c>
      <c r="I1119" s="17" t="s">
        <v>1386</v>
      </c>
      <c r="J1119" s="19" t="s">
        <v>1386</v>
      </c>
      <c r="K1119" s="17" t="s">
        <v>1386</v>
      </c>
      <c r="L1119" s="17" t="s">
        <v>1386</v>
      </c>
      <c r="M1119" s="17" t="s">
        <v>1386</v>
      </c>
      <c r="N1119" s="19" t="e">
        <v>#VALUE!</v>
      </c>
      <c r="O1119" s="17" t="s">
        <v>1386</v>
      </c>
      <c r="P1119" s="17" t="s">
        <v>1386</v>
      </c>
      <c r="Q1119" s="19" t="e">
        <v>#VALUE!</v>
      </c>
      <c r="R1119" s="17" t="s">
        <v>1386</v>
      </c>
      <c r="S1119" s="17" t="s">
        <v>1386</v>
      </c>
      <c r="T1119" s="19" t="e">
        <v>#VALUE!</v>
      </c>
      <c r="U1119" s="17" t="s">
        <v>1386</v>
      </c>
      <c r="V1119" s="17" t="s">
        <v>1386</v>
      </c>
      <c r="W1119" s="19" t="e">
        <v>#VALUE!</v>
      </c>
      <c r="X1119" s="17" t="s">
        <v>1386</v>
      </c>
      <c r="Y1119" s="27" t="s">
        <v>1386</v>
      </c>
      <c r="Z1119" s="27" t="s">
        <v>1386</v>
      </c>
      <c r="AA1119" s="27" t="s">
        <v>1386</v>
      </c>
      <c r="AB1119" s="27" t="s">
        <v>1386</v>
      </c>
      <c r="AC1119" s="27" t="s">
        <v>1386</v>
      </c>
      <c r="AD1119" s="27" t="s">
        <v>1386</v>
      </c>
      <c r="AE1119" s="27" t="s">
        <v>1386</v>
      </c>
      <c r="AF1119" s="27" t="s">
        <v>1386</v>
      </c>
      <c r="AG1119" s="27" t="s">
        <v>1386</v>
      </c>
      <c r="AH1119" s="27" t="s">
        <v>1386</v>
      </c>
      <c r="AI1119" s="27" t="s">
        <v>1386</v>
      </c>
      <c r="AJ1119" s="27" t="s">
        <v>1386</v>
      </c>
      <c r="AK1119" s="37" t="s">
        <v>1386</v>
      </c>
      <c r="AL1119" s="43" t="s">
        <v>1386</v>
      </c>
      <c r="AM1119" s="60" t="s">
        <v>1386</v>
      </c>
      <c r="AN1119" s="60" t="s">
        <v>1386</v>
      </c>
      <c r="AO1119" s="60" t="s">
        <v>1386</v>
      </c>
      <c r="AP1119" s="60" t="s">
        <v>1386</v>
      </c>
      <c r="AQ1119" s="27" t="e">
        <v>#VALUE!</v>
      </c>
      <c r="AR1119" s="27" t="e">
        <v>#VALUE!</v>
      </c>
      <c r="AS1119" s="60" t="e">
        <v>#VALUE!</v>
      </c>
      <c r="AT1119" s="60" t="s">
        <v>1386</v>
      </c>
      <c r="AU1119" s="60" t="s">
        <v>1386</v>
      </c>
      <c r="AV1119" s="60" t="s">
        <v>1386</v>
      </c>
    </row>
    <row r="1120" spans="1:48" hidden="1">
      <c r="A1120" s="17" t="s">
        <v>1386</v>
      </c>
      <c r="B1120" s="17" t="s">
        <v>1386</v>
      </c>
      <c r="C1120" s="17" t="s">
        <v>1386</v>
      </c>
      <c r="D1120" s="17" t="s">
        <v>1386</v>
      </c>
      <c r="E1120" s="17" t="s">
        <v>1386</v>
      </c>
      <c r="F1120" s="17" t="s">
        <v>1386</v>
      </c>
      <c r="G1120" s="17" t="s">
        <v>1386</v>
      </c>
      <c r="H1120" s="17" t="s">
        <v>1386</v>
      </c>
      <c r="I1120" s="17" t="s">
        <v>1386</v>
      </c>
      <c r="J1120" s="19" t="s">
        <v>1386</v>
      </c>
      <c r="K1120" s="17" t="s">
        <v>1386</v>
      </c>
      <c r="L1120" s="17" t="s">
        <v>1386</v>
      </c>
      <c r="M1120" s="17" t="s">
        <v>1386</v>
      </c>
      <c r="N1120" s="19" t="e">
        <v>#VALUE!</v>
      </c>
      <c r="O1120" s="17" t="s">
        <v>1386</v>
      </c>
      <c r="P1120" s="17" t="s">
        <v>1386</v>
      </c>
      <c r="Q1120" s="19" t="e">
        <v>#VALUE!</v>
      </c>
      <c r="R1120" s="17" t="s">
        <v>1386</v>
      </c>
      <c r="S1120" s="17" t="s">
        <v>1386</v>
      </c>
      <c r="T1120" s="19" t="e">
        <v>#VALUE!</v>
      </c>
      <c r="U1120" s="17" t="s">
        <v>1386</v>
      </c>
      <c r="V1120" s="17" t="s">
        <v>1386</v>
      </c>
      <c r="W1120" s="19" t="e">
        <v>#VALUE!</v>
      </c>
      <c r="X1120" s="17" t="s">
        <v>1386</v>
      </c>
      <c r="Y1120" s="27" t="s">
        <v>1386</v>
      </c>
      <c r="Z1120" s="27" t="s">
        <v>1386</v>
      </c>
      <c r="AA1120" s="27" t="s">
        <v>1386</v>
      </c>
      <c r="AB1120" s="27" t="s">
        <v>1386</v>
      </c>
      <c r="AC1120" s="27" t="s">
        <v>1386</v>
      </c>
      <c r="AD1120" s="27" t="s">
        <v>1386</v>
      </c>
      <c r="AE1120" s="27" t="s">
        <v>1386</v>
      </c>
      <c r="AF1120" s="27" t="s">
        <v>1386</v>
      </c>
      <c r="AG1120" s="27" t="s">
        <v>1386</v>
      </c>
      <c r="AH1120" s="27" t="s">
        <v>1386</v>
      </c>
      <c r="AI1120" s="27" t="s">
        <v>1386</v>
      </c>
      <c r="AJ1120" s="27" t="s">
        <v>1386</v>
      </c>
      <c r="AK1120" s="37" t="s">
        <v>1386</v>
      </c>
      <c r="AL1120" s="43" t="s">
        <v>1386</v>
      </c>
      <c r="AM1120" s="60" t="s">
        <v>1386</v>
      </c>
      <c r="AN1120" s="60" t="s">
        <v>1386</v>
      </c>
      <c r="AO1120" s="60" t="s">
        <v>1386</v>
      </c>
      <c r="AP1120" s="60" t="s">
        <v>1386</v>
      </c>
      <c r="AQ1120" s="27" t="e">
        <v>#VALUE!</v>
      </c>
      <c r="AR1120" s="27" t="e">
        <v>#VALUE!</v>
      </c>
      <c r="AS1120" s="60" t="e">
        <v>#VALUE!</v>
      </c>
      <c r="AT1120" s="60" t="s">
        <v>1386</v>
      </c>
      <c r="AU1120" s="60" t="s">
        <v>1386</v>
      </c>
      <c r="AV1120" s="60" t="s">
        <v>1386</v>
      </c>
    </row>
    <row r="1121" spans="1:48" hidden="1">
      <c r="A1121" s="17" t="s">
        <v>1386</v>
      </c>
      <c r="B1121" s="17" t="s">
        <v>1386</v>
      </c>
      <c r="C1121" s="17" t="s">
        <v>1386</v>
      </c>
      <c r="D1121" s="17" t="s">
        <v>1386</v>
      </c>
      <c r="E1121" s="17" t="s">
        <v>1386</v>
      </c>
      <c r="F1121" s="17" t="s">
        <v>1386</v>
      </c>
      <c r="G1121" s="17" t="s">
        <v>1386</v>
      </c>
      <c r="H1121" s="17" t="s">
        <v>1386</v>
      </c>
      <c r="I1121" s="17" t="s">
        <v>1386</v>
      </c>
      <c r="J1121" s="19" t="s">
        <v>1386</v>
      </c>
      <c r="K1121" s="17" t="s">
        <v>1386</v>
      </c>
      <c r="L1121" s="17" t="s">
        <v>1386</v>
      </c>
      <c r="M1121" s="17" t="s">
        <v>1386</v>
      </c>
      <c r="N1121" s="19" t="e">
        <v>#VALUE!</v>
      </c>
      <c r="O1121" s="17" t="s">
        <v>1386</v>
      </c>
      <c r="P1121" s="17" t="s">
        <v>1386</v>
      </c>
      <c r="Q1121" s="19" t="e">
        <v>#VALUE!</v>
      </c>
      <c r="R1121" s="17" t="s">
        <v>1386</v>
      </c>
      <c r="S1121" s="17" t="s">
        <v>1386</v>
      </c>
      <c r="T1121" s="19" t="e">
        <v>#VALUE!</v>
      </c>
      <c r="U1121" s="17" t="s">
        <v>1386</v>
      </c>
      <c r="V1121" s="17" t="s">
        <v>1386</v>
      </c>
      <c r="W1121" s="19" t="e">
        <v>#VALUE!</v>
      </c>
      <c r="X1121" s="17" t="s">
        <v>1386</v>
      </c>
      <c r="Y1121" s="27" t="s">
        <v>1386</v>
      </c>
      <c r="Z1121" s="27" t="s">
        <v>1386</v>
      </c>
      <c r="AA1121" s="27" t="s">
        <v>1386</v>
      </c>
      <c r="AB1121" s="27" t="s">
        <v>1386</v>
      </c>
      <c r="AC1121" s="27" t="s">
        <v>1386</v>
      </c>
      <c r="AD1121" s="27" t="s">
        <v>1386</v>
      </c>
      <c r="AE1121" s="27" t="s">
        <v>1386</v>
      </c>
      <c r="AF1121" s="27" t="s">
        <v>1386</v>
      </c>
      <c r="AG1121" s="27" t="s">
        <v>1386</v>
      </c>
      <c r="AH1121" s="27" t="s">
        <v>1386</v>
      </c>
      <c r="AI1121" s="27" t="s">
        <v>1386</v>
      </c>
      <c r="AJ1121" s="27" t="s">
        <v>1386</v>
      </c>
      <c r="AK1121" s="37" t="s">
        <v>1386</v>
      </c>
      <c r="AL1121" s="43" t="s">
        <v>1386</v>
      </c>
      <c r="AM1121" s="60" t="s">
        <v>1386</v>
      </c>
      <c r="AN1121" s="60" t="s">
        <v>1386</v>
      </c>
      <c r="AO1121" s="60" t="s">
        <v>1386</v>
      </c>
      <c r="AP1121" s="60" t="s">
        <v>1386</v>
      </c>
      <c r="AQ1121" s="27" t="e">
        <v>#VALUE!</v>
      </c>
      <c r="AR1121" s="27" t="e">
        <v>#VALUE!</v>
      </c>
      <c r="AS1121" s="60" t="e">
        <v>#VALUE!</v>
      </c>
      <c r="AT1121" s="60" t="s">
        <v>1386</v>
      </c>
      <c r="AU1121" s="60" t="s">
        <v>1386</v>
      </c>
      <c r="AV1121" s="60" t="s">
        <v>1386</v>
      </c>
    </row>
    <row r="1122" spans="1:48" hidden="1">
      <c r="A1122" s="17" t="s">
        <v>1386</v>
      </c>
      <c r="B1122" s="17" t="s">
        <v>1386</v>
      </c>
      <c r="C1122" s="17" t="s">
        <v>1386</v>
      </c>
      <c r="D1122" s="17" t="s">
        <v>1386</v>
      </c>
      <c r="E1122" s="17" t="s">
        <v>1386</v>
      </c>
      <c r="F1122" s="17" t="s">
        <v>1386</v>
      </c>
      <c r="G1122" s="17" t="s">
        <v>1386</v>
      </c>
      <c r="H1122" s="17" t="s">
        <v>1386</v>
      </c>
      <c r="I1122" s="17" t="s">
        <v>1386</v>
      </c>
      <c r="J1122" s="19" t="s">
        <v>1386</v>
      </c>
      <c r="K1122" s="17" t="s">
        <v>1386</v>
      </c>
      <c r="L1122" s="17" t="s">
        <v>1386</v>
      </c>
      <c r="M1122" s="17" t="s">
        <v>1386</v>
      </c>
      <c r="N1122" s="19" t="e">
        <v>#VALUE!</v>
      </c>
      <c r="O1122" s="17" t="s">
        <v>1386</v>
      </c>
      <c r="P1122" s="17" t="s">
        <v>1386</v>
      </c>
      <c r="Q1122" s="19" t="e">
        <v>#VALUE!</v>
      </c>
      <c r="R1122" s="17" t="s">
        <v>1386</v>
      </c>
      <c r="S1122" s="17" t="s">
        <v>1386</v>
      </c>
      <c r="T1122" s="19" t="e">
        <v>#VALUE!</v>
      </c>
      <c r="U1122" s="17" t="s">
        <v>1386</v>
      </c>
      <c r="V1122" s="17" t="s">
        <v>1386</v>
      </c>
      <c r="W1122" s="19" t="e">
        <v>#VALUE!</v>
      </c>
      <c r="X1122" s="17" t="s">
        <v>1386</v>
      </c>
      <c r="Y1122" s="27" t="s">
        <v>1386</v>
      </c>
      <c r="Z1122" s="27" t="s">
        <v>1386</v>
      </c>
      <c r="AA1122" s="27" t="s">
        <v>1386</v>
      </c>
      <c r="AB1122" s="27" t="s">
        <v>1386</v>
      </c>
      <c r="AC1122" s="27" t="s">
        <v>1386</v>
      </c>
      <c r="AD1122" s="27" t="s">
        <v>1386</v>
      </c>
      <c r="AE1122" s="27" t="s">
        <v>1386</v>
      </c>
      <c r="AF1122" s="27" t="s">
        <v>1386</v>
      </c>
      <c r="AG1122" s="27" t="s">
        <v>1386</v>
      </c>
      <c r="AH1122" s="27" t="s">
        <v>1386</v>
      </c>
      <c r="AI1122" s="27" t="s">
        <v>1386</v>
      </c>
      <c r="AJ1122" s="27" t="s">
        <v>1386</v>
      </c>
      <c r="AK1122" s="37" t="s">
        <v>1386</v>
      </c>
      <c r="AL1122" s="43" t="s">
        <v>1386</v>
      </c>
      <c r="AM1122" s="60" t="s">
        <v>1386</v>
      </c>
      <c r="AN1122" s="60" t="s">
        <v>1386</v>
      </c>
      <c r="AO1122" s="60" t="s">
        <v>1386</v>
      </c>
      <c r="AP1122" s="60" t="s">
        <v>1386</v>
      </c>
      <c r="AQ1122" s="27" t="e">
        <v>#VALUE!</v>
      </c>
      <c r="AR1122" s="27" t="e">
        <v>#VALUE!</v>
      </c>
      <c r="AS1122" s="60" t="e">
        <v>#VALUE!</v>
      </c>
      <c r="AT1122" s="60" t="s">
        <v>1386</v>
      </c>
      <c r="AU1122" s="60" t="s">
        <v>1386</v>
      </c>
      <c r="AV1122" s="60" t="s">
        <v>1386</v>
      </c>
    </row>
    <row r="1123" spans="1:48" hidden="1">
      <c r="A1123" s="17" t="s">
        <v>1386</v>
      </c>
      <c r="B1123" s="17" t="s">
        <v>1386</v>
      </c>
      <c r="C1123" s="17" t="s">
        <v>1386</v>
      </c>
      <c r="D1123" s="17" t="s">
        <v>1386</v>
      </c>
      <c r="E1123" s="17" t="s">
        <v>1386</v>
      </c>
      <c r="F1123" s="17" t="s">
        <v>1386</v>
      </c>
      <c r="G1123" s="17" t="s">
        <v>1386</v>
      </c>
      <c r="H1123" s="17" t="s">
        <v>1386</v>
      </c>
      <c r="I1123" s="17" t="s">
        <v>1386</v>
      </c>
      <c r="J1123" s="19" t="s">
        <v>1386</v>
      </c>
      <c r="K1123" s="17" t="s">
        <v>1386</v>
      </c>
      <c r="L1123" s="17" t="s">
        <v>1386</v>
      </c>
      <c r="M1123" s="17" t="s">
        <v>1386</v>
      </c>
      <c r="N1123" s="19" t="e">
        <v>#VALUE!</v>
      </c>
      <c r="O1123" s="17" t="s">
        <v>1386</v>
      </c>
      <c r="P1123" s="17" t="s">
        <v>1386</v>
      </c>
      <c r="Q1123" s="19" t="e">
        <v>#VALUE!</v>
      </c>
      <c r="R1123" s="17" t="s">
        <v>1386</v>
      </c>
      <c r="S1123" s="17" t="s">
        <v>1386</v>
      </c>
      <c r="T1123" s="19" t="e">
        <v>#VALUE!</v>
      </c>
      <c r="U1123" s="17" t="s">
        <v>1386</v>
      </c>
      <c r="V1123" s="17" t="s">
        <v>1386</v>
      </c>
      <c r="W1123" s="19" t="e">
        <v>#VALUE!</v>
      </c>
      <c r="X1123" s="17" t="s">
        <v>1386</v>
      </c>
      <c r="Y1123" s="27" t="s">
        <v>1386</v>
      </c>
      <c r="Z1123" s="27" t="s">
        <v>1386</v>
      </c>
      <c r="AA1123" s="27" t="s">
        <v>1386</v>
      </c>
      <c r="AB1123" s="27" t="s">
        <v>1386</v>
      </c>
      <c r="AC1123" s="27" t="s">
        <v>1386</v>
      </c>
      <c r="AD1123" s="27" t="s">
        <v>1386</v>
      </c>
      <c r="AE1123" s="27" t="s">
        <v>1386</v>
      </c>
      <c r="AF1123" s="27" t="s">
        <v>1386</v>
      </c>
      <c r="AG1123" s="27" t="s">
        <v>1386</v>
      </c>
      <c r="AH1123" s="27" t="s">
        <v>1386</v>
      </c>
      <c r="AI1123" s="27" t="s">
        <v>1386</v>
      </c>
      <c r="AJ1123" s="27" t="s">
        <v>1386</v>
      </c>
      <c r="AK1123" s="37" t="s">
        <v>1386</v>
      </c>
      <c r="AL1123" s="43" t="s">
        <v>1386</v>
      </c>
      <c r="AM1123" s="60" t="s">
        <v>1386</v>
      </c>
      <c r="AN1123" s="60" t="s">
        <v>1386</v>
      </c>
      <c r="AO1123" s="60" t="s">
        <v>1386</v>
      </c>
      <c r="AP1123" s="60" t="s">
        <v>1386</v>
      </c>
      <c r="AQ1123" s="27" t="e">
        <v>#VALUE!</v>
      </c>
      <c r="AR1123" s="27" t="e">
        <v>#VALUE!</v>
      </c>
      <c r="AS1123" s="60" t="e">
        <v>#VALUE!</v>
      </c>
      <c r="AT1123" s="60" t="s">
        <v>1386</v>
      </c>
      <c r="AU1123" s="60" t="s">
        <v>1386</v>
      </c>
      <c r="AV1123" s="60" t="s">
        <v>1386</v>
      </c>
    </row>
    <row r="1124" spans="1:48" hidden="1">
      <c r="A1124" s="17" t="s">
        <v>1386</v>
      </c>
      <c r="B1124" s="17" t="s">
        <v>1386</v>
      </c>
      <c r="C1124" s="17" t="s">
        <v>1386</v>
      </c>
      <c r="D1124" s="17" t="s">
        <v>1386</v>
      </c>
      <c r="E1124" s="17" t="s">
        <v>1386</v>
      </c>
      <c r="F1124" s="17" t="s">
        <v>1386</v>
      </c>
      <c r="G1124" s="17" t="s">
        <v>1386</v>
      </c>
      <c r="H1124" s="17" t="s">
        <v>1386</v>
      </c>
      <c r="I1124" s="17" t="s">
        <v>1386</v>
      </c>
      <c r="J1124" s="19" t="s">
        <v>1386</v>
      </c>
      <c r="K1124" s="17" t="s">
        <v>1386</v>
      </c>
      <c r="L1124" s="17" t="s">
        <v>1386</v>
      </c>
      <c r="M1124" s="17" t="s">
        <v>1386</v>
      </c>
      <c r="N1124" s="19" t="e">
        <v>#VALUE!</v>
      </c>
      <c r="O1124" s="17" t="s">
        <v>1386</v>
      </c>
      <c r="P1124" s="17" t="s">
        <v>1386</v>
      </c>
      <c r="Q1124" s="19" t="e">
        <v>#VALUE!</v>
      </c>
      <c r="R1124" s="17" t="s">
        <v>1386</v>
      </c>
      <c r="S1124" s="17" t="s">
        <v>1386</v>
      </c>
      <c r="T1124" s="19" t="e">
        <v>#VALUE!</v>
      </c>
      <c r="U1124" s="17" t="s">
        <v>1386</v>
      </c>
      <c r="V1124" s="17" t="s">
        <v>1386</v>
      </c>
      <c r="W1124" s="19" t="e">
        <v>#VALUE!</v>
      </c>
      <c r="X1124" s="17" t="s">
        <v>1386</v>
      </c>
      <c r="Y1124" s="27" t="s">
        <v>1386</v>
      </c>
      <c r="Z1124" s="27" t="s">
        <v>1386</v>
      </c>
      <c r="AA1124" s="27" t="s">
        <v>1386</v>
      </c>
      <c r="AB1124" s="27" t="s">
        <v>1386</v>
      </c>
      <c r="AC1124" s="27" t="s">
        <v>1386</v>
      </c>
      <c r="AD1124" s="27" t="s">
        <v>1386</v>
      </c>
      <c r="AE1124" s="27" t="s">
        <v>1386</v>
      </c>
      <c r="AF1124" s="27" t="s">
        <v>1386</v>
      </c>
      <c r="AG1124" s="27" t="s">
        <v>1386</v>
      </c>
      <c r="AH1124" s="27" t="s">
        <v>1386</v>
      </c>
      <c r="AI1124" s="27" t="s">
        <v>1386</v>
      </c>
      <c r="AJ1124" s="27" t="s">
        <v>1386</v>
      </c>
      <c r="AK1124" s="37" t="s">
        <v>1386</v>
      </c>
      <c r="AL1124" s="43" t="s">
        <v>1386</v>
      </c>
      <c r="AM1124" s="60" t="s">
        <v>1386</v>
      </c>
      <c r="AN1124" s="60" t="s">
        <v>1386</v>
      </c>
      <c r="AO1124" s="60" t="s">
        <v>1386</v>
      </c>
      <c r="AP1124" s="60" t="s">
        <v>1386</v>
      </c>
      <c r="AQ1124" s="27" t="e">
        <v>#VALUE!</v>
      </c>
      <c r="AR1124" s="27" t="e">
        <v>#VALUE!</v>
      </c>
      <c r="AS1124" s="60" t="e">
        <v>#VALUE!</v>
      </c>
      <c r="AT1124" s="60" t="s">
        <v>1386</v>
      </c>
      <c r="AU1124" s="60" t="s">
        <v>1386</v>
      </c>
      <c r="AV1124" s="60" t="s">
        <v>1386</v>
      </c>
    </row>
    <row r="1125" spans="1:48" hidden="1">
      <c r="A1125" s="17" t="s">
        <v>1386</v>
      </c>
      <c r="B1125" s="17" t="s">
        <v>1386</v>
      </c>
      <c r="C1125" s="17" t="s">
        <v>1386</v>
      </c>
      <c r="D1125" s="17" t="s">
        <v>1386</v>
      </c>
      <c r="E1125" s="17" t="s">
        <v>1386</v>
      </c>
      <c r="F1125" s="17" t="s">
        <v>1386</v>
      </c>
      <c r="G1125" s="17" t="s">
        <v>1386</v>
      </c>
      <c r="H1125" s="17" t="s">
        <v>1386</v>
      </c>
      <c r="I1125" s="17" t="s">
        <v>1386</v>
      </c>
      <c r="J1125" s="19" t="s">
        <v>1386</v>
      </c>
      <c r="K1125" s="17" t="s">
        <v>1386</v>
      </c>
      <c r="L1125" s="17" t="s">
        <v>1386</v>
      </c>
      <c r="M1125" s="17" t="s">
        <v>1386</v>
      </c>
      <c r="N1125" s="19" t="e">
        <v>#VALUE!</v>
      </c>
      <c r="O1125" s="17" t="s">
        <v>1386</v>
      </c>
      <c r="P1125" s="17" t="s">
        <v>1386</v>
      </c>
      <c r="Q1125" s="19" t="e">
        <v>#VALUE!</v>
      </c>
      <c r="R1125" s="17" t="s">
        <v>1386</v>
      </c>
      <c r="S1125" s="17" t="s">
        <v>1386</v>
      </c>
      <c r="T1125" s="19" t="e">
        <v>#VALUE!</v>
      </c>
      <c r="U1125" s="17" t="s">
        <v>1386</v>
      </c>
      <c r="V1125" s="17" t="s">
        <v>1386</v>
      </c>
      <c r="W1125" s="19" t="e">
        <v>#VALUE!</v>
      </c>
      <c r="X1125" s="17" t="s">
        <v>1386</v>
      </c>
      <c r="Y1125" s="27" t="s">
        <v>1386</v>
      </c>
      <c r="Z1125" s="27" t="s">
        <v>1386</v>
      </c>
      <c r="AA1125" s="27" t="s">
        <v>1386</v>
      </c>
      <c r="AB1125" s="27" t="s">
        <v>1386</v>
      </c>
      <c r="AC1125" s="27" t="s">
        <v>1386</v>
      </c>
      <c r="AD1125" s="27" t="s">
        <v>1386</v>
      </c>
      <c r="AE1125" s="27" t="s">
        <v>1386</v>
      </c>
      <c r="AF1125" s="27" t="s">
        <v>1386</v>
      </c>
      <c r="AG1125" s="27" t="s">
        <v>1386</v>
      </c>
      <c r="AH1125" s="27" t="s">
        <v>1386</v>
      </c>
      <c r="AI1125" s="27" t="s">
        <v>1386</v>
      </c>
      <c r="AJ1125" s="27" t="s">
        <v>1386</v>
      </c>
      <c r="AK1125" s="37" t="s">
        <v>1386</v>
      </c>
      <c r="AL1125" s="43" t="s">
        <v>1386</v>
      </c>
      <c r="AM1125" s="60" t="s">
        <v>1386</v>
      </c>
      <c r="AN1125" s="60" t="s">
        <v>1386</v>
      </c>
      <c r="AO1125" s="60" t="s">
        <v>1386</v>
      </c>
      <c r="AP1125" s="60" t="s">
        <v>1386</v>
      </c>
      <c r="AQ1125" s="27" t="e">
        <v>#VALUE!</v>
      </c>
      <c r="AR1125" s="27" t="e">
        <v>#VALUE!</v>
      </c>
      <c r="AS1125" s="60" t="e">
        <v>#VALUE!</v>
      </c>
      <c r="AT1125" s="60" t="s">
        <v>1386</v>
      </c>
      <c r="AU1125" s="60" t="s">
        <v>1386</v>
      </c>
      <c r="AV1125" s="60" t="s">
        <v>1386</v>
      </c>
    </row>
    <row r="1126" spans="1:48" hidden="1">
      <c r="A1126" s="17" t="s">
        <v>1386</v>
      </c>
      <c r="B1126" s="17" t="s">
        <v>1386</v>
      </c>
      <c r="C1126" s="17" t="s">
        <v>1386</v>
      </c>
      <c r="D1126" s="17" t="s">
        <v>1386</v>
      </c>
      <c r="E1126" s="17" t="s">
        <v>1386</v>
      </c>
      <c r="F1126" s="17" t="s">
        <v>1386</v>
      </c>
      <c r="G1126" s="17" t="s">
        <v>1386</v>
      </c>
      <c r="H1126" s="17" t="s">
        <v>1386</v>
      </c>
      <c r="I1126" s="17" t="s">
        <v>1386</v>
      </c>
      <c r="J1126" s="19" t="s">
        <v>1386</v>
      </c>
      <c r="K1126" s="17" t="s">
        <v>1386</v>
      </c>
      <c r="L1126" s="17" t="s">
        <v>1386</v>
      </c>
      <c r="M1126" s="17" t="s">
        <v>1386</v>
      </c>
      <c r="N1126" s="19" t="e">
        <v>#VALUE!</v>
      </c>
      <c r="O1126" s="17" t="s">
        <v>1386</v>
      </c>
      <c r="P1126" s="17" t="s">
        <v>1386</v>
      </c>
      <c r="Q1126" s="19" t="e">
        <v>#VALUE!</v>
      </c>
      <c r="R1126" s="17" t="s">
        <v>1386</v>
      </c>
      <c r="S1126" s="17" t="s">
        <v>1386</v>
      </c>
      <c r="T1126" s="19" t="e">
        <v>#VALUE!</v>
      </c>
      <c r="U1126" s="17" t="s">
        <v>1386</v>
      </c>
      <c r="V1126" s="17" t="s">
        <v>1386</v>
      </c>
      <c r="W1126" s="19" t="e">
        <v>#VALUE!</v>
      </c>
      <c r="X1126" s="17" t="s">
        <v>1386</v>
      </c>
      <c r="Y1126" s="27" t="s">
        <v>1386</v>
      </c>
      <c r="Z1126" s="27" t="s">
        <v>1386</v>
      </c>
      <c r="AA1126" s="27" t="s">
        <v>1386</v>
      </c>
      <c r="AB1126" s="27" t="s">
        <v>1386</v>
      </c>
      <c r="AC1126" s="27" t="s">
        <v>1386</v>
      </c>
      <c r="AD1126" s="27" t="s">
        <v>1386</v>
      </c>
      <c r="AE1126" s="27" t="s">
        <v>1386</v>
      </c>
      <c r="AF1126" s="27" t="s">
        <v>1386</v>
      </c>
      <c r="AG1126" s="27" t="s">
        <v>1386</v>
      </c>
      <c r="AH1126" s="27" t="s">
        <v>1386</v>
      </c>
      <c r="AI1126" s="27" t="s">
        <v>1386</v>
      </c>
      <c r="AJ1126" s="27" t="s">
        <v>1386</v>
      </c>
      <c r="AK1126" s="37" t="s">
        <v>1386</v>
      </c>
      <c r="AL1126" s="43" t="s">
        <v>1386</v>
      </c>
      <c r="AM1126" s="60" t="s">
        <v>1386</v>
      </c>
      <c r="AN1126" s="60" t="s">
        <v>1386</v>
      </c>
      <c r="AO1126" s="60" t="s">
        <v>1386</v>
      </c>
      <c r="AP1126" s="60" t="s">
        <v>1386</v>
      </c>
      <c r="AQ1126" s="27" t="e">
        <v>#VALUE!</v>
      </c>
      <c r="AR1126" s="27" t="e">
        <v>#VALUE!</v>
      </c>
      <c r="AS1126" s="60" t="e">
        <v>#VALUE!</v>
      </c>
      <c r="AT1126" s="60" t="s">
        <v>1386</v>
      </c>
      <c r="AU1126" s="60" t="s">
        <v>1386</v>
      </c>
      <c r="AV1126" s="60" t="s">
        <v>1386</v>
      </c>
    </row>
    <row r="1127" spans="1:48" hidden="1">
      <c r="A1127" s="17" t="s">
        <v>1386</v>
      </c>
      <c r="B1127" s="17" t="s">
        <v>1386</v>
      </c>
      <c r="C1127" s="17" t="s">
        <v>1386</v>
      </c>
      <c r="D1127" s="17" t="s">
        <v>1386</v>
      </c>
      <c r="E1127" s="17" t="s">
        <v>1386</v>
      </c>
      <c r="F1127" s="17" t="s">
        <v>1386</v>
      </c>
      <c r="G1127" s="17" t="s">
        <v>1386</v>
      </c>
      <c r="H1127" s="17" t="s">
        <v>1386</v>
      </c>
      <c r="I1127" s="17" t="s">
        <v>1386</v>
      </c>
      <c r="J1127" s="19" t="s">
        <v>1386</v>
      </c>
      <c r="K1127" s="17" t="s">
        <v>1386</v>
      </c>
      <c r="L1127" s="17" t="s">
        <v>1386</v>
      </c>
      <c r="M1127" s="17" t="s">
        <v>1386</v>
      </c>
      <c r="N1127" s="19" t="e">
        <v>#VALUE!</v>
      </c>
      <c r="O1127" s="17" t="s">
        <v>1386</v>
      </c>
      <c r="P1127" s="17" t="s">
        <v>1386</v>
      </c>
      <c r="Q1127" s="19" t="e">
        <v>#VALUE!</v>
      </c>
      <c r="R1127" s="17" t="s">
        <v>1386</v>
      </c>
      <c r="S1127" s="17" t="s">
        <v>1386</v>
      </c>
      <c r="T1127" s="19" t="e">
        <v>#VALUE!</v>
      </c>
      <c r="U1127" s="17" t="s">
        <v>1386</v>
      </c>
      <c r="V1127" s="17" t="s">
        <v>1386</v>
      </c>
      <c r="W1127" s="19" t="e">
        <v>#VALUE!</v>
      </c>
      <c r="X1127" s="17" t="s">
        <v>1386</v>
      </c>
      <c r="Y1127" s="27" t="s">
        <v>1386</v>
      </c>
      <c r="Z1127" s="27" t="s">
        <v>1386</v>
      </c>
      <c r="AA1127" s="27" t="s">
        <v>1386</v>
      </c>
      <c r="AB1127" s="27" t="s">
        <v>1386</v>
      </c>
      <c r="AC1127" s="27" t="s">
        <v>1386</v>
      </c>
      <c r="AD1127" s="27" t="s">
        <v>1386</v>
      </c>
      <c r="AE1127" s="27" t="s">
        <v>1386</v>
      </c>
      <c r="AF1127" s="27" t="s">
        <v>1386</v>
      </c>
      <c r="AG1127" s="27" t="s">
        <v>1386</v>
      </c>
      <c r="AH1127" s="27" t="s">
        <v>1386</v>
      </c>
      <c r="AI1127" s="27" t="s">
        <v>1386</v>
      </c>
      <c r="AJ1127" s="27" t="s">
        <v>1386</v>
      </c>
      <c r="AK1127" s="37" t="s">
        <v>1386</v>
      </c>
      <c r="AL1127" s="43" t="s">
        <v>1386</v>
      </c>
      <c r="AM1127" s="60" t="s">
        <v>1386</v>
      </c>
      <c r="AN1127" s="60" t="s">
        <v>1386</v>
      </c>
      <c r="AO1127" s="60" t="s">
        <v>1386</v>
      </c>
      <c r="AP1127" s="60" t="s">
        <v>1386</v>
      </c>
      <c r="AQ1127" s="27" t="e">
        <v>#VALUE!</v>
      </c>
      <c r="AR1127" s="27" t="e">
        <v>#VALUE!</v>
      </c>
      <c r="AS1127" s="60" t="e">
        <v>#VALUE!</v>
      </c>
      <c r="AT1127" s="60" t="s">
        <v>1386</v>
      </c>
      <c r="AU1127" s="60" t="s">
        <v>1386</v>
      </c>
      <c r="AV1127" s="60" t="s">
        <v>1386</v>
      </c>
    </row>
    <row r="1128" spans="1:48" hidden="1">
      <c r="A1128" s="17" t="s">
        <v>1386</v>
      </c>
      <c r="B1128" s="17" t="s">
        <v>1386</v>
      </c>
      <c r="C1128" s="17" t="s">
        <v>1386</v>
      </c>
      <c r="D1128" s="17" t="s">
        <v>1386</v>
      </c>
      <c r="E1128" s="17" t="s">
        <v>1386</v>
      </c>
      <c r="F1128" s="17" t="s">
        <v>1386</v>
      </c>
      <c r="G1128" s="17" t="s">
        <v>1386</v>
      </c>
      <c r="H1128" s="17" t="s">
        <v>1386</v>
      </c>
      <c r="I1128" s="17" t="s">
        <v>1386</v>
      </c>
      <c r="J1128" s="19" t="s">
        <v>1386</v>
      </c>
      <c r="K1128" s="17" t="s">
        <v>1386</v>
      </c>
      <c r="L1128" s="17" t="s">
        <v>1386</v>
      </c>
      <c r="M1128" s="17" t="s">
        <v>1386</v>
      </c>
      <c r="N1128" s="19" t="e">
        <v>#VALUE!</v>
      </c>
      <c r="O1128" s="17" t="s">
        <v>1386</v>
      </c>
      <c r="P1128" s="17" t="s">
        <v>1386</v>
      </c>
      <c r="Q1128" s="19" t="e">
        <v>#VALUE!</v>
      </c>
      <c r="R1128" s="17" t="s">
        <v>1386</v>
      </c>
      <c r="S1128" s="17" t="s">
        <v>1386</v>
      </c>
      <c r="T1128" s="19" t="e">
        <v>#VALUE!</v>
      </c>
      <c r="U1128" s="17" t="s">
        <v>1386</v>
      </c>
      <c r="V1128" s="17" t="s">
        <v>1386</v>
      </c>
      <c r="W1128" s="19" t="e">
        <v>#VALUE!</v>
      </c>
      <c r="X1128" s="17" t="s">
        <v>1386</v>
      </c>
      <c r="Y1128" s="27" t="s">
        <v>1386</v>
      </c>
      <c r="Z1128" s="27" t="s">
        <v>1386</v>
      </c>
      <c r="AA1128" s="27" t="s">
        <v>1386</v>
      </c>
      <c r="AB1128" s="27" t="s">
        <v>1386</v>
      </c>
      <c r="AC1128" s="27" t="s">
        <v>1386</v>
      </c>
      <c r="AD1128" s="27" t="s">
        <v>1386</v>
      </c>
      <c r="AE1128" s="27" t="s">
        <v>1386</v>
      </c>
      <c r="AF1128" s="27" t="s">
        <v>1386</v>
      </c>
      <c r="AG1128" s="27" t="s">
        <v>1386</v>
      </c>
      <c r="AH1128" s="27" t="s">
        <v>1386</v>
      </c>
      <c r="AI1128" s="27" t="s">
        <v>1386</v>
      </c>
      <c r="AJ1128" s="27" t="s">
        <v>1386</v>
      </c>
      <c r="AK1128" s="37" t="s">
        <v>1386</v>
      </c>
      <c r="AL1128" s="43" t="s">
        <v>1386</v>
      </c>
      <c r="AM1128" s="60" t="s">
        <v>1386</v>
      </c>
      <c r="AN1128" s="60" t="s">
        <v>1386</v>
      </c>
      <c r="AO1128" s="60" t="s">
        <v>1386</v>
      </c>
      <c r="AP1128" s="60" t="s">
        <v>1386</v>
      </c>
      <c r="AQ1128" s="27" t="e">
        <v>#VALUE!</v>
      </c>
      <c r="AR1128" s="27" t="e">
        <v>#VALUE!</v>
      </c>
      <c r="AS1128" s="60" t="e">
        <v>#VALUE!</v>
      </c>
      <c r="AT1128" s="60" t="s">
        <v>1386</v>
      </c>
      <c r="AU1128" s="60" t="s">
        <v>1386</v>
      </c>
      <c r="AV1128" s="60" t="s">
        <v>1386</v>
      </c>
    </row>
    <row r="1129" spans="1:48" hidden="1">
      <c r="A1129" s="17" t="s">
        <v>1386</v>
      </c>
      <c r="B1129" s="17" t="s">
        <v>1386</v>
      </c>
      <c r="C1129" s="17" t="s">
        <v>1386</v>
      </c>
      <c r="D1129" s="17" t="s">
        <v>1386</v>
      </c>
      <c r="E1129" s="17" t="s">
        <v>1386</v>
      </c>
      <c r="F1129" s="17" t="s">
        <v>1386</v>
      </c>
      <c r="G1129" s="17" t="s">
        <v>1386</v>
      </c>
      <c r="H1129" s="17" t="s">
        <v>1386</v>
      </c>
      <c r="I1129" s="17" t="s">
        <v>1386</v>
      </c>
      <c r="J1129" s="19" t="s">
        <v>1386</v>
      </c>
      <c r="K1129" s="17" t="s">
        <v>1386</v>
      </c>
      <c r="L1129" s="17" t="s">
        <v>1386</v>
      </c>
      <c r="M1129" s="17" t="s">
        <v>1386</v>
      </c>
      <c r="N1129" s="19" t="e">
        <v>#VALUE!</v>
      </c>
      <c r="O1129" s="17" t="s">
        <v>1386</v>
      </c>
      <c r="P1129" s="17" t="s">
        <v>1386</v>
      </c>
      <c r="Q1129" s="19" t="e">
        <v>#VALUE!</v>
      </c>
      <c r="R1129" s="17" t="s">
        <v>1386</v>
      </c>
      <c r="S1129" s="17" t="s">
        <v>1386</v>
      </c>
      <c r="T1129" s="19" t="e">
        <v>#VALUE!</v>
      </c>
      <c r="U1129" s="17" t="s">
        <v>1386</v>
      </c>
      <c r="V1129" s="17" t="s">
        <v>1386</v>
      </c>
      <c r="W1129" s="19" t="e">
        <v>#VALUE!</v>
      </c>
      <c r="X1129" s="17" t="s">
        <v>1386</v>
      </c>
      <c r="Y1129" s="27" t="s">
        <v>1386</v>
      </c>
      <c r="Z1129" s="27" t="s">
        <v>1386</v>
      </c>
      <c r="AA1129" s="27" t="s">
        <v>1386</v>
      </c>
      <c r="AB1129" s="27" t="s">
        <v>1386</v>
      </c>
      <c r="AC1129" s="27" t="s">
        <v>1386</v>
      </c>
      <c r="AD1129" s="27" t="s">
        <v>1386</v>
      </c>
      <c r="AE1129" s="27" t="s">
        <v>1386</v>
      </c>
      <c r="AF1129" s="27" t="s">
        <v>1386</v>
      </c>
      <c r="AG1129" s="27" t="s">
        <v>1386</v>
      </c>
      <c r="AH1129" s="27" t="s">
        <v>1386</v>
      </c>
      <c r="AI1129" s="27" t="s">
        <v>1386</v>
      </c>
      <c r="AJ1129" s="27" t="s">
        <v>1386</v>
      </c>
      <c r="AK1129" s="37" t="s">
        <v>1386</v>
      </c>
      <c r="AL1129" s="43" t="s">
        <v>1386</v>
      </c>
      <c r="AM1129" s="60" t="s">
        <v>1386</v>
      </c>
      <c r="AN1129" s="60" t="s">
        <v>1386</v>
      </c>
      <c r="AO1129" s="60" t="s">
        <v>1386</v>
      </c>
      <c r="AP1129" s="60" t="s">
        <v>1386</v>
      </c>
      <c r="AQ1129" s="27" t="e">
        <v>#VALUE!</v>
      </c>
      <c r="AR1129" s="27" t="e">
        <v>#VALUE!</v>
      </c>
      <c r="AS1129" s="60" t="e">
        <v>#VALUE!</v>
      </c>
      <c r="AT1129" s="60" t="s">
        <v>1386</v>
      </c>
      <c r="AU1129" s="60" t="s">
        <v>1386</v>
      </c>
      <c r="AV1129" s="60" t="s">
        <v>1386</v>
      </c>
    </row>
    <row r="1130" spans="1:48" hidden="1">
      <c r="A1130" s="17" t="s">
        <v>1386</v>
      </c>
      <c r="B1130" s="17" t="s">
        <v>1386</v>
      </c>
      <c r="C1130" s="17" t="s">
        <v>1386</v>
      </c>
      <c r="D1130" s="17" t="s">
        <v>1386</v>
      </c>
      <c r="E1130" s="17" t="s">
        <v>1386</v>
      </c>
      <c r="F1130" s="17" t="s">
        <v>1386</v>
      </c>
      <c r="G1130" s="17" t="s">
        <v>1386</v>
      </c>
      <c r="H1130" s="17" t="s">
        <v>1386</v>
      </c>
      <c r="I1130" s="17" t="s">
        <v>1386</v>
      </c>
      <c r="J1130" s="19" t="s">
        <v>1386</v>
      </c>
      <c r="K1130" s="17" t="s">
        <v>1386</v>
      </c>
      <c r="L1130" s="17" t="s">
        <v>1386</v>
      </c>
      <c r="M1130" s="17" t="s">
        <v>1386</v>
      </c>
      <c r="N1130" s="19" t="e">
        <v>#VALUE!</v>
      </c>
      <c r="O1130" s="17" t="s">
        <v>1386</v>
      </c>
      <c r="P1130" s="17" t="s">
        <v>1386</v>
      </c>
      <c r="Q1130" s="19" t="e">
        <v>#VALUE!</v>
      </c>
      <c r="R1130" s="17" t="s">
        <v>1386</v>
      </c>
      <c r="S1130" s="17" t="s">
        <v>1386</v>
      </c>
      <c r="T1130" s="19" t="e">
        <v>#VALUE!</v>
      </c>
      <c r="U1130" s="17" t="s">
        <v>1386</v>
      </c>
      <c r="V1130" s="17" t="s">
        <v>1386</v>
      </c>
      <c r="W1130" s="19" t="e">
        <v>#VALUE!</v>
      </c>
      <c r="X1130" s="17" t="s">
        <v>1386</v>
      </c>
      <c r="Y1130" s="27" t="s">
        <v>1386</v>
      </c>
      <c r="Z1130" s="27" t="s">
        <v>1386</v>
      </c>
      <c r="AA1130" s="27" t="s">
        <v>1386</v>
      </c>
      <c r="AB1130" s="27" t="s">
        <v>1386</v>
      </c>
      <c r="AC1130" s="27" t="s">
        <v>1386</v>
      </c>
      <c r="AD1130" s="27" t="s">
        <v>1386</v>
      </c>
      <c r="AE1130" s="27" t="s">
        <v>1386</v>
      </c>
      <c r="AF1130" s="27" t="s">
        <v>1386</v>
      </c>
      <c r="AG1130" s="27" t="s">
        <v>1386</v>
      </c>
      <c r="AH1130" s="27" t="s">
        <v>1386</v>
      </c>
      <c r="AI1130" s="27" t="s">
        <v>1386</v>
      </c>
      <c r="AJ1130" s="27" t="s">
        <v>1386</v>
      </c>
      <c r="AK1130" s="37" t="s">
        <v>1386</v>
      </c>
      <c r="AL1130" s="43" t="s">
        <v>1386</v>
      </c>
      <c r="AM1130" s="60" t="s">
        <v>1386</v>
      </c>
      <c r="AN1130" s="60" t="s">
        <v>1386</v>
      </c>
      <c r="AO1130" s="60" t="s">
        <v>1386</v>
      </c>
      <c r="AP1130" s="60" t="s">
        <v>1386</v>
      </c>
      <c r="AQ1130" s="27" t="e">
        <v>#VALUE!</v>
      </c>
      <c r="AR1130" s="27" t="e">
        <v>#VALUE!</v>
      </c>
      <c r="AS1130" s="60" t="e">
        <v>#VALUE!</v>
      </c>
      <c r="AT1130" s="60" t="s">
        <v>1386</v>
      </c>
      <c r="AU1130" s="60" t="s">
        <v>1386</v>
      </c>
      <c r="AV1130" s="60" t="s">
        <v>1386</v>
      </c>
    </row>
    <row r="1131" spans="1:48" ht="33.75">
      <c r="A1131" s="17" t="s">
        <v>148</v>
      </c>
      <c r="B1131" s="17" t="s">
        <v>33</v>
      </c>
      <c r="C1131" s="17" t="s">
        <v>148</v>
      </c>
      <c r="D1131" s="17" t="s">
        <v>691</v>
      </c>
      <c r="E1131" s="17" t="s">
        <v>2299</v>
      </c>
      <c r="F1131" s="17" t="s">
        <v>860</v>
      </c>
      <c r="G1131" s="17" t="s">
        <v>861</v>
      </c>
      <c r="H1131" s="17">
        <v>1</v>
      </c>
      <c r="I1131" s="17">
        <v>0.99999999999999989</v>
      </c>
      <c r="J1131" s="19">
        <v>0</v>
      </c>
      <c r="K1131" s="17">
        <v>0</v>
      </c>
      <c r="L1131" s="17">
        <v>0</v>
      </c>
      <c r="M1131" s="17">
        <v>0</v>
      </c>
      <c r="N1131" s="19">
        <v>0</v>
      </c>
      <c r="O1131" s="17">
        <v>0.3</v>
      </c>
      <c r="P1131" s="17" t="s">
        <v>862</v>
      </c>
      <c r="Q1131" s="19">
        <v>0</v>
      </c>
      <c r="R1131" s="17">
        <v>0.5</v>
      </c>
      <c r="S1131" s="17" t="s">
        <v>862</v>
      </c>
      <c r="T1131" s="19">
        <v>0</v>
      </c>
      <c r="U1131" s="17">
        <v>0.2</v>
      </c>
      <c r="V1131" s="17" t="s">
        <v>862</v>
      </c>
      <c r="W1131" s="19">
        <v>0</v>
      </c>
      <c r="X1131" s="17">
        <v>0</v>
      </c>
      <c r="Y1131" s="27">
        <v>0</v>
      </c>
      <c r="Z1131" s="27">
        <v>0</v>
      </c>
      <c r="AA1131" s="27" t="s">
        <v>2881</v>
      </c>
      <c r="AB1131" s="27">
        <v>0.3</v>
      </c>
      <c r="AC1131" s="27">
        <v>0</v>
      </c>
      <c r="AD1131" s="27">
        <v>0</v>
      </c>
      <c r="AE1131" s="27">
        <v>0.5</v>
      </c>
      <c r="AF1131" s="27">
        <v>0</v>
      </c>
      <c r="AG1131" s="27" t="s">
        <v>3377</v>
      </c>
      <c r="AH1131" s="27">
        <v>0.2</v>
      </c>
      <c r="AI1131" s="27">
        <v>0</v>
      </c>
      <c r="AJ1131" s="27">
        <v>0</v>
      </c>
      <c r="AK1131" s="37">
        <v>2.5000000000000001E-2</v>
      </c>
      <c r="AL1131" s="43">
        <v>0</v>
      </c>
      <c r="AM1131" s="60">
        <v>2.5000000000000001E-2</v>
      </c>
      <c r="AN1131" s="60">
        <v>2.5000000000000001E-2</v>
      </c>
      <c r="AO1131" s="60">
        <v>2.5000000000000001E-2</v>
      </c>
      <c r="AP1131" s="60">
        <v>2.5000000000000001E-2</v>
      </c>
      <c r="AQ1131" s="27">
        <v>1</v>
      </c>
      <c r="AR1131" s="27">
        <v>0</v>
      </c>
      <c r="AS1131" s="60">
        <v>1</v>
      </c>
      <c r="AT1131" s="60" t="e">
        <v>#DIV/0!</v>
      </c>
      <c r="AU1131" s="60">
        <v>2.5000000000000001E-2</v>
      </c>
      <c r="AV1131" s="60" t="e">
        <v>#DIV/0!</v>
      </c>
    </row>
    <row r="1132" spans="1:48" ht="22.5">
      <c r="A1132" s="17" t="s">
        <v>149</v>
      </c>
      <c r="B1132" s="17" t="s">
        <v>33</v>
      </c>
      <c r="C1132" s="17" t="s">
        <v>148</v>
      </c>
      <c r="D1132" s="17" t="s">
        <v>692</v>
      </c>
      <c r="E1132" s="17" t="s">
        <v>2300</v>
      </c>
      <c r="F1132" s="17" t="s">
        <v>864</v>
      </c>
      <c r="G1132" s="17" t="s">
        <v>2982</v>
      </c>
      <c r="H1132" s="17">
        <v>1</v>
      </c>
      <c r="I1132" s="17">
        <v>5</v>
      </c>
      <c r="J1132" s="19">
        <v>0</v>
      </c>
      <c r="K1132" s="17">
        <v>0</v>
      </c>
      <c r="L1132" s="17">
        <v>0</v>
      </c>
      <c r="M1132" s="17">
        <v>0</v>
      </c>
      <c r="N1132" s="19">
        <v>0</v>
      </c>
      <c r="O1132" s="17">
        <v>0</v>
      </c>
      <c r="P1132" s="17">
        <v>0</v>
      </c>
      <c r="Q1132" s="19">
        <v>0</v>
      </c>
      <c r="R1132" s="17">
        <v>2</v>
      </c>
      <c r="S1132" s="17" t="s">
        <v>866</v>
      </c>
      <c r="T1132" s="19">
        <v>0</v>
      </c>
      <c r="U1132" s="17">
        <v>3</v>
      </c>
      <c r="V1132" s="17" t="s">
        <v>866</v>
      </c>
      <c r="W1132" s="19">
        <v>0</v>
      </c>
      <c r="X1132" s="17">
        <v>0</v>
      </c>
      <c r="Y1132" s="27">
        <v>0</v>
      </c>
      <c r="Z1132" s="27">
        <v>0</v>
      </c>
      <c r="AA1132" s="27" t="s">
        <v>2881</v>
      </c>
      <c r="AB1132" s="27">
        <v>0</v>
      </c>
      <c r="AC1132" s="27">
        <v>0</v>
      </c>
      <c r="AD1132" s="27">
        <v>0</v>
      </c>
      <c r="AE1132" s="27">
        <v>2</v>
      </c>
      <c r="AF1132" s="27">
        <v>0</v>
      </c>
      <c r="AG1132" s="27" t="s">
        <v>3378</v>
      </c>
      <c r="AH1132" s="27">
        <v>3</v>
      </c>
      <c r="AI1132" s="27">
        <v>0</v>
      </c>
      <c r="AJ1132" s="27">
        <v>0</v>
      </c>
      <c r="AK1132" s="37">
        <v>2.5000000000000001E-2</v>
      </c>
      <c r="AL1132" s="43">
        <v>0</v>
      </c>
      <c r="AM1132" s="60">
        <v>2.5000000000000001E-2</v>
      </c>
      <c r="AN1132" s="60">
        <v>2.5000000000000001E-2</v>
      </c>
      <c r="AO1132" s="60">
        <v>2.5000000000000001E-2</v>
      </c>
      <c r="AP1132" s="60">
        <v>2.5000000000000001E-2</v>
      </c>
      <c r="AQ1132" s="27">
        <v>5</v>
      </c>
      <c r="AR1132" s="27">
        <v>0</v>
      </c>
      <c r="AS1132" s="60">
        <v>1</v>
      </c>
      <c r="AT1132" s="60" t="e">
        <v>#DIV/0!</v>
      </c>
      <c r="AU1132" s="60">
        <v>2.5000000000000001E-2</v>
      </c>
      <c r="AV1132" s="60" t="e">
        <v>#DIV/0!</v>
      </c>
    </row>
    <row r="1133" spans="1:48" ht="33.75">
      <c r="A1133" s="17" t="s">
        <v>151</v>
      </c>
      <c r="B1133" s="17" t="s">
        <v>33</v>
      </c>
      <c r="C1133" s="17" t="s">
        <v>149</v>
      </c>
      <c r="D1133" s="17" t="s">
        <v>693</v>
      </c>
      <c r="E1133" s="17" t="s">
        <v>2301</v>
      </c>
      <c r="F1133" s="17" t="s">
        <v>2302</v>
      </c>
      <c r="G1133" s="17" t="s">
        <v>2338</v>
      </c>
      <c r="H1133" s="17">
        <v>1</v>
      </c>
      <c r="I1133" s="17">
        <v>4</v>
      </c>
      <c r="J1133" s="19">
        <v>0</v>
      </c>
      <c r="K1133" s="17">
        <v>0</v>
      </c>
      <c r="L1133" s="17">
        <v>1</v>
      </c>
      <c r="M1133" s="17" t="s">
        <v>1318</v>
      </c>
      <c r="N1133" s="19">
        <v>0</v>
      </c>
      <c r="O1133" s="17">
        <v>1</v>
      </c>
      <c r="P1133" s="17" t="s">
        <v>1318</v>
      </c>
      <c r="Q1133" s="19">
        <v>0</v>
      </c>
      <c r="R1133" s="17">
        <v>1</v>
      </c>
      <c r="S1133" s="17" t="s">
        <v>1318</v>
      </c>
      <c r="T1133" s="19">
        <v>0</v>
      </c>
      <c r="U1133" s="17">
        <v>1</v>
      </c>
      <c r="V1133" s="17" t="s">
        <v>1318</v>
      </c>
      <c r="W1133" s="19">
        <v>0</v>
      </c>
      <c r="X1133" s="17">
        <v>0</v>
      </c>
      <c r="Y1133" s="27">
        <v>1</v>
      </c>
      <c r="Z1133" s="27">
        <v>0</v>
      </c>
      <c r="AA1133" s="27" t="s">
        <v>2882</v>
      </c>
      <c r="AB1133" s="27">
        <v>1</v>
      </c>
      <c r="AC1133" s="27">
        <v>0</v>
      </c>
      <c r="AD1133" s="27">
        <v>0</v>
      </c>
      <c r="AE1133" s="27">
        <v>1</v>
      </c>
      <c r="AF1133" s="27">
        <v>0</v>
      </c>
      <c r="AG1133" s="27" t="s">
        <v>3379</v>
      </c>
      <c r="AH1133" s="27">
        <v>1</v>
      </c>
      <c r="AI1133" s="27">
        <v>0</v>
      </c>
      <c r="AJ1133" s="27">
        <v>0</v>
      </c>
      <c r="AK1133" s="37">
        <v>0.06</v>
      </c>
      <c r="AL1133" s="43">
        <v>0</v>
      </c>
      <c r="AM1133" s="60">
        <v>0.06</v>
      </c>
      <c r="AN1133" s="60">
        <v>0.06</v>
      </c>
      <c r="AO1133" s="60">
        <v>0.06</v>
      </c>
      <c r="AP1133" s="60">
        <v>0.06</v>
      </c>
      <c r="AQ1133" s="27">
        <v>4</v>
      </c>
      <c r="AR1133" s="27">
        <v>0</v>
      </c>
      <c r="AS1133" s="60">
        <v>1</v>
      </c>
      <c r="AT1133" s="60" t="e">
        <v>#DIV/0!</v>
      </c>
      <c r="AU1133" s="60">
        <v>0.06</v>
      </c>
      <c r="AV1133" s="60" t="e">
        <v>#DIV/0!</v>
      </c>
    </row>
    <row r="1134" spans="1:48" ht="33.75">
      <c r="A1134" s="17" t="s">
        <v>153</v>
      </c>
      <c r="B1134" s="17" t="s">
        <v>33</v>
      </c>
      <c r="C1134" s="17" t="s">
        <v>149</v>
      </c>
      <c r="D1134" s="17" t="s">
        <v>695</v>
      </c>
      <c r="E1134" s="17" t="s">
        <v>2303</v>
      </c>
      <c r="F1134" s="17" t="s">
        <v>2304</v>
      </c>
      <c r="G1134" s="17" t="s">
        <v>2338</v>
      </c>
      <c r="H1134" s="17">
        <v>1</v>
      </c>
      <c r="I1134" s="17">
        <v>4</v>
      </c>
      <c r="J1134" s="19">
        <v>0</v>
      </c>
      <c r="K1134" s="17">
        <v>0</v>
      </c>
      <c r="L1134" s="17">
        <v>1</v>
      </c>
      <c r="M1134" s="17" t="s">
        <v>1318</v>
      </c>
      <c r="N1134" s="19">
        <v>0</v>
      </c>
      <c r="O1134" s="17">
        <v>1</v>
      </c>
      <c r="P1134" s="17" t="s">
        <v>1318</v>
      </c>
      <c r="Q1134" s="19">
        <v>0</v>
      </c>
      <c r="R1134" s="17">
        <v>1</v>
      </c>
      <c r="S1134" s="17" t="s">
        <v>1318</v>
      </c>
      <c r="T1134" s="19">
        <v>0</v>
      </c>
      <c r="U1134" s="17">
        <v>1</v>
      </c>
      <c r="V1134" s="17" t="s">
        <v>1318</v>
      </c>
      <c r="W1134" s="19">
        <v>0</v>
      </c>
      <c r="X1134" s="17">
        <v>0</v>
      </c>
      <c r="Y1134" s="27">
        <v>1</v>
      </c>
      <c r="Z1134" s="27">
        <v>0</v>
      </c>
      <c r="AA1134" s="27" t="s">
        <v>2883</v>
      </c>
      <c r="AB1134" s="27">
        <v>1</v>
      </c>
      <c r="AC1134" s="27">
        <v>0</v>
      </c>
      <c r="AD1134" s="27">
        <v>0</v>
      </c>
      <c r="AE1134" s="27">
        <v>1</v>
      </c>
      <c r="AF1134" s="27">
        <v>0</v>
      </c>
      <c r="AG1134" s="27">
        <v>0</v>
      </c>
      <c r="AH1134" s="27">
        <v>1</v>
      </c>
      <c r="AI1134" s="27">
        <v>0</v>
      </c>
      <c r="AJ1134" s="27" t="s">
        <v>3772</v>
      </c>
      <c r="AK1134" s="37">
        <v>0.06</v>
      </c>
      <c r="AL1134" s="43">
        <v>0</v>
      </c>
      <c r="AM1134" s="60">
        <v>0.06</v>
      </c>
      <c r="AN1134" s="60">
        <v>0.06</v>
      </c>
      <c r="AO1134" s="60">
        <v>0.06</v>
      </c>
      <c r="AP1134" s="60">
        <v>0.06</v>
      </c>
      <c r="AQ1134" s="27">
        <v>4</v>
      </c>
      <c r="AR1134" s="27">
        <v>0</v>
      </c>
      <c r="AS1134" s="60">
        <v>1</v>
      </c>
      <c r="AT1134" s="60" t="e">
        <v>#DIV/0!</v>
      </c>
      <c r="AU1134" s="60">
        <v>0.06</v>
      </c>
      <c r="AV1134" s="60" t="e">
        <v>#DIV/0!</v>
      </c>
    </row>
    <row r="1135" spans="1:48" ht="22.5">
      <c r="A1135" s="17" t="s">
        <v>155</v>
      </c>
      <c r="B1135" s="17" t="s">
        <v>33</v>
      </c>
      <c r="C1135" s="17" t="s">
        <v>149</v>
      </c>
      <c r="D1135" s="17" t="s">
        <v>697</v>
      </c>
      <c r="E1135" s="17" t="s">
        <v>2305</v>
      </c>
      <c r="F1135" s="17" t="s">
        <v>2306</v>
      </c>
      <c r="G1135" s="17" t="s">
        <v>2339</v>
      </c>
      <c r="H1135" s="17">
        <v>1</v>
      </c>
      <c r="I1135" s="17">
        <v>1</v>
      </c>
      <c r="J1135" s="19">
        <v>0</v>
      </c>
      <c r="K1135" s="17">
        <v>0</v>
      </c>
      <c r="L1135" s="17">
        <v>1</v>
      </c>
      <c r="M1135" s="17" t="s">
        <v>2347</v>
      </c>
      <c r="N1135" s="19">
        <v>0</v>
      </c>
      <c r="O1135" s="17">
        <v>0</v>
      </c>
      <c r="P1135" s="17">
        <v>0</v>
      </c>
      <c r="Q1135" s="19">
        <v>0</v>
      </c>
      <c r="R1135" s="17">
        <v>0</v>
      </c>
      <c r="S1135" s="17">
        <v>0</v>
      </c>
      <c r="T1135" s="19">
        <v>0</v>
      </c>
      <c r="U1135" s="17">
        <v>0</v>
      </c>
      <c r="V1135" s="17">
        <v>0</v>
      </c>
      <c r="W1135" s="19">
        <v>0</v>
      </c>
      <c r="X1135" s="17">
        <v>0</v>
      </c>
      <c r="Y1135" s="27">
        <v>1</v>
      </c>
      <c r="Z1135" s="27">
        <v>0</v>
      </c>
      <c r="AA1135" s="27" t="s">
        <v>2884</v>
      </c>
      <c r="AB1135" s="27">
        <v>0</v>
      </c>
      <c r="AC1135" s="27">
        <v>0</v>
      </c>
      <c r="AD1135" s="27">
        <v>0</v>
      </c>
      <c r="AE1135" s="27">
        <v>0</v>
      </c>
      <c r="AF1135" s="27">
        <v>0</v>
      </c>
      <c r="AG1135" s="27">
        <v>0</v>
      </c>
      <c r="AH1135" s="27">
        <v>0</v>
      </c>
      <c r="AI1135" s="27">
        <v>0</v>
      </c>
      <c r="AJ1135" s="27" t="s">
        <v>3773</v>
      </c>
      <c r="AK1135" s="37">
        <v>0.03</v>
      </c>
      <c r="AL1135" s="43">
        <v>0</v>
      </c>
      <c r="AM1135" s="60">
        <v>0.03</v>
      </c>
      <c r="AN1135" s="60">
        <v>0.03</v>
      </c>
      <c r="AO1135" s="60">
        <v>0.03</v>
      </c>
      <c r="AP1135" s="60">
        <v>0.03</v>
      </c>
      <c r="AQ1135" s="27">
        <v>1</v>
      </c>
      <c r="AR1135" s="27">
        <v>0</v>
      </c>
      <c r="AS1135" s="60">
        <v>1</v>
      </c>
      <c r="AT1135" s="60" t="e">
        <v>#DIV/0!</v>
      </c>
      <c r="AU1135" s="60">
        <v>0.03</v>
      </c>
      <c r="AV1135" s="60" t="e">
        <v>#DIV/0!</v>
      </c>
    </row>
    <row r="1136" spans="1:48" ht="22.5">
      <c r="A1136" s="17" t="s">
        <v>2948</v>
      </c>
      <c r="B1136" s="17" t="s">
        <v>33</v>
      </c>
      <c r="C1136" s="17" t="s">
        <v>149</v>
      </c>
      <c r="D1136" s="17" t="s">
        <v>699</v>
      </c>
      <c r="E1136" s="17" t="s">
        <v>2307</v>
      </c>
      <c r="F1136" s="17" t="s">
        <v>2308</v>
      </c>
      <c r="G1136" s="17" t="s">
        <v>2340</v>
      </c>
      <c r="H1136" s="17">
        <v>1</v>
      </c>
      <c r="I1136" s="17">
        <v>12</v>
      </c>
      <c r="J1136" s="19">
        <v>0</v>
      </c>
      <c r="K1136" s="17">
        <v>0</v>
      </c>
      <c r="L1136" s="17">
        <v>3</v>
      </c>
      <c r="M1136" s="17" t="s">
        <v>2348</v>
      </c>
      <c r="N1136" s="19">
        <v>0</v>
      </c>
      <c r="O1136" s="17">
        <v>3</v>
      </c>
      <c r="P1136" s="17" t="s">
        <v>2348</v>
      </c>
      <c r="Q1136" s="19">
        <v>0</v>
      </c>
      <c r="R1136" s="17">
        <v>3</v>
      </c>
      <c r="S1136" s="17" t="s">
        <v>2348</v>
      </c>
      <c r="T1136" s="19">
        <v>0</v>
      </c>
      <c r="U1136" s="17">
        <v>3</v>
      </c>
      <c r="V1136" s="17" t="s">
        <v>2348</v>
      </c>
      <c r="W1136" s="19">
        <v>0</v>
      </c>
      <c r="X1136" s="17">
        <v>0</v>
      </c>
      <c r="Y1136" s="27">
        <v>3</v>
      </c>
      <c r="Z1136" s="27">
        <v>0</v>
      </c>
      <c r="AA1136" s="27" t="s">
        <v>2885</v>
      </c>
      <c r="AB1136" s="27">
        <v>3</v>
      </c>
      <c r="AC1136" s="27">
        <v>0</v>
      </c>
      <c r="AD1136" s="27">
        <v>0</v>
      </c>
      <c r="AE1136" s="27">
        <v>3</v>
      </c>
      <c r="AF1136" s="27">
        <v>0</v>
      </c>
      <c r="AG1136" s="27">
        <v>0</v>
      </c>
      <c r="AH1136" s="27">
        <v>3</v>
      </c>
      <c r="AI1136" s="27">
        <v>0</v>
      </c>
      <c r="AJ1136" s="27">
        <v>0</v>
      </c>
      <c r="AK1136" s="37">
        <v>0.06</v>
      </c>
      <c r="AL1136" s="43">
        <v>0</v>
      </c>
      <c r="AM1136" s="60">
        <v>0.06</v>
      </c>
      <c r="AN1136" s="60">
        <v>0.06</v>
      </c>
      <c r="AO1136" s="60">
        <v>0.06</v>
      </c>
      <c r="AP1136" s="60">
        <v>0.06</v>
      </c>
      <c r="AQ1136" s="27">
        <v>12</v>
      </c>
      <c r="AR1136" s="27">
        <v>0</v>
      </c>
      <c r="AS1136" s="60">
        <v>1</v>
      </c>
      <c r="AT1136" s="60" t="e">
        <v>#DIV/0!</v>
      </c>
      <c r="AU1136" s="60">
        <v>0.06</v>
      </c>
      <c r="AV1136" s="60" t="e">
        <v>#DIV/0!</v>
      </c>
    </row>
    <row r="1137" spans="1:48" ht="22.5">
      <c r="A1137" s="17" t="s">
        <v>2949</v>
      </c>
      <c r="B1137" s="17" t="s">
        <v>33</v>
      </c>
      <c r="C1137" s="17" t="s">
        <v>149</v>
      </c>
      <c r="D1137" s="17" t="s">
        <v>701</v>
      </c>
      <c r="E1137" s="17" t="s">
        <v>2309</v>
      </c>
      <c r="F1137" s="17" t="s">
        <v>2310</v>
      </c>
      <c r="G1137" s="17" t="s">
        <v>2341</v>
      </c>
      <c r="H1137" s="17">
        <v>1</v>
      </c>
      <c r="I1137" s="17">
        <v>12</v>
      </c>
      <c r="J1137" s="19">
        <v>0</v>
      </c>
      <c r="K1137" s="17">
        <v>0</v>
      </c>
      <c r="L1137" s="17">
        <v>3</v>
      </c>
      <c r="M1137" s="17" t="s">
        <v>2349</v>
      </c>
      <c r="N1137" s="19">
        <v>0</v>
      </c>
      <c r="O1137" s="17">
        <v>3</v>
      </c>
      <c r="P1137" s="17" t="s">
        <v>2349</v>
      </c>
      <c r="Q1137" s="19">
        <v>0</v>
      </c>
      <c r="R1137" s="17">
        <v>3</v>
      </c>
      <c r="S1137" s="17" t="s">
        <v>2349</v>
      </c>
      <c r="T1137" s="19">
        <v>0</v>
      </c>
      <c r="U1137" s="17">
        <v>3</v>
      </c>
      <c r="V1137" s="17" t="s">
        <v>2349</v>
      </c>
      <c r="W1137" s="19">
        <v>0</v>
      </c>
      <c r="X1137" s="17">
        <v>0</v>
      </c>
      <c r="Y1137" s="27">
        <v>3</v>
      </c>
      <c r="Z1137" s="27">
        <v>0</v>
      </c>
      <c r="AA1137" s="27" t="s">
        <v>2886</v>
      </c>
      <c r="AB1137" s="27">
        <v>3</v>
      </c>
      <c r="AC1137" s="27">
        <v>0</v>
      </c>
      <c r="AD1137" s="27">
        <v>0</v>
      </c>
      <c r="AE1137" s="27">
        <v>3</v>
      </c>
      <c r="AF1137" s="27">
        <v>0</v>
      </c>
      <c r="AG1137" s="27">
        <v>0</v>
      </c>
      <c r="AH1137" s="27">
        <v>3</v>
      </c>
      <c r="AI1137" s="27">
        <v>0</v>
      </c>
      <c r="AJ1137" s="27">
        <v>0</v>
      </c>
      <c r="AK1137" s="37">
        <v>0.03</v>
      </c>
      <c r="AL1137" s="43">
        <v>0</v>
      </c>
      <c r="AM1137" s="60">
        <v>0.03</v>
      </c>
      <c r="AN1137" s="60">
        <v>0.03</v>
      </c>
      <c r="AO1137" s="60">
        <v>0.03</v>
      </c>
      <c r="AP1137" s="60">
        <v>0.03</v>
      </c>
      <c r="AQ1137" s="27">
        <v>12</v>
      </c>
      <c r="AR1137" s="27">
        <v>0</v>
      </c>
      <c r="AS1137" s="60">
        <v>1</v>
      </c>
      <c r="AT1137" s="60" t="e">
        <v>#DIV/0!</v>
      </c>
      <c r="AU1137" s="60">
        <v>0.03</v>
      </c>
      <c r="AV1137" s="60" t="e">
        <v>#DIV/0!</v>
      </c>
    </row>
    <row r="1138" spans="1:48" ht="22.5">
      <c r="A1138" s="17" t="s">
        <v>2950</v>
      </c>
      <c r="B1138" s="17" t="s">
        <v>33</v>
      </c>
      <c r="C1138" s="17" t="s">
        <v>149</v>
      </c>
      <c r="D1138" s="17" t="s">
        <v>703</v>
      </c>
      <c r="E1138" s="17" t="s">
        <v>2872</v>
      </c>
      <c r="F1138" s="17" t="s">
        <v>2873</v>
      </c>
      <c r="G1138" s="17" t="s">
        <v>2874</v>
      </c>
      <c r="H1138" s="17">
        <v>1</v>
      </c>
      <c r="I1138" s="17">
        <v>8</v>
      </c>
      <c r="J1138" s="19">
        <v>0</v>
      </c>
      <c r="K1138" s="17">
        <v>0</v>
      </c>
      <c r="L1138" s="17">
        <v>1</v>
      </c>
      <c r="M1138" s="17" t="s">
        <v>2875</v>
      </c>
      <c r="N1138" s="19">
        <v>0</v>
      </c>
      <c r="O1138" s="17">
        <v>1</v>
      </c>
      <c r="P1138" s="17" t="s">
        <v>2350</v>
      </c>
      <c r="Q1138" s="19">
        <v>0</v>
      </c>
      <c r="R1138" s="17">
        <v>3</v>
      </c>
      <c r="S1138" s="17" t="s">
        <v>2350</v>
      </c>
      <c r="T1138" s="19">
        <v>0</v>
      </c>
      <c r="U1138" s="17">
        <v>3</v>
      </c>
      <c r="V1138" s="17" t="s">
        <v>2350</v>
      </c>
      <c r="W1138" s="19">
        <v>0</v>
      </c>
      <c r="X1138" s="17">
        <v>0</v>
      </c>
      <c r="Y1138" s="27">
        <v>1</v>
      </c>
      <c r="Z1138" s="27">
        <v>0</v>
      </c>
      <c r="AA1138" s="27" t="s">
        <v>2887</v>
      </c>
      <c r="AB1138" s="27">
        <v>1</v>
      </c>
      <c r="AC1138" s="27">
        <v>0</v>
      </c>
      <c r="AD1138" s="27">
        <v>0</v>
      </c>
      <c r="AE1138" s="27">
        <v>3</v>
      </c>
      <c r="AF1138" s="27">
        <v>0</v>
      </c>
      <c r="AG1138" s="27">
        <v>0</v>
      </c>
      <c r="AH1138" s="27">
        <v>3</v>
      </c>
      <c r="AI1138" s="27">
        <v>0</v>
      </c>
      <c r="AJ1138" s="27">
        <v>0</v>
      </c>
      <c r="AK1138" s="37">
        <v>0.06</v>
      </c>
      <c r="AL1138" s="43">
        <v>0</v>
      </c>
      <c r="AM1138" s="60">
        <v>0.06</v>
      </c>
      <c r="AN1138" s="60">
        <v>0.06</v>
      </c>
      <c r="AO1138" s="60">
        <v>0.06</v>
      </c>
      <c r="AP1138" s="60">
        <v>0.06</v>
      </c>
      <c r="AQ1138" s="27">
        <v>8</v>
      </c>
      <c r="AR1138" s="27">
        <v>0</v>
      </c>
      <c r="AS1138" s="60">
        <v>1</v>
      </c>
      <c r="AT1138" s="60" t="e">
        <v>#DIV/0!</v>
      </c>
      <c r="AU1138" s="60">
        <v>0.06</v>
      </c>
      <c r="AV1138" s="60" t="e">
        <v>#DIV/0!</v>
      </c>
    </row>
    <row r="1139" spans="1:48" ht="33.75">
      <c r="A1139" s="17" t="s">
        <v>2951</v>
      </c>
      <c r="B1139" s="17" t="s">
        <v>33</v>
      </c>
      <c r="C1139" s="17" t="s">
        <v>151</v>
      </c>
      <c r="D1139" s="17" t="s">
        <v>705</v>
      </c>
      <c r="E1139" s="17" t="s">
        <v>2311</v>
      </c>
      <c r="F1139" s="17" t="s">
        <v>2312</v>
      </c>
      <c r="G1139" s="17" t="s">
        <v>1349</v>
      </c>
      <c r="H1139" s="17">
        <v>1</v>
      </c>
      <c r="I1139" s="17">
        <v>12</v>
      </c>
      <c r="J1139" s="19">
        <v>0</v>
      </c>
      <c r="K1139" s="17">
        <v>0</v>
      </c>
      <c r="L1139" s="17">
        <v>3</v>
      </c>
      <c r="M1139" s="17" t="s">
        <v>2349</v>
      </c>
      <c r="N1139" s="19">
        <v>0</v>
      </c>
      <c r="O1139" s="17">
        <v>3</v>
      </c>
      <c r="P1139" s="17" t="s">
        <v>2349</v>
      </c>
      <c r="Q1139" s="19">
        <v>0</v>
      </c>
      <c r="R1139" s="17">
        <v>3</v>
      </c>
      <c r="S1139" s="17" t="s">
        <v>2349</v>
      </c>
      <c r="T1139" s="19">
        <v>0</v>
      </c>
      <c r="U1139" s="17">
        <v>3</v>
      </c>
      <c r="V1139" s="17" t="s">
        <v>2349</v>
      </c>
      <c r="W1139" s="19">
        <v>0</v>
      </c>
      <c r="X1139" s="17">
        <v>0</v>
      </c>
      <c r="Y1139" s="27">
        <v>3</v>
      </c>
      <c r="Z1139" s="27">
        <v>0</v>
      </c>
      <c r="AA1139" s="27" t="s">
        <v>2888</v>
      </c>
      <c r="AB1139" s="27">
        <v>3</v>
      </c>
      <c r="AC1139" s="27">
        <v>0</v>
      </c>
      <c r="AD1139" s="27">
        <v>0</v>
      </c>
      <c r="AE1139" s="27">
        <v>3</v>
      </c>
      <c r="AF1139" s="27">
        <v>0</v>
      </c>
      <c r="AG1139" s="27">
        <v>0</v>
      </c>
      <c r="AH1139" s="27">
        <v>3</v>
      </c>
      <c r="AI1139" s="27">
        <v>0</v>
      </c>
      <c r="AJ1139" s="27">
        <v>0</v>
      </c>
      <c r="AK1139" s="37">
        <v>0.1</v>
      </c>
      <c r="AL1139" s="43">
        <v>0</v>
      </c>
      <c r="AM1139" s="60">
        <v>0.1</v>
      </c>
      <c r="AN1139" s="60">
        <v>0.1</v>
      </c>
      <c r="AO1139" s="60">
        <v>0.1</v>
      </c>
      <c r="AP1139" s="60">
        <v>0.1</v>
      </c>
      <c r="AQ1139" s="27">
        <v>12</v>
      </c>
      <c r="AR1139" s="27">
        <v>0</v>
      </c>
      <c r="AS1139" s="60">
        <v>1</v>
      </c>
      <c r="AT1139" s="60" t="e">
        <v>#DIV/0!</v>
      </c>
      <c r="AU1139" s="60">
        <v>0.1</v>
      </c>
      <c r="AV1139" s="60" t="e">
        <v>#DIV/0!</v>
      </c>
    </row>
    <row r="1140" spans="1:48" ht="22.5">
      <c r="A1140" s="17" t="s">
        <v>2952</v>
      </c>
      <c r="B1140" s="17" t="s">
        <v>33</v>
      </c>
      <c r="C1140" s="17" t="s">
        <v>151</v>
      </c>
      <c r="D1140" s="17" t="s">
        <v>708</v>
      </c>
      <c r="E1140" s="17" t="s">
        <v>2313</v>
      </c>
      <c r="F1140" s="17" t="s">
        <v>2314</v>
      </c>
      <c r="G1140" s="17" t="s">
        <v>2342</v>
      </c>
      <c r="H1140" s="17">
        <v>0.54</v>
      </c>
      <c r="I1140" s="17">
        <v>4</v>
      </c>
      <c r="J1140" s="19">
        <v>114500000000</v>
      </c>
      <c r="K1140" s="17">
        <v>114500000000</v>
      </c>
      <c r="L1140" s="17">
        <v>1</v>
      </c>
      <c r="M1140" s="17" t="s">
        <v>2351</v>
      </c>
      <c r="N1140" s="19">
        <v>11980712794</v>
      </c>
      <c r="O1140" s="17">
        <v>1</v>
      </c>
      <c r="P1140" s="17" t="s">
        <v>2351</v>
      </c>
      <c r="Q1140" s="19">
        <v>16952106366</v>
      </c>
      <c r="R1140" s="17">
        <v>1</v>
      </c>
      <c r="S1140" s="17" t="s">
        <v>2351</v>
      </c>
      <c r="T1140" s="19">
        <v>46433155478</v>
      </c>
      <c r="U1140" s="17">
        <v>1</v>
      </c>
      <c r="V1140" s="17" t="s">
        <v>2351</v>
      </c>
      <c r="W1140" s="19">
        <v>39134025362</v>
      </c>
      <c r="X1140" s="17">
        <v>0</v>
      </c>
      <c r="Y1140" s="27">
        <v>1</v>
      </c>
      <c r="Z1140" s="27">
        <v>11980712794</v>
      </c>
      <c r="AA1140" s="27" t="s">
        <v>2889</v>
      </c>
      <c r="AB1140" s="27">
        <v>1</v>
      </c>
      <c r="AC1140" s="27">
        <v>16952106366</v>
      </c>
      <c r="AD1140" s="27">
        <v>0</v>
      </c>
      <c r="AE1140" s="27">
        <v>1</v>
      </c>
      <c r="AF1140" s="27">
        <v>46433155478</v>
      </c>
      <c r="AG1140" s="27">
        <v>0</v>
      </c>
      <c r="AH1140" s="27">
        <v>1</v>
      </c>
      <c r="AI1140" s="27">
        <v>19239803229</v>
      </c>
      <c r="AJ1140" s="27" t="s">
        <v>3774</v>
      </c>
      <c r="AK1140" s="37">
        <v>5.4000000000000006E-2</v>
      </c>
      <c r="AL1140" s="43">
        <v>0</v>
      </c>
      <c r="AM1140" s="60">
        <v>5.4000000000000006E-2</v>
      </c>
      <c r="AN1140" s="60">
        <v>5.4000000000000006E-2</v>
      </c>
      <c r="AO1140" s="60">
        <v>5.4000000000000006E-2</v>
      </c>
      <c r="AP1140" s="60">
        <v>5.4000000000000006E-2</v>
      </c>
      <c r="AQ1140" s="27">
        <v>4</v>
      </c>
      <c r="AR1140" s="27">
        <v>94605777867</v>
      </c>
      <c r="AS1140" s="60">
        <v>1</v>
      </c>
      <c r="AT1140" s="60">
        <v>0.82625133508296944</v>
      </c>
      <c r="AU1140" s="60">
        <v>5.4000000000000006E-2</v>
      </c>
      <c r="AV1140" s="60">
        <v>4.4617572094480355E-2</v>
      </c>
    </row>
    <row r="1141" spans="1:48" ht="22.5">
      <c r="A1141" s="17" t="s">
        <v>2953</v>
      </c>
      <c r="B1141" s="17" t="s">
        <v>33</v>
      </c>
      <c r="C1141" s="17" t="s">
        <v>151</v>
      </c>
      <c r="D1141" s="17" t="s">
        <v>708</v>
      </c>
      <c r="E1141" s="17" t="s">
        <v>2315</v>
      </c>
      <c r="F1141" s="17" t="s">
        <v>2316</v>
      </c>
      <c r="G1141" s="17" t="s">
        <v>2342</v>
      </c>
      <c r="H1141" s="17">
        <v>0.03</v>
      </c>
      <c r="I1141" s="17">
        <v>4</v>
      </c>
      <c r="J1141" s="19">
        <v>8147431091</v>
      </c>
      <c r="K1141" s="17">
        <v>8147431091</v>
      </c>
      <c r="L1141" s="17">
        <v>1</v>
      </c>
      <c r="M1141" s="17" t="s">
        <v>2351</v>
      </c>
      <c r="N1141" s="19">
        <v>41196838.890000001</v>
      </c>
      <c r="O1141" s="17">
        <v>1</v>
      </c>
      <c r="P1141" s="17" t="s">
        <v>2351</v>
      </c>
      <c r="Q1141" s="19">
        <v>414207902</v>
      </c>
      <c r="R1141" s="17">
        <v>1</v>
      </c>
      <c r="S1141" s="17" t="s">
        <v>2351</v>
      </c>
      <c r="T1141" s="19">
        <v>400957135.63999999</v>
      </c>
      <c r="U1141" s="17">
        <v>1</v>
      </c>
      <c r="V1141" s="17" t="s">
        <v>2351</v>
      </c>
      <c r="W1141" s="19">
        <v>7291069214.4700003</v>
      </c>
      <c r="X1141" s="17">
        <v>0</v>
      </c>
      <c r="Y1141" s="27">
        <v>1</v>
      </c>
      <c r="Z1141" s="27">
        <v>41196838.890000001</v>
      </c>
      <c r="AA1141" s="27" t="s">
        <v>2890</v>
      </c>
      <c r="AB1141" s="27">
        <v>1</v>
      </c>
      <c r="AC1141" s="27">
        <v>414207902</v>
      </c>
      <c r="AD1141" s="27">
        <v>0</v>
      </c>
      <c r="AE1141" s="27">
        <v>1</v>
      </c>
      <c r="AF1141" s="27">
        <v>400957135.63999999</v>
      </c>
      <c r="AG1141" s="27">
        <v>0</v>
      </c>
      <c r="AH1141" s="27">
        <v>1</v>
      </c>
      <c r="AI1141" s="27">
        <v>1534779146.6199999</v>
      </c>
      <c r="AJ1141" s="27" t="s">
        <v>3774</v>
      </c>
      <c r="AK1141" s="37">
        <v>3.0000000000000001E-3</v>
      </c>
      <c r="AL1141" s="43">
        <v>0</v>
      </c>
      <c r="AM1141" s="60">
        <v>3.0000000000000001E-3</v>
      </c>
      <c r="AN1141" s="60">
        <v>3.0000000000000001E-3</v>
      </c>
      <c r="AO1141" s="60">
        <v>3.0000000000000001E-3</v>
      </c>
      <c r="AP1141" s="60">
        <v>3.0000000000000001E-3</v>
      </c>
      <c r="AQ1141" s="27">
        <v>4</v>
      </c>
      <c r="AR1141" s="27">
        <v>2391141023.1499996</v>
      </c>
      <c r="AS1141" s="60">
        <v>1</v>
      </c>
      <c r="AT1141" s="60">
        <v>0.29348404379772614</v>
      </c>
      <c r="AU1141" s="60">
        <v>3.0000000000000001E-3</v>
      </c>
      <c r="AV1141" s="60">
        <v>8.8045213139317845E-4</v>
      </c>
    </row>
    <row r="1142" spans="1:48" ht="22.5">
      <c r="A1142" s="17" t="s">
        <v>2954</v>
      </c>
      <c r="B1142" s="17" t="s">
        <v>33</v>
      </c>
      <c r="C1142" s="17" t="s">
        <v>151</v>
      </c>
      <c r="D1142" s="17" t="s">
        <v>708</v>
      </c>
      <c r="E1142" s="17" t="s">
        <v>2317</v>
      </c>
      <c r="F1142" s="17" t="s">
        <v>2318</v>
      </c>
      <c r="G1142" s="17" t="s">
        <v>2342</v>
      </c>
      <c r="H1142" s="17">
        <v>0.05</v>
      </c>
      <c r="I1142" s="17">
        <v>4</v>
      </c>
      <c r="J1142" s="19">
        <v>10000000000</v>
      </c>
      <c r="K1142" s="17">
        <v>10000000000</v>
      </c>
      <c r="L1142" s="17">
        <v>1</v>
      </c>
      <c r="M1142" s="17" t="s">
        <v>2351</v>
      </c>
      <c r="N1142" s="19">
        <v>164359252</v>
      </c>
      <c r="O1142" s="17">
        <v>1</v>
      </c>
      <c r="P1142" s="17" t="s">
        <v>2351</v>
      </c>
      <c r="Q1142" s="19">
        <v>698325949</v>
      </c>
      <c r="R1142" s="17">
        <v>1</v>
      </c>
      <c r="S1142" s="17" t="s">
        <v>2351</v>
      </c>
      <c r="T1142" s="19">
        <v>1047255803</v>
      </c>
      <c r="U1142" s="17">
        <v>1</v>
      </c>
      <c r="V1142" s="17" t="s">
        <v>2351</v>
      </c>
      <c r="W1142" s="19">
        <v>8090058996</v>
      </c>
      <c r="X1142" s="17">
        <v>0</v>
      </c>
      <c r="Y1142" s="27">
        <v>1</v>
      </c>
      <c r="Z1142" s="27">
        <v>164359252</v>
      </c>
      <c r="AA1142" s="27" t="s">
        <v>2891</v>
      </c>
      <c r="AB1142" s="27">
        <v>1</v>
      </c>
      <c r="AC1142" s="27">
        <v>698325949</v>
      </c>
      <c r="AD1142" s="27">
        <v>0</v>
      </c>
      <c r="AE1142" s="27">
        <v>1</v>
      </c>
      <c r="AF1142" s="27">
        <v>1047255803</v>
      </c>
      <c r="AG1142" s="27">
        <v>0</v>
      </c>
      <c r="AH1142" s="27">
        <v>1</v>
      </c>
      <c r="AI1142" s="27">
        <v>592751502</v>
      </c>
      <c r="AJ1142" s="27" t="s">
        <v>3774</v>
      </c>
      <c r="AK1142" s="37">
        <v>5.000000000000001E-3</v>
      </c>
      <c r="AL1142" s="43">
        <v>0</v>
      </c>
      <c r="AM1142" s="60">
        <v>5.000000000000001E-3</v>
      </c>
      <c r="AN1142" s="60">
        <v>5.000000000000001E-3</v>
      </c>
      <c r="AO1142" s="60">
        <v>5.000000000000001E-3</v>
      </c>
      <c r="AP1142" s="60">
        <v>5.000000000000001E-3</v>
      </c>
      <c r="AQ1142" s="27">
        <v>4</v>
      </c>
      <c r="AR1142" s="27">
        <v>2502692506</v>
      </c>
      <c r="AS1142" s="60">
        <v>1</v>
      </c>
      <c r="AT1142" s="60">
        <v>0.25026925059999999</v>
      </c>
      <c r="AU1142" s="60">
        <v>5.000000000000001E-3</v>
      </c>
      <c r="AV1142" s="60">
        <v>1.2513462530000003E-3</v>
      </c>
    </row>
    <row r="1143" spans="1:48" ht="22.5">
      <c r="A1143" s="17" t="s">
        <v>2955</v>
      </c>
      <c r="B1143" s="17" t="s">
        <v>33</v>
      </c>
      <c r="C1143" s="17" t="s">
        <v>151</v>
      </c>
      <c r="D1143" s="17" t="s">
        <v>708</v>
      </c>
      <c r="E1143" s="17" t="s">
        <v>2319</v>
      </c>
      <c r="F1143" s="17" t="s">
        <v>2320</v>
      </c>
      <c r="G1143" s="17" t="s">
        <v>2342</v>
      </c>
      <c r="H1143" s="17">
        <v>0.05</v>
      </c>
      <c r="I1143" s="17">
        <v>4</v>
      </c>
      <c r="J1143" s="19">
        <v>10000000000</v>
      </c>
      <c r="K1143" s="17">
        <v>10000000000</v>
      </c>
      <c r="L1143" s="17">
        <v>1</v>
      </c>
      <c r="M1143" s="17" t="s">
        <v>2351</v>
      </c>
      <c r="N1143" s="19">
        <v>83900487</v>
      </c>
      <c r="O1143" s="17">
        <v>1</v>
      </c>
      <c r="P1143" s="17" t="s">
        <v>2351</v>
      </c>
      <c r="Q1143" s="19">
        <v>190072141</v>
      </c>
      <c r="R1143" s="17">
        <v>1</v>
      </c>
      <c r="S1143" s="17" t="s">
        <v>2351</v>
      </c>
      <c r="T1143" s="19">
        <v>829549439</v>
      </c>
      <c r="U1143" s="17">
        <v>1</v>
      </c>
      <c r="V1143" s="17" t="s">
        <v>2351</v>
      </c>
      <c r="W1143" s="19">
        <v>8896477933</v>
      </c>
      <c r="X1143" s="17">
        <v>0</v>
      </c>
      <c r="Y1143" s="27">
        <v>1</v>
      </c>
      <c r="Z1143" s="27">
        <v>83900487</v>
      </c>
      <c r="AA1143" s="27" t="s">
        <v>2892</v>
      </c>
      <c r="AB1143" s="27">
        <v>1</v>
      </c>
      <c r="AC1143" s="27">
        <v>190072141</v>
      </c>
      <c r="AD1143" s="27">
        <v>0</v>
      </c>
      <c r="AE1143" s="27">
        <v>1</v>
      </c>
      <c r="AF1143" s="27">
        <v>829549439</v>
      </c>
      <c r="AG1143" s="27">
        <v>0</v>
      </c>
      <c r="AH1143" s="27">
        <v>1</v>
      </c>
      <c r="AI1143" s="27">
        <v>915674446</v>
      </c>
      <c r="AJ1143" s="27" t="s">
        <v>3774</v>
      </c>
      <c r="AK1143" s="37">
        <v>5.000000000000001E-3</v>
      </c>
      <c r="AL1143" s="43">
        <v>0</v>
      </c>
      <c r="AM1143" s="60">
        <v>5.000000000000001E-3</v>
      </c>
      <c r="AN1143" s="60">
        <v>5.000000000000001E-3</v>
      </c>
      <c r="AO1143" s="60">
        <v>5.000000000000001E-3</v>
      </c>
      <c r="AP1143" s="60">
        <v>5.000000000000001E-3</v>
      </c>
      <c r="AQ1143" s="27">
        <v>4</v>
      </c>
      <c r="AR1143" s="27">
        <v>2019196513</v>
      </c>
      <c r="AS1143" s="60">
        <v>1</v>
      </c>
      <c r="AT1143" s="60">
        <v>0.2019196513</v>
      </c>
      <c r="AU1143" s="60">
        <v>5.000000000000001E-3</v>
      </c>
      <c r="AV1143" s="60">
        <v>1.0095982565000003E-3</v>
      </c>
    </row>
    <row r="1144" spans="1:48" ht="22.5">
      <c r="A1144" s="17" t="s">
        <v>2956</v>
      </c>
      <c r="B1144" s="17" t="s">
        <v>33</v>
      </c>
      <c r="C1144" s="17" t="s">
        <v>151</v>
      </c>
      <c r="D1144" s="17" t="s">
        <v>708</v>
      </c>
      <c r="E1144" s="17" t="s">
        <v>2321</v>
      </c>
      <c r="F1144" s="17" t="s">
        <v>2322</v>
      </c>
      <c r="G1144" s="17" t="s">
        <v>2342</v>
      </c>
      <c r="H1144" s="17">
        <v>0.12</v>
      </c>
      <c r="I1144" s="17">
        <v>4</v>
      </c>
      <c r="J1144" s="19">
        <v>500000000</v>
      </c>
      <c r="K1144" s="17">
        <v>500000000</v>
      </c>
      <c r="L1144" s="17">
        <v>1</v>
      </c>
      <c r="M1144" s="17" t="s">
        <v>2351</v>
      </c>
      <c r="N1144" s="19">
        <v>286900</v>
      </c>
      <c r="O1144" s="17">
        <v>1</v>
      </c>
      <c r="P1144" s="17" t="s">
        <v>2351</v>
      </c>
      <c r="Q1144" s="19">
        <v>0</v>
      </c>
      <c r="R1144" s="17">
        <v>1</v>
      </c>
      <c r="S1144" s="17" t="s">
        <v>2351</v>
      </c>
      <c r="T1144" s="19">
        <v>253400</v>
      </c>
      <c r="U1144" s="17">
        <v>1</v>
      </c>
      <c r="V1144" s="17" t="s">
        <v>2351</v>
      </c>
      <c r="W1144" s="19">
        <v>499459700</v>
      </c>
      <c r="X1144" s="17">
        <v>0</v>
      </c>
      <c r="Y1144" s="27">
        <v>1</v>
      </c>
      <c r="Z1144" s="27">
        <v>286900</v>
      </c>
      <c r="AA1144" s="27" t="s">
        <v>2893</v>
      </c>
      <c r="AB1144" s="27">
        <v>1</v>
      </c>
      <c r="AC1144" s="27">
        <v>0</v>
      </c>
      <c r="AD1144" s="27">
        <v>0</v>
      </c>
      <c r="AE1144" s="27">
        <v>1</v>
      </c>
      <c r="AF1144" s="27">
        <v>253400</v>
      </c>
      <c r="AG1144" s="27">
        <v>0</v>
      </c>
      <c r="AH1144" s="27">
        <v>1</v>
      </c>
      <c r="AI1144" s="27">
        <v>0</v>
      </c>
      <c r="AJ1144" s="27" t="s">
        <v>3774</v>
      </c>
      <c r="AK1144" s="37">
        <v>1.2E-2</v>
      </c>
      <c r="AL1144" s="43">
        <v>0</v>
      </c>
      <c r="AM1144" s="60">
        <v>1.2E-2</v>
      </c>
      <c r="AN1144" s="60">
        <v>1.2E-2</v>
      </c>
      <c r="AO1144" s="60">
        <v>1.2E-2</v>
      </c>
      <c r="AP1144" s="60">
        <v>1.2E-2</v>
      </c>
      <c r="AQ1144" s="27">
        <v>4</v>
      </c>
      <c r="AR1144" s="27">
        <v>540300</v>
      </c>
      <c r="AS1144" s="60">
        <v>1</v>
      </c>
      <c r="AT1144" s="60">
        <v>1.0805999999999999E-3</v>
      </c>
      <c r="AU1144" s="60">
        <v>1.2E-2</v>
      </c>
      <c r="AV1144" s="60">
        <v>1.29672E-5</v>
      </c>
    </row>
    <row r="1145" spans="1:48" ht="22.5">
      <c r="A1145" s="17" t="s">
        <v>2957</v>
      </c>
      <c r="B1145" s="17" t="s">
        <v>33</v>
      </c>
      <c r="C1145" s="17" t="s">
        <v>151</v>
      </c>
      <c r="D1145" s="17" t="s">
        <v>708</v>
      </c>
      <c r="E1145" s="17" t="s">
        <v>2323</v>
      </c>
      <c r="F1145" s="17" t="s">
        <v>2324</v>
      </c>
      <c r="G1145" s="17" t="s">
        <v>2342</v>
      </c>
      <c r="H1145" s="17">
        <v>0.02</v>
      </c>
      <c r="I1145" s="17">
        <v>4</v>
      </c>
      <c r="J1145" s="19">
        <v>4007000000</v>
      </c>
      <c r="K1145" s="17">
        <v>4007000000</v>
      </c>
      <c r="L1145" s="17">
        <v>1</v>
      </c>
      <c r="M1145" s="17" t="s">
        <v>2351</v>
      </c>
      <c r="N1145" s="19">
        <v>209066141</v>
      </c>
      <c r="O1145" s="17">
        <v>1</v>
      </c>
      <c r="P1145" s="17" t="s">
        <v>2351</v>
      </c>
      <c r="Q1145" s="19">
        <v>302824063</v>
      </c>
      <c r="R1145" s="17">
        <v>1</v>
      </c>
      <c r="S1145" s="17" t="s">
        <v>2351</v>
      </c>
      <c r="T1145" s="19">
        <v>729889476</v>
      </c>
      <c r="U1145" s="17">
        <v>1</v>
      </c>
      <c r="V1145" s="17" t="s">
        <v>2351</v>
      </c>
      <c r="W1145" s="19">
        <v>2765220320</v>
      </c>
      <c r="X1145" s="17">
        <v>0</v>
      </c>
      <c r="Y1145" s="27">
        <v>1</v>
      </c>
      <c r="Z1145" s="27">
        <v>209066141</v>
      </c>
      <c r="AA1145" s="27" t="s">
        <v>2894</v>
      </c>
      <c r="AB1145" s="27">
        <v>1</v>
      </c>
      <c r="AC1145" s="27">
        <v>302824063</v>
      </c>
      <c r="AD1145" s="27">
        <v>0</v>
      </c>
      <c r="AE1145" s="27">
        <v>1</v>
      </c>
      <c r="AF1145" s="27">
        <v>729889476</v>
      </c>
      <c r="AG1145" s="27">
        <v>0</v>
      </c>
      <c r="AH1145" s="27">
        <v>1</v>
      </c>
      <c r="AI1145" s="27">
        <v>89656281</v>
      </c>
      <c r="AJ1145" s="27" t="s">
        <v>3774</v>
      </c>
      <c r="AK1145" s="37">
        <v>2E-3</v>
      </c>
      <c r="AL1145" s="43">
        <v>0</v>
      </c>
      <c r="AM1145" s="60">
        <v>2E-3</v>
      </c>
      <c r="AN1145" s="60">
        <v>2E-3</v>
      </c>
      <c r="AO1145" s="60">
        <v>2E-3</v>
      </c>
      <c r="AP1145" s="60">
        <v>2E-3</v>
      </c>
      <c r="AQ1145" s="27">
        <v>4</v>
      </c>
      <c r="AR1145" s="27">
        <v>1331435961</v>
      </c>
      <c r="AS1145" s="60">
        <v>1</v>
      </c>
      <c r="AT1145" s="60">
        <v>0.3322775046169204</v>
      </c>
      <c r="AU1145" s="60">
        <v>2E-3</v>
      </c>
      <c r="AV1145" s="60">
        <v>6.6455500923384085E-4</v>
      </c>
    </row>
    <row r="1146" spans="1:48" ht="22.5">
      <c r="A1146" s="17" t="s">
        <v>2958</v>
      </c>
      <c r="B1146" s="17" t="s">
        <v>33</v>
      </c>
      <c r="C1146" s="17" t="s">
        <v>151</v>
      </c>
      <c r="D1146" s="17" t="s">
        <v>708</v>
      </c>
      <c r="E1146" s="17" t="s">
        <v>2325</v>
      </c>
      <c r="F1146" s="17" t="s">
        <v>2326</v>
      </c>
      <c r="G1146" s="17" t="s">
        <v>2342</v>
      </c>
      <c r="H1146" s="17">
        <v>7.0000000000000007E-2</v>
      </c>
      <c r="I1146" s="17">
        <v>4</v>
      </c>
      <c r="J1146" s="19">
        <v>37100000000</v>
      </c>
      <c r="K1146" s="17">
        <v>37100000000</v>
      </c>
      <c r="L1146" s="17">
        <v>1</v>
      </c>
      <c r="M1146" s="17" t="s">
        <v>2351</v>
      </c>
      <c r="N1146" s="19">
        <v>0</v>
      </c>
      <c r="O1146" s="17">
        <v>1</v>
      </c>
      <c r="P1146" s="17" t="s">
        <v>2351</v>
      </c>
      <c r="Q1146" s="19">
        <v>0</v>
      </c>
      <c r="R1146" s="17">
        <v>1</v>
      </c>
      <c r="S1146" s="17" t="s">
        <v>2351</v>
      </c>
      <c r="T1146" s="19">
        <v>975000000</v>
      </c>
      <c r="U1146" s="17">
        <v>1</v>
      </c>
      <c r="V1146" s="17" t="s">
        <v>2351</v>
      </c>
      <c r="W1146" s="19">
        <v>36125000000</v>
      </c>
      <c r="X1146" s="17">
        <v>0</v>
      </c>
      <c r="Y1146" s="27">
        <v>1</v>
      </c>
      <c r="Z1146" s="27">
        <v>0</v>
      </c>
      <c r="AA1146" s="27" t="s">
        <v>2895</v>
      </c>
      <c r="AB1146" s="27">
        <v>1</v>
      </c>
      <c r="AC1146" s="27">
        <v>0</v>
      </c>
      <c r="AD1146" s="27">
        <v>0</v>
      </c>
      <c r="AE1146" s="27">
        <v>1</v>
      </c>
      <c r="AF1146" s="27">
        <v>975000000</v>
      </c>
      <c r="AG1146" s="27">
        <v>0</v>
      </c>
      <c r="AH1146" s="27">
        <v>1</v>
      </c>
      <c r="AI1146" s="27">
        <v>12054191630</v>
      </c>
      <c r="AJ1146" s="27" t="s">
        <v>3774</v>
      </c>
      <c r="AK1146" s="37">
        <v>7.000000000000001E-3</v>
      </c>
      <c r="AL1146" s="43">
        <v>0</v>
      </c>
      <c r="AM1146" s="60">
        <v>7.000000000000001E-3</v>
      </c>
      <c r="AN1146" s="60">
        <v>7.000000000000001E-3</v>
      </c>
      <c r="AO1146" s="60">
        <v>7.000000000000001E-3</v>
      </c>
      <c r="AP1146" s="60">
        <v>7.000000000000001E-3</v>
      </c>
      <c r="AQ1146" s="27">
        <v>4</v>
      </c>
      <c r="AR1146" s="27">
        <v>13029191630</v>
      </c>
      <c r="AS1146" s="60">
        <v>1</v>
      </c>
      <c r="AT1146" s="60">
        <v>0.35119114905660376</v>
      </c>
      <c r="AU1146" s="60">
        <v>7.000000000000001E-3</v>
      </c>
      <c r="AV1146" s="60">
        <v>2.4583380433962267E-3</v>
      </c>
    </row>
    <row r="1147" spans="1:48" ht="22.5">
      <c r="A1147" s="17" t="s">
        <v>2959</v>
      </c>
      <c r="B1147" s="17" t="s">
        <v>33</v>
      </c>
      <c r="C1147" s="17" t="s">
        <v>151</v>
      </c>
      <c r="D1147" s="17" t="s">
        <v>708</v>
      </c>
      <c r="E1147" s="17" t="s">
        <v>2327</v>
      </c>
      <c r="F1147" s="17" t="s">
        <v>2328</v>
      </c>
      <c r="G1147" s="17" t="s">
        <v>2342</v>
      </c>
      <c r="H1147" s="17">
        <v>0.02</v>
      </c>
      <c r="I1147" s="17">
        <v>4</v>
      </c>
      <c r="J1147" s="19">
        <v>3200000000</v>
      </c>
      <c r="K1147" s="17">
        <v>3200000000</v>
      </c>
      <c r="L1147" s="17">
        <v>1</v>
      </c>
      <c r="M1147" s="17" t="s">
        <v>2351</v>
      </c>
      <c r="N1147" s="19">
        <v>0</v>
      </c>
      <c r="O1147" s="17">
        <v>1</v>
      </c>
      <c r="P1147" s="17" t="s">
        <v>2351</v>
      </c>
      <c r="Q1147" s="19">
        <v>0</v>
      </c>
      <c r="R1147" s="17">
        <v>1</v>
      </c>
      <c r="S1147" s="17" t="s">
        <v>2351</v>
      </c>
      <c r="T1147" s="19">
        <v>0</v>
      </c>
      <c r="U1147" s="17">
        <v>1</v>
      </c>
      <c r="V1147" s="17" t="s">
        <v>2351</v>
      </c>
      <c r="W1147" s="19">
        <v>3200000000</v>
      </c>
      <c r="X1147" s="17">
        <v>0</v>
      </c>
      <c r="Y1147" s="27">
        <v>1</v>
      </c>
      <c r="Z1147" s="27">
        <v>0</v>
      </c>
      <c r="AA1147" s="27" t="s">
        <v>2896</v>
      </c>
      <c r="AB1147" s="27">
        <v>1</v>
      </c>
      <c r="AC1147" s="27">
        <v>0</v>
      </c>
      <c r="AD1147" s="27">
        <v>0</v>
      </c>
      <c r="AE1147" s="27">
        <v>1</v>
      </c>
      <c r="AF1147" s="27">
        <v>0</v>
      </c>
      <c r="AG1147" s="27" t="s">
        <v>3380</v>
      </c>
      <c r="AH1147" s="27">
        <v>1</v>
      </c>
      <c r="AI1147" s="27">
        <v>0</v>
      </c>
      <c r="AJ1147" s="27" t="s">
        <v>3774</v>
      </c>
      <c r="AK1147" s="37">
        <v>2E-3</v>
      </c>
      <c r="AL1147" s="43">
        <v>0</v>
      </c>
      <c r="AM1147" s="60">
        <v>2E-3</v>
      </c>
      <c r="AN1147" s="60">
        <v>2E-3</v>
      </c>
      <c r="AO1147" s="60">
        <v>2E-3</v>
      </c>
      <c r="AP1147" s="60">
        <v>2E-3</v>
      </c>
      <c r="AQ1147" s="27">
        <v>4</v>
      </c>
      <c r="AR1147" s="27">
        <v>0</v>
      </c>
      <c r="AS1147" s="60">
        <v>1</v>
      </c>
      <c r="AT1147" s="60">
        <v>0</v>
      </c>
      <c r="AU1147" s="60">
        <v>2E-3</v>
      </c>
      <c r="AV1147" s="60">
        <v>0</v>
      </c>
    </row>
    <row r="1148" spans="1:48" ht="22.5">
      <c r="A1148" s="17" t="s">
        <v>2960</v>
      </c>
      <c r="B1148" s="17" t="s">
        <v>33</v>
      </c>
      <c r="C1148" s="17" t="s">
        <v>151</v>
      </c>
      <c r="D1148" s="17" t="s">
        <v>708</v>
      </c>
      <c r="E1148" s="17" t="s">
        <v>2329</v>
      </c>
      <c r="F1148" s="17" t="s">
        <v>2330</v>
      </c>
      <c r="G1148" s="17" t="s">
        <v>2342</v>
      </c>
      <c r="H1148" s="17">
        <v>0.1</v>
      </c>
      <c r="I1148" s="17">
        <v>3</v>
      </c>
      <c r="J1148" s="19">
        <v>20000000000</v>
      </c>
      <c r="K1148" s="17">
        <v>20000000000</v>
      </c>
      <c r="L1148" s="17">
        <v>1</v>
      </c>
      <c r="M1148" s="17" t="s">
        <v>2351</v>
      </c>
      <c r="N1148" s="19">
        <v>0</v>
      </c>
      <c r="O1148" s="17">
        <v>0</v>
      </c>
      <c r="P1148" s="17">
        <v>0</v>
      </c>
      <c r="Q1148" s="19">
        <v>0</v>
      </c>
      <c r="R1148" s="17">
        <v>1</v>
      </c>
      <c r="S1148" s="17" t="s">
        <v>2353</v>
      </c>
      <c r="T1148" s="19">
        <v>6050855115</v>
      </c>
      <c r="U1148" s="17">
        <v>1</v>
      </c>
      <c r="V1148" s="17" t="s">
        <v>2351</v>
      </c>
      <c r="W1148" s="19">
        <v>13949144885</v>
      </c>
      <c r="X1148" s="17">
        <v>0</v>
      </c>
      <c r="Y1148" s="27">
        <v>1</v>
      </c>
      <c r="Z1148" s="27">
        <v>0</v>
      </c>
      <c r="AA1148" s="27" t="s">
        <v>2897</v>
      </c>
      <c r="AB1148" s="27">
        <v>0</v>
      </c>
      <c r="AC1148" s="27">
        <v>0</v>
      </c>
      <c r="AD1148" s="27">
        <v>0</v>
      </c>
      <c r="AE1148" s="27">
        <v>1</v>
      </c>
      <c r="AF1148" s="27">
        <v>6050855115</v>
      </c>
      <c r="AG1148" s="27">
        <v>0</v>
      </c>
      <c r="AH1148" s="27">
        <v>1</v>
      </c>
      <c r="AI1148" s="27">
        <v>13949144885</v>
      </c>
      <c r="AJ1148" s="27" t="s">
        <v>3774</v>
      </c>
      <c r="AK1148" s="37">
        <v>1.0000000000000002E-2</v>
      </c>
      <c r="AL1148" s="43">
        <v>0</v>
      </c>
      <c r="AM1148" s="60">
        <v>1.0000000000000002E-2</v>
      </c>
      <c r="AN1148" s="60">
        <v>1.0000000000000002E-2</v>
      </c>
      <c r="AO1148" s="60">
        <v>1.0000000000000002E-2</v>
      </c>
      <c r="AP1148" s="60">
        <v>1.0000000000000002E-2</v>
      </c>
      <c r="AQ1148" s="27">
        <v>3</v>
      </c>
      <c r="AR1148" s="27">
        <v>20000000000</v>
      </c>
      <c r="AS1148" s="60">
        <v>1</v>
      </c>
      <c r="AT1148" s="60">
        <v>1</v>
      </c>
      <c r="AU1148" s="60">
        <v>1.0000000000000002E-2</v>
      </c>
      <c r="AV1148" s="60">
        <v>1.0000000000000002E-2</v>
      </c>
    </row>
    <row r="1149" spans="1:48" ht="33.75">
      <c r="A1149" s="17" t="s">
        <v>2961</v>
      </c>
      <c r="B1149" s="17" t="s">
        <v>33</v>
      </c>
      <c r="C1149" s="17" t="s">
        <v>153</v>
      </c>
      <c r="D1149" s="17" t="s">
        <v>710</v>
      </c>
      <c r="E1149" s="17" t="s">
        <v>2331</v>
      </c>
      <c r="F1149" s="17" t="s">
        <v>2332</v>
      </c>
      <c r="G1149" s="17" t="s">
        <v>2343</v>
      </c>
      <c r="H1149" s="17">
        <v>1</v>
      </c>
      <c r="I1149" s="17">
        <v>2</v>
      </c>
      <c r="J1149" s="19">
        <v>0</v>
      </c>
      <c r="K1149" s="17">
        <v>0</v>
      </c>
      <c r="L1149" s="17">
        <v>0</v>
      </c>
      <c r="M1149" s="17">
        <v>0</v>
      </c>
      <c r="N1149" s="19">
        <v>0</v>
      </c>
      <c r="O1149" s="17">
        <v>0</v>
      </c>
      <c r="P1149" s="17">
        <v>0</v>
      </c>
      <c r="Q1149" s="19">
        <v>0</v>
      </c>
      <c r="R1149" s="17">
        <v>1</v>
      </c>
      <c r="S1149" s="17" t="s">
        <v>2877</v>
      </c>
      <c r="T1149" s="19">
        <v>0</v>
      </c>
      <c r="U1149" s="17">
        <v>1</v>
      </c>
      <c r="V1149" s="17" t="s">
        <v>3778</v>
      </c>
      <c r="W1149" s="19">
        <v>0</v>
      </c>
      <c r="X1149" s="17">
        <v>0</v>
      </c>
      <c r="Y1149" s="27">
        <v>0</v>
      </c>
      <c r="Z1149" s="27">
        <v>0</v>
      </c>
      <c r="AA1149" s="27" t="s">
        <v>2898</v>
      </c>
      <c r="AB1149" s="27">
        <v>0</v>
      </c>
      <c r="AC1149" s="27">
        <v>0</v>
      </c>
      <c r="AD1149" s="27">
        <v>0</v>
      </c>
      <c r="AE1149" s="27">
        <v>1</v>
      </c>
      <c r="AF1149" s="27">
        <v>0</v>
      </c>
      <c r="AG1149" s="27">
        <v>0</v>
      </c>
      <c r="AH1149" s="27">
        <v>1</v>
      </c>
      <c r="AI1149" s="27">
        <v>0</v>
      </c>
      <c r="AJ1149" s="27" t="s">
        <v>3775</v>
      </c>
      <c r="AK1149" s="37">
        <v>8.0000000000000016E-2</v>
      </c>
      <c r="AL1149" s="43">
        <v>0</v>
      </c>
      <c r="AM1149" s="60">
        <v>8.0000000000000016E-2</v>
      </c>
      <c r="AN1149" s="60">
        <v>8.0000000000000016E-2</v>
      </c>
      <c r="AO1149" s="60">
        <v>8.0000000000000016E-2</v>
      </c>
      <c r="AP1149" s="60">
        <v>8.0000000000000016E-2</v>
      </c>
      <c r="AQ1149" s="27">
        <v>2</v>
      </c>
      <c r="AR1149" s="27">
        <v>0</v>
      </c>
      <c r="AS1149" s="60">
        <v>1</v>
      </c>
      <c r="AT1149" s="60" t="e">
        <v>#DIV/0!</v>
      </c>
      <c r="AU1149" s="60">
        <v>8.0000000000000016E-2</v>
      </c>
      <c r="AV1149" s="60" t="e">
        <v>#DIV/0!</v>
      </c>
    </row>
    <row r="1150" spans="1:48" ht="22.5">
      <c r="A1150" s="17" t="s">
        <v>2962</v>
      </c>
      <c r="B1150" s="17" t="s">
        <v>33</v>
      </c>
      <c r="C1150" s="17" t="s">
        <v>153</v>
      </c>
      <c r="D1150" s="17" t="s">
        <v>712</v>
      </c>
      <c r="E1150" s="17" t="s">
        <v>2333</v>
      </c>
      <c r="F1150" s="17" t="s">
        <v>3783</v>
      </c>
      <c r="G1150" s="17" t="s">
        <v>2344</v>
      </c>
      <c r="H1150" s="17">
        <v>1</v>
      </c>
      <c r="I1150" s="17">
        <v>40</v>
      </c>
      <c r="J1150" s="19">
        <v>0</v>
      </c>
      <c r="K1150" s="17">
        <v>0</v>
      </c>
      <c r="L1150" s="17">
        <v>0</v>
      </c>
      <c r="M1150" s="17">
        <v>0</v>
      </c>
      <c r="N1150" s="19">
        <v>0</v>
      </c>
      <c r="O1150" s="17">
        <v>10</v>
      </c>
      <c r="P1150" s="17" t="s">
        <v>2352</v>
      </c>
      <c r="Q1150" s="19">
        <v>0</v>
      </c>
      <c r="R1150" s="17">
        <v>15</v>
      </c>
      <c r="S1150" s="17" t="s">
        <v>2352</v>
      </c>
      <c r="T1150" s="19">
        <v>0</v>
      </c>
      <c r="U1150" s="17">
        <v>15</v>
      </c>
      <c r="V1150" s="17" t="s">
        <v>2352</v>
      </c>
      <c r="W1150" s="19">
        <v>0</v>
      </c>
      <c r="X1150" s="17">
        <v>0</v>
      </c>
      <c r="Y1150" s="27">
        <v>0</v>
      </c>
      <c r="Z1150" s="27">
        <v>0</v>
      </c>
      <c r="AA1150" s="27" t="s">
        <v>2898</v>
      </c>
      <c r="AB1150" s="27">
        <v>0</v>
      </c>
      <c r="AC1150" s="27">
        <v>0</v>
      </c>
      <c r="AD1150" s="27">
        <v>0</v>
      </c>
      <c r="AE1150" s="27">
        <v>25</v>
      </c>
      <c r="AF1150" s="27">
        <v>0</v>
      </c>
      <c r="AG1150" s="27">
        <v>0</v>
      </c>
      <c r="AH1150" s="27">
        <v>15</v>
      </c>
      <c r="AI1150" s="27">
        <v>0</v>
      </c>
      <c r="AJ1150" s="27">
        <v>0</v>
      </c>
      <c r="AK1150" s="37">
        <v>0.12</v>
      </c>
      <c r="AL1150" s="43">
        <v>0</v>
      </c>
      <c r="AM1150" s="60">
        <v>0.12</v>
      </c>
      <c r="AN1150" s="60">
        <v>0</v>
      </c>
      <c r="AO1150" s="60">
        <v>0.12</v>
      </c>
      <c r="AP1150" s="60">
        <v>0.12</v>
      </c>
      <c r="AQ1150" s="27">
        <v>40</v>
      </c>
      <c r="AR1150" s="27">
        <v>0</v>
      </c>
      <c r="AS1150" s="60">
        <v>1</v>
      </c>
      <c r="AT1150" s="60" t="e">
        <v>#DIV/0!</v>
      </c>
      <c r="AU1150" s="60">
        <v>0.12</v>
      </c>
      <c r="AV1150" s="60" t="e">
        <v>#DIV/0!</v>
      </c>
    </row>
    <row r="1151" spans="1:48" ht="33.75">
      <c r="A1151" s="17" t="s">
        <v>2963</v>
      </c>
      <c r="B1151" s="17" t="s">
        <v>33</v>
      </c>
      <c r="C1151" s="17" t="s">
        <v>155</v>
      </c>
      <c r="D1151" s="17" t="s">
        <v>714</v>
      </c>
      <c r="E1151" s="17" t="s">
        <v>2334</v>
      </c>
      <c r="F1151" s="17" t="s">
        <v>2335</v>
      </c>
      <c r="G1151" s="17" t="s">
        <v>2345</v>
      </c>
      <c r="H1151" s="17">
        <v>1</v>
      </c>
      <c r="I1151" s="17">
        <v>1</v>
      </c>
      <c r="J1151" s="19">
        <v>0</v>
      </c>
      <c r="K1151" s="17">
        <v>0</v>
      </c>
      <c r="L1151" s="17">
        <v>1</v>
      </c>
      <c r="M1151" s="17" t="s">
        <v>2878</v>
      </c>
      <c r="N1151" s="19">
        <v>0</v>
      </c>
      <c r="O1151" s="17">
        <v>0</v>
      </c>
      <c r="P1151" s="17">
        <v>0</v>
      </c>
      <c r="Q1151" s="19">
        <v>0</v>
      </c>
      <c r="R1151" s="17">
        <v>0</v>
      </c>
      <c r="S1151" s="17">
        <v>0</v>
      </c>
      <c r="T1151" s="19">
        <v>0</v>
      </c>
      <c r="U1151" s="17">
        <v>0</v>
      </c>
      <c r="V1151" s="17">
        <v>0</v>
      </c>
      <c r="W1151" s="19">
        <v>0</v>
      </c>
      <c r="X1151" s="17">
        <v>0</v>
      </c>
      <c r="Y1151" s="27">
        <v>1</v>
      </c>
      <c r="Z1151" s="27">
        <v>0</v>
      </c>
      <c r="AA1151" s="27" t="s">
        <v>2899</v>
      </c>
      <c r="AB1151" s="27">
        <v>0</v>
      </c>
      <c r="AC1151" s="27">
        <v>0</v>
      </c>
      <c r="AD1151" s="27">
        <v>0</v>
      </c>
      <c r="AE1151" s="27">
        <v>0</v>
      </c>
      <c r="AF1151" s="27">
        <v>0</v>
      </c>
      <c r="AG1151" s="27" t="s">
        <v>3381</v>
      </c>
      <c r="AH1151" s="27">
        <v>0</v>
      </c>
      <c r="AI1151" s="27">
        <v>0</v>
      </c>
      <c r="AJ1151" s="27">
        <v>0</v>
      </c>
      <c r="AK1151" s="37">
        <v>6.25E-2</v>
      </c>
      <c r="AL1151" s="43">
        <v>0</v>
      </c>
      <c r="AM1151" s="60">
        <v>6.25E-2</v>
      </c>
      <c r="AN1151" s="60">
        <v>6.25E-2</v>
      </c>
      <c r="AO1151" s="60">
        <v>6.25E-2</v>
      </c>
      <c r="AP1151" s="60">
        <v>6.25E-2</v>
      </c>
      <c r="AQ1151" s="27">
        <v>1</v>
      </c>
      <c r="AR1151" s="27">
        <v>0</v>
      </c>
      <c r="AS1151" s="60">
        <v>1</v>
      </c>
      <c r="AT1151" s="60" t="e">
        <v>#DIV/0!</v>
      </c>
      <c r="AU1151" s="60">
        <v>6.25E-2</v>
      </c>
      <c r="AV1151" s="60" t="e">
        <v>#DIV/0!</v>
      </c>
    </row>
    <row r="1152" spans="1:48" ht="22.5">
      <c r="A1152" s="17" t="s">
        <v>2964</v>
      </c>
      <c r="B1152" s="17" t="s">
        <v>33</v>
      </c>
      <c r="C1152" s="17" t="s">
        <v>155</v>
      </c>
      <c r="D1152" s="17" t="s">
        <v>716</v>
      </c>
      <c r="E1152" s="17" t="s">
        <v>2336</v>
      </c>
      <c r="F1152" s="17" t="s">
        <v>2337</v>
      </c>
      <c r="G1152" s="17" t="s">
        <v>2880</v>
      </c>
      <c r="H1152" s="17">
        <v>1</v>
      </c>
      <c r="I1152" s="17">
        <v>1</v>
      </c>
      <c r="J1152" s="19">
        <v>0</v>
      </c>
      <c r="K1152" s="17">
        <v>0</v>
      </c>
      <c r="L1152" s="17">
        <v>1</v>
      </c>
      <c r="M1152" s="17" t="s">
        <v>2880</v>
      </c>
      <c r="N1152" s="19">
        <v>0</v>
      </c>
      <c r="O1152" s="17">
        <v>0</v>
      </c>
      <c r="P1152" s="17">
        <v>0</v>
      </c>
      <c r="Q1152" s="19">
        <v>0</v>
      </c>
      <c r="R1152" s="17">
        <v>0</v>
      </c>
      <c r="S1152" s="17">
        <v>0</v>
      </c>
      <c r="T1152" s="19">
        <v>0</v>
      </c>
      <c r="U1152" s="17">
        <v>0</v>
      </c>
      <c r="V1152" s="17">
        <v>0</v>
      </c>
      <c r="W1152" s="19">
        <v>0</v>
      </c>
      <c r="X1152" s="17">
        <v>0</v>
      </c>
      <c r="Y1152" s="27">
        <v>1</v>
      </c>
      <c r="Z1152" s="27">
        <v>0</v>
      </c>
      <c r="AA1152" s="27" t="s">
        <v>2900</v>
      </c>
      <c r="AB1152" s="27">
        <v>0</v>
      </c>
      <c r="AC1152" s="27">
        <v>0</v>
      </c>
      <c r="AD1152" s="27">
        <v>0</v>
      </c>
      <c r="AE1152" s="27">
        <v>0</v>
      </c>
      <c r="AF1152" s="27">
        <v>0</v>
      </c>
      <c r="AG1152" s="27">
        <v>0</v>
      </c>
      <c r="AH1152" s="27">
        <v>0</v>
      </c>
      <c r="AI1152" s="27">
        <v>0</v>
      </c>
      <c r="AJ1152" s="27">
        <v>0</v>
      </c>
      <c r="AK1152" s="37">
        <v>0.125</v>
      </c>
      <c r="AL1152" s="43">
        <v>0</v>
      </c>
      <c r="AM1152" s="60">
        <v>0.125</v>
      </c>
      <c r="AN1152" s="60">
        <v>0.125</v>
      </c>
      <c r="AO1152" s="60">
        <v>0.125</v>
      </c>
      <c r="AP1152" s="60">
        <v>0.125</v>
      </c>
      <c r="AQ1152" s="27">
        <v>1</v>
      </c>
      <c r="AR1152" s="27">
        <v>0</v>
      </c>
      <c r="AS1152" s="60">
        <v>1</v>
      </c>
      <c r="AT1152" s="60" t="e">
        <v>#DIV/0!</v>
      </c>
      <c r="AU1152" s="60">
        <v>0.125</v>
      </c>
      <c r="AV1152" s="60" t="e">
        <v>#DIV/0!</v>
      </c>
    </row>
    <row r="1153" spans="1:48" ht="22.5">
      <c r="A1153" s="17" t="s">
        <v>2965</v>
      </c>
      <c r="B1153" s="17" t="s">
        <v>33</v>
      </c>
      <c r="C1153" s="17" t="s">
        <v>155</v>
      </c>
      <c r="D1153" s="17" t="s">
        <v>719</v>
      </c>
      <c r="E1153" s="17" t="s">
        <v>2876</v>
      </c>
      <c r="F1153" s="17" t="s">
        <v>2879</v>
      </c>
      <c r="G1153" s="17" t="s">
        <v>2346</v>
      </c>
      <c r="H1153" s="17">
        <v>1</v>
      </c>
      <c r="I1153" s="17">
        <v>4</v>
      </c>
      <c r="J1153" s="19">
        <v>0</v>
      </c>
      <c r="K1153" s="17">
        <v>0</v>
      </c>
      <c r="L1153" s="17">
        <v>1</v>
      </c>
      <c r="M1153" s="17" t="s">
        <v>2187</v>
      </c>
      <c r="N1153" s="19">
        <v>0</v>
      </c>
      <c r="O1153" s="17">
        <v>1</v>
      </c>
      <c r="P1153" s="17" t="s">
        <v>2187</v>
      </c>
      <c r="Q1153" s="19">
        <v>0</v>
      </c>
      <c r="R1153" s="17">
        <v>1</v>
      </c>
      <c r="S1153" s="17" t="s">
        <v>2187</v>
      </c>
      <c r="T1153" s="19">
        <v>0</v>
      </c>
      <c r="U1153" s="17">
        <v>1</v>
      </c>
      <c r="V1153" s="17" t="s">
        <v>2187</v>
      </c>
      <c r="W1153" s="19">
        <v>0</v>
      </c>
      <c r="X1153" s="17">
        <v>0</v>
      </c>
      <c r="Y1153" s="27">
        <v>1</v>
      </c>
      <c r="Z1153" s="27">
        <v>0</v>
      </c>
      <c r="AA1153" s="27" t="s">
        <v>2901</v>
      </c>
      <c r="AB1153" s="27">
        <v>1</v>
      </c>
      <c r="AC1153" s="27">
        <v>0</v>
      </c>
      <c r="AD1153" s="27">
        <v>0</v>
      </c>
      <c r="AE1153" s="27">
        <v>1</v>
      </c>
      <c r="AF1153" s="27">
        <v>0</v>
      </c>
      <c r="AG1153" s="27">
        <v>0</v>
      </c>
      <c r="AH1153" s="27">
        <v>1</v>
      </c>
      <c r="AI1153" s="27">
        <v>0</v>
      </c>
      <c r="AJ1153" s="27" t="s">
        <v>3776</v>
      </c>
      <c r="AK1153" s="37">
        <v>6.25E-2</v>
      </c>
      <c r="AL1153" s="43">
        <v>0</v>
      </c>
      <c r="AM1153" s="60">
        <v>6.25E-2</v>
      </c>
      <c r="AN1153" s="60">
        <v>6.25E-2</v>
      </c>
      <c r="AO1153" s="60">
        <v>6.25E-2</v>
      </c>
      <c r="AP1153" s="60">
        <v>6.25E-2</v>
      </c>
      <c r="AQ1153" s="27">
        <v>4</v>
      </c>
      <c r="AR1153" s="27">
        <v>0</v>
      </c>
      <c r="AS1153" s="60">
        <v>1</v>
      </c>
      <c r="AT1153" s="60" t="e">
        <v>#DIV/0!</v>
      </c>
      <c r="AU1153" s="60">
        <v>6.25E-2</v>
      </c>
      <c r="AV1153" s="60" t="e">
        <v>#DIV/0!</v>
      </c>
    </row>
    <row r="1154" spans="1:48" hidden="1">
      <c r="A1154" s="17" t="s">
        <v>1386</v>
      </c>
      <c r="B1154" s="17" t="s">
        <v>1386</v>
      </c>
      <c r="C1154" s="17" t="s">
        <v>1386</v>
      </c>
      <c r="D1154" s="17" t="s">
        <v>1386</v>
      </c>
      <c r="E1154" s="17" t="s">
        <v>1386</v>
      </c>
      <c r="F1154" s="17" t="s">
        <v>1386</v>
      </c>
      <c r="G1154" s="17" t="s">
        <v>1386</v>
      </c>
      <c r="H1154" s="17" t="s">
        <v>1386</v>
      </c>
      <c r="I1154" s="17" t="s">
        <v>1386</v>
      </c>
      <c r="J1154" s="19" t="s">
        <v>1386</v>
      </c>
      <c r="K1154" s="17" t="s">
        <v>1386</v>
      </c>
      <c r="L1154" s="17" t="s">
        <v>1386</v>
      </c>
      <c r="M1154" s="17" t="s">
        <v>1386</v>
      </c>
      <c r="N1154" s="19" t="e">
        <v>#VALUE!</v>
      </c>
      <c r="O1154" s="17" t="s">
        <v>1386</v>
      </c>
      <c r="P1154" s="17" t="s">
        <v>1386</v>
      </c>
      <c r="Q1154" s="19" t="e">
        <v>#VALUE!</v>
      </c>
      <c r="R1154" s="17" t="s">
        <v>1386</v>
      </c>
      <c r="S1154" s="17" t="s">
        <v>1386</v>
      </c>
      <c r="T1154" s="19" t="e">
        <v>#VALUE!</v>
      </c>
      <c r="U1154" s="17" t="s">
        <v>1386</v>
      </c>
      <c r="V1154" s="17" t="s">
        <v>1386</v>
      </c>
      <c r="W1154" s="19" t="e">
        <v>#VALUE!</v>
      </c>
      <c r="X1154" s="17" t="s">
        <v>1386</v>
      </c>
      <c r="Y1154" s="27" t="s">
        <v>1386</v>
      </c>
      <c r="Z1154" s="27" t="s">
        <v>1386</v>
      </c>
      <c r="AA1154" s="27" t="s">
        <v>1386</v>
      </c>
      <c r="AB1154" s="27" t="s">
        <v>1386</v>
      </c>
      <c r="AC1154" s="27" t="s">
        <v>1386</v>
      </c>
      <c r="AD1154" s="27" t="s">
        <v>1386</v>
      </c>
      <c r="AE1154" s="27" t="s">
        <v>1386</v>
      </c>
      <c r="AF1154" s="27" t="s">
        <v>1386</v>
      </c>
      <c r="AG1154" s="27" t="s">
        <v>1386</v>
      </c>
      <c r="AH1154" s="27" t="s">
        <v>1386</v>
      </c>
      <c r="AI1154" s="27" t="s">
        <v>1386</v>
      </c>
      <c r="AJ1154" s="27" t="s">
        <v>1386</v>
      </c>
      <c r="AK1154" s="37" t="s">
        <v>1386</v>
      </c>
      <c r="AL1154" s="43" t="s">
        <v>1386</v>
      </c>
      <c r="AM1154" s="60" t="s">
        <v>1386</v>
      </c>
      <c r="AN1154" s="60" t="s">
        <v>1386</v>
      </c>
      <c r="AO1154" s="60" t="s">
        <v>1386</v>
      </c>
      <c r="AP1154" s="60" t="s">
        <v>1386</v>
      </c>
      <c r="AQ1154" s="27" t="e">
        <v>#VALUE!</v>
      </c>
      <c r="AR1154" s="27" t="e">
        <v>#VALUE!</v>
      </c>
      <c r="AS1154" s="60" t="e">
        <v>#VALUE!</v>
      </c>
      <c r="AT1154" s="60" t="s">
        <v>1386</v>
      </c>
      <c r="AU1154" s="60" t="s">
        <v>1386</v>
      </c>
      <c r="AV1154" s="60" t="s">
        <v>1386</v>
      </c>
    </row>
    <row r="1155" spans="1:48" hidden="1">
      <c r="A1155" s="17" t="s">
        <v>1386</v>
      </c>
      <c r="B1155" s="17" t="s">
        <v>1386</v>
      </c>
      <c r="C1155" s="17" t="s">
        <v>1386</v>
      </c>
      <c r="D1155" s="17" t="s">
        <v>1386</v>
      </c>
      <c r="E1155" s="17" t="s">
        <v>1386</v>
      </c>
      <c r="F1155" s="17" t="s">
        <v>1386</v>
      </c>
      <c r="G1155" s="17" t="s">
        <v>1386</v>
      </c>
      <c r="H1155" s="17" t="s">
        <v>1386</v>
      </c>
      <c r="I1155" s="17" t="s">
        <v>1386</v>
      </c>
      <c r="J1155" s="19" t="s">
        <v>1386</v>
      </c>
      <c r="K1155" s="17" t="s">
        <v>1386</v>
      </c>
      <c r="L1155" s="17" t="s">
        <v>1386</v>
      </c>
      <c r="M1155" s="17" t="s">
        <v>1386</v>
      </c>
      <c r="N1155" s="19" t="e">
        <v>#VALUE!</v>
      </c>
      <c r="O1155" s="17" t="s">
        <v>1386</v>
      </c>
      <c r="P1155" s="17" t="s">
        <v>1386</v>
      </c>
      <c r="Q1155" s="19" t="e">
        <v>#VALUE!</v>
      </c>
      <c r="R1155" s="17" t="s">
        <v>1386</v>
      </c>
      <c r="S1155" s="17" t="s">
        <v>1386</v>
      </c>
      <c r="T1155" s="19" t="e">
        <v>#VALUE!</v>
      </c>
      <c r="U1155" s="17" t="s">
        <v>1386</v>
      </c>
      <c r="V1155" s="17" t="s">
        <v>1386</v>
      </c>
      <c r="W1155" s="19" t="e">
        <v>#VALUE!</v>
      </c>
      <c r="X1155" s="17" t="s">
        <v>1386</v>
      </c>
      <c r="Y1155" s="27" t="s">
        <v>1386</v>
      </c>
      <c r="Z1155" s="27" t="s">
        <v>1386</v>
      </c>
      <c r="AA1155" s="27" t="s">
        <v>1386</v>
      </c>
      <c r="AB1155" s="27" t="s">
        <v>1386</v>
      </c>
      <c r="AC1155" s="27" t="s">
        <v>1386</v>
      </c>
      <c r="AD1155" s="27" t="s">
        <v>1386</v>
      </c>
      <c r="AE1155" s="27" t="s">
        <v>1386</v>
      </c>
      <c r="AF1155" s="27" t="s">
        <v>1386</v>
      </c>
      <c r="AG1155" s="27" t="s">
        <v>1386</v>
      </c>
      <c r="AH1155" s="27" t="s">
        <v>1386</v>
      </c>
      <c r="AI1155" s="27" t="s">
        <v>1386</v>
      </c>
      <c r="AJ1155" s="27" t="s">
        <v>1386</v>
      </c>
      <c r="AK1155" s="37" t="s">
        <v>1386</v>
      </c>
      <c r="AL1155" s="43" t="s">
        <v>1386</v>
      </c>
      <c r="AM1155" s="60" t="s">
        <v>1386</v>
      </c>
      <c r="AN1155" s="60" t="s">
        <v>1386</v>
      </c>
      <c r="AO1155" s="60" t="s">
        <v>1386</v>
      </c>
      <c r="AP1155" s="60" t="s">
        <v>1386</v>
      </c>
      <c r="AQ1155" s="27" t="e">
        <v>#VALUE!</v>
      </c>
      <c r="AR1155" s="27" t="e">
        <v>#VALUE!</v>
      </c>
      <c r="AS1155" s="60" t="e">
        <v>#VALUE!</v>
      </c>
      <c r="AT1155" s="60" t="s">
        <v>1386</v>
      </c>
      <c r="AU1155" s="60" t="s">
        <v>1386</v>
      </c>
      <c r="AV1155" s="60" t="s">
        <v>1386</v>
      </c>
    </row>
    <row r="1156" spans="1:48" hidden="1">
      <c r="A1156" s="17" t="s">
        <v>1386</v>
      </c>
      <c r="B1156" s="17" t="s">
        <v>1386</v>
      </c>
      <c r="C1156" s="17" t="s">
        <v>1386</v>
      </c>
      <c r="D1156" s="17" t="s">
        <v>1386</v>
      </c>
      <c r="E1156" s="17" t="s">
        <v>1386</v>
      </c>
      <c r="F1156" s="17" t="s">
        <v>1386</v>
      </c>
      <c r="G1156" s="17" t="s">
        <v>1386</v>
      </c>
      <c r="H1156" s="17" t="s">
        <v>1386</v>
      </c>
      <c r="I1156" s="17" t="s">
        <v>1386</v>
      </c>
      <c r="J1156" s="19" t="s">
        <v>1386</v>
      </c>
      <c r="K1156" s="17" t="s">
        <v>1386</v>
      </c>
      <c r="L1156" s="17" t="s">
        <v>1386</v>
      </c>
      <c r="M1156" s="17" t="s">
        <v>1386</v>
      </c>
      <c r="N1156" s="19" t="e">
        <v>#VALUE!</v>
      </c>
      <c r="O1156" s="17" t="s">
        <v>1386</v>
      </c>
      <c r="P1156" s="17" t="s">
        <v>1386</v>
      </c>
      <c r="Q1156" s="19" t="e">
        <v>#VALUE!</v>
      </c>
      <c r="R1156" s="17" t="s">
        <v>1386</v>
      </c>
      <c r="S1156" s="17" t="s">
        <v>1386</v>
      </c>
      <c r="T1156" s="19" t="e">
        <v>#VALUE!</v>
      </c>
      <c r="U1156" s="17" t="s">
        <v>1386</v>
      </c>
      <c r="V1156" s="17" t="s">
        <v>1386</v>
      </c>
      <c r="W1156" s="19" t="e">
        <v>#VALUE!</v>
      </c>
      <c r="X1156" s="17" t="s">
        <v>1386</v>
      </c>
      <c r="Y1156" s="27" t="s">
        <v>1386</v>
      </c>
      <c r="Z1156" s="27" t="s">
        <v>1386</v>
      </c>
      <c r="AA1156" s="27" t="s">
        <v>1386</v>
      </c>
      <c r="AB1156" s="27" t="s">
        <v>1386</v>
      </c>
      <c r="AC1156" s="27" t="s">
        <v>1386</v>
      </c>
      <c r="AD1156" s="27" t="s">
        <v>1386</v>
      </c>
      <c r="AE1156" s="27" t="s">
        <v>1386</v>
      </c>
      <c r="AF1156" s="27" t="s">
        <v>1386</v>
      </c>
      <c r="AG1156" s="27" t="s">
        <v>1386</v>
      </c>
      <c r="AH1156" s="27" t="s">
        <v>1386</v>
      </c>
      <c r="AI1156" s="27" t="s">
        <v>1386</v>
      </c>
      <c r="AJ1156" s="27" t="s">
        <v>1386</v>
      </c>
      <c r="AK1156" s="37" t="s">
        <v>1386</v>
      </c>
      <c r="AL1156" s="43" t="s">
        <v>1386</v>
      </c>
      <c r="AM1156" s="60" t="s">
        <v>1386</v>
      </c>
      <c r="AN1156" s="60" t="s">
        <v>1386</v>
      </c>
      <c r="AO1156" s="60" t="s">
        <v>1386</v>
      </c>
      <c r="AP1156" s="60" t="s">
        <v>1386</v>
      </c>
      <c r="AQ1156" s="27" t="e">
        <v>#VALUE!</v>
      </c>
      <c r="AR1156" s="27" t="e">
        <v>#VALUE!</v>
      </c>
      <c r="AS1156" s="60" t="e">
        <v>#VALUE!</v>
      </c>
      <c r="AT1156" s="60" t="s">
        <v>1386</v>
      </c>
      <c r="AU1156" s="60" t="s">
        <v>1386</v>
      </c>
      <c r="AV1156" s="60" t="s">
        <v>1386</v>
      </c>
    </row>
    <row r="1157" spans="1:48" hidden="1">
      <c r="A1157" s="17" t="s">
        <v>1386</v>
      </c>
      <c r="B1157" s="17" t="s">
        <v>1386</v>
      </c>
      <c r="C1157" s="17" t="s">
        <v>1386</v>
      </c>
      <c r="D1157" s="17" t="s">
        <v>1386</v>
      </c>
      <c r="E1157" s="17" t="s">
        <v>1386</v>
      </c>
      <c r="F1157" s="17" t="s">
        <v>1386</v>
      </c>
      <c r="G1157" s="17" t="s">
        <v>1386</v>
      </c>
      <c r="H1157" s="17" t="s">
        <v>1386</v>
      </c>
      <c r="I1157" s="17" t="s">
        <v>1386</v>
      </c>
      <c r="J1157" s="19" t="s">
        <v>1386</v>
      </c>
      <c r="K1157" s="17" t="s">
        <v>1386</v>
      </c>
      <c r="L1157" s="17" t="s">
        <v>1386</v>
      </c>
      <c r="M1157" s="17" t="s">
        <v>1386</v>
      </c>
      <c r="N1157" s="19" t="e">
        <v>#VALUE!</v>
      </c>
      <c r="O1157" s="17" t="s">
        <v>1386</v>
      </c>
      <c r="P1157" s="17" t="s">
        <v>1386</v>
      </c>
      <c r="Q1157" s="19" t="e">
        <v>#VALUE!</v>
      </c>
      <c r="R1157" s="17" t="s">
        <v>1386</v>
      </c>
      <c r="S1157" s="17" t="s">
        <v>1386</v>
      </c>
      <c r="T1157" s="19" t="e">
        <v>#VALUE!</v>
      </c>
      <c r="U1157" s="17" t="s">
        <v>1386</v>
      </c>
      <c r="V1157" s="17" t="s">
        <v>1386</v>
      </c>
      <c r="W1157" s="19" t="e">
        <v>#VALUE!</v>
      </c>
      <c r="X1157" s="17" t="s">
        <v>1386</v>
      </c>
      <c r="Y1157" s="27" t="s">
        <v>1386</v>
      </c>
      <c r="Z1157" s="27" t="s">
        <v>1386</v>
      </c>
      <c r="AA1157" s="27" t="s">
        <v>1386</v>
      </c>
      <c r="AB1157" s="27" t="s">
        <v>1386</v>
      </c>
      <c r="AC1157" s="27" t="s">
        <v>1386</v>
      </c>
      <c r="AD1157" s="27" t="s">
        <v>1386</v>
      </c>
      <c r="AE1157" s="27" t="s">
        <v>1386</v>
      </c>
      <c r="AF1157" s="27" t="s">
        <v>1386</v>
      </c>
      <c r="AG1157" s="27" t="s">
        <v>1386</v>
      </c>
      <c r="AH1157" s="27" t="s">
        <v>1386</v>
      </c>
      <c r="AI1157" s="27" t="s">
        <v>1386</v>
      </c>
      <c r="AJ1157" s="27" t="s">
        <v>1386</v>
      </c>
      <c r="AK1157" s="37" t="s">
        <v>1386</v>
      </c>
      <c r="AL1157" s="43" t="s">
        <v>1386</v>
      </c>
      <c r="AM1157" s="60" t="s">
        <v>1386</v>
      </c>
      <c r="AN1157" s="60" t="s">
        <v>1386</v>
      </c>
      <c r="AO1157" s="60" t="s">
        <v>1386</v>
      </c>
      <c r="AP1157" s="60" t="s">
        <v>1386</v>
      </c>
      <c r="AQ1157" s="27" t="e">
        <v>#VALUE!</v>
      </c>
      <c r="AR1157" s="27" t="e">
        <v>#VALUE!</v>
      </c>
      <c r="AS1157" s="60" t="e">
        <v>#VALUE!</v>
      </c>
      <c r="AT1157" s="60" t="s">
        <v>1386</v>
      </c>
      <c r="AU1157" s="60" t="s">
        <v>1386</v>
      </c>
      <c r="AV1157" s="60" t="s">
        <v>1386</v>
      </c>
    </row>
    <row r="1158" spans="1:48" hidden="1">
      <c r="A1158" s="17" t="s">
        <v>1386</v>
      </c>
      <c r="B1158" s="17" t="s">
        <v>1386</v>
      </c>
      <c r="C1158" s="17" t="s">
        <v>1386</v>
      </c>
      <c r="D1158" s="17" t="s">
        <v>1386</v>
      </c>
      <c r="E1158" s="17" t="s">
        <v>1386</v>
      </c>
      <c r="F1158" s="17" t="s">
        <v>1386</v>
      </c>
      <c r="G1158" s="17" t="s">
        <v>1386</v>
      </c>
      <c r="H1158" s="17" t="s">
        <v>1386</v>
      </c>
      <c r="I1158" s="17" t="s">
        <v>1386</v>
      </c>
      <c r="J1158" s="19" t="s">
        <v>1386</v>
      </c>
      <c r="K1158" s="17" t="s">
        <v>1386</v>
      </c>
      <c r="L1158" s="17" t="s">
        <v>1386</v>
      </c>
      <c r="M1158" s="17" t="s">
        <v>1386</v>
      </c>
      <c r="N1158" s="19" t="e">
        <v>#VALUE!</v>
      </c>
      <c r="O1158" s="17" t="s">
        <v>1386</v>
      </c>
      <c r="P1158" s="17" t="s">
        <v>1386</v>
      </c>
      <c r="Q1158" s="19" t="e">
        <v>#VALUE!</v>
      </c>
      <c r="R1158" s="17" t="s">
        <v>1386</v>
      </c>
      <c r="S1158" s="17" t="s">
        <v>1386</v>
      </c>
      <c r="T1158" s="19" t="e">
        <v>#VALUE!</v>
      </c>
      <c r="U1158" s="17" t="s">
        <v>1386</v>
      </c>
      <c r="V1158" s="17" t="s">
        <v>1386</v>
      </c>
      <c r="W1158" s="19" t="e">
        <v>#VALUE!</v>
      </c>
      <c r="X1158" s="17" t="s">
        <v>1386</v>
      </c>
      <c r="Y1158" s="27" t="s">
        <v>1386</v>
      </c>
      <c r="Z1158" s="27" t="s">
        <v>1386</v>
      </c>
      <c r="AA1158" s="27" t="s">
        <v>1386</v>
      </c>
      <c r="AB1158" s="27" t="s">
        <v>1386</v>
      </c>
      <c r="AC1158" s="27" t="s">
        <v>1386</v>
      </c>
      <c r="AD1158" s="27" t="s">
        <v>1386</v>
      </c>
      <c r="AE1158" s="27" t="s">
        <v>1386</v>
      </c>
      <c r="AF1158" s="27" t="s">
        <v>1386</v>
      </c>
      <c r="AG1158" s="27" t="s">
        <v>1386</v>
      </c>
      <c r="AH1158" s="27" t="s">
        <v>1386</v>
      </c>
      <c r="AI1158" s="27" t="s">
        <v>1386</v>
      </c>
      <c r="AJ1158" s="27" t="s">
        <v>1386</v>
      </c>
      <c r="AK1158" s="37" t="s">
        <v>1386</v>
      </c>
      <c r="AL1158" s="43" t="s">
        <v>1386</v>
      </c>
      <c r="AM1158" s="60" t="s">
        <v>1386</v>
      </c>
      <c r="AN1158" s="60" t="s">
        <v>1386</v>
      </c>
      <c r="AO1158" s="60" t="s">
        <v>1386</v>
      </c>
      <c r="AP1158" s="60" t="s">
        <v>1386</v>
      </c>
      <c r="AQ1158" s="27" t="e">
        <v>#VALUE!</v>
      </c>
      <c r="AR1158" s="27" t="e">
        <v>#VALUE!</v>
      </c>
      <c r="AS1158" s="60" t="e">
        <v>#VALUE!</v>
      </c>
      <c r="AT1158" s="60" t="s">
        <v>1386</v>
      </c>
      <c r="AU1158" s="60" t="s">
        <v>1386</v>
      </c>
      <c r="AV1158" s="60" t="s">
        <v>1386</v>
      </c>
    </row>
    <row r="1159" spans="1:48" hidden="1">
      <c r="A1159" s="17" t="s">
        <v>1386</v>
      </c>
      <c r="B1159" s="17" t="s">
        <v>1386</v>
      </c>
      <c r="C1159" s="17" t="s">
        <v>1386</v>
      </c>
      <c r="D1159" s="17" t="s">
        <v>1386</v>
      </c>
      <c r="E1159" s="17" t="s">
        <v>1386</v>
      </c>
      <c r="F1159" s="17" t="s">
        <v>1386</v>
      </c>
      <c r="G1159" s="17" t="s">
        <v>1386</v>
      </c>
      <c r="H1159" s="17" t="s">
        <v>1386</v>
      </c>
      <c r="I1159" s="17" t="s">
        <v>1386</v>
      </c>
      <c r="J1159" s="19" t="s">
        <v>1386</v>
      </c>
      <c r="K1159" s="17" t="s">
        <v>1386</v>
      </c>
      <c r="L1159" s="17" t="s">
        <v>1386</v>
      </c>
      <c r="M1159" s="17" t="s">
        <v>1386</v>
      </c>
      <c r="N1159" s="19" t="e">
        <v>#VALUE!</v>
      </c>
      <c r="O1159" s="17" t="s">
        <v>1386</v>
      </c>
      <c r="P1159" s="17" t="s">
        <v>1386</v>
      </c>
      <c r="Q1159" s="19" t="e">
        <v>#VALUE!</v>
      </c>
      <c r="R1159" s="17" t="s">
        <v>1386</v>
      </c>
      <c r="S1159" s="17" t="s">
        <v>1386</v>
      </c>
      <c r="T1159" s="19" t="e">
        <v>#VALUE!</v>
      </c>
      <c r="U1159" s="17" t="s">
        <v>1386</v>
      </c>
      <c r="V1159" s="17" t="s">
        <v>1386</v>
      </c>
      <c r="W1159" s="19" t="e">
        <v>#VALUE!</v>
      </c>
      <c r="X1159" s="17" t="s">
        <v>1386</v>
      </c>
      <c r="Y1159" s="27" t="s">
        <v>1386</v>
      </c>
      <c r="Z1159" s="27" t="s">
        <v>1386</v>
      </c>
      <c r="AA1159" s="27" t="s">
        <v>1386</v>
      </c>
      <c r="AB1159" s="27" t="s">
        <v>1386</v>
      </c>
      <c r="AC1159" s="27" t="s">
        <v>1386</v>
      </c>
      <c r="AD1159" s="27" t="s">
        <v>1386</v>
      </c>
      <c r="AE1159" s="27" t="s">
        <v>1386</v>
      </c>
      <c r="AF1159" s="27" t="s">
        <v>1386</v>
      </c>
      <c r="AG1159" s="27" t="s">
        <v>1386</v>
      </c>
      <c r="AH1159" s="27" t="s">
        <v>1386</v>
      </c>
      <c r="AI1159" s="27" t="s">
        <v>1386</v>
      </c>
      <c r="AJ1159" s="27" t="s">
        <v>1386</v>
      </c>
      <c r="AK1159" s="37" t="s">
        <v>1386</v>
      </c>
      <c r="AL1159" s="43" t="s">
        <v>1386</v>
      </c>
      <c r="AM1159" s="60" t="s">
        <v>1386</v>
      </c>
      <c r="AN1159" s="60" t="s">
        <v>1386</v>
      </c>
      <c r="AO1159" s="60" t="s">
        <v>1386</v>
      </c>
      <c r="AP1159" s="60" t="s">
        <v>1386</v>
      </c>
      <c r="AQ1159" s="27" t="e">
        <v>#VALUE!</v>
      </c>
      <c r="AR1159" s="27" t="e">
        <v>#VALUE!</v>
      </c>
      <c r="AS1159" s="60" t="e">
        <v>#VALUE!</v>
      </c>
      <c r="AT1159" s="60" t="s">
        <v>1386</v>
      </c>
      <c r="AU1159" s="60" t="s">
        <v>1386</v>
      </c>
      <c r="AV1159" s="60" t="s">
        <v>1386</v>
      </c>
    </row>
    <row r="1160" spans="1:48" hidden="1">
      <c r="A1160" s="17" t="s">
        <v>1386</v>
      </c>
      <c r="B1160" s="17" t="s">
        <v>1386</v>
      </c>
      <c r="C1160" s="17" t="s">
        <v>1386</v>
      </c>
      <c r="D1160" s="17" t="s">
        <v>1386</v>
      </c>
      <c r="E1160" s="17" t="s">
        <v>1386</v>
      </c>
      <c r="F1160" s="17" t="s">
        <v>1386</v>
      </c>
      <c r="G1160" s="17" t="s">
        <v>1386</v>
      </c>
      <c r="H1160" s="17" t="s">
        <v>1386</v>
      </c>
      <c r="I1160" s="17" t="s">
        <v>1386</v>
      </c>
      <c r="J1160" s="19" t="s">
        <v>1386</v>
      </c>
      <c r="K1160" s="17" t="s">
        <v>1386</v>
      </c>
      <c r="L1160" s="17" t="s">
        <v>1386</v>
      </c>
      <c r="M1160" s="17" t="s">
        <v>1386</v>
      </c>
      <c r="N1160" s="19" t="e">
        <v>#VALUE!</v>
      </c>
      <c r="O1160" s="17" t="s">
        <v>1386</v>
      </c>
      <c r="P1160" s="17" t="s">
        <v>1386</v>
      </c>
      <c r="Q1160" s="19" t="e">
        <v>#VALUE!</v>
      </c>
      <c r="R1160" s="17" t="s">
        <v>1386</v>
      </c>
      <c r="S1160" s="17" t="s">
        <v>1386</v>
      </c>
      <c r="T1160" s="19" t="e">
        <v>#VALUE!</v>
      </c>
      <c r="U1160" s="17" t="s">
        <v>1386</v>
      </c>
      <c r="V1160" s="17" t="s">
        <v>1386</v>
      </c>
      <c r="W1160" s="19" t="e">
        <v>#VALUE!</v>
      </c>
      <c r="X1160" s="17" t="s">
        <v>1386</v>
      </c>
      <c r="Y1160" s="27" t="s">
        <v>1386</v>
      </c>
      <c r="Z1160" s="27" t="s">
        <v>1386</v>
      </c>
      <c r="AA1160" s="27" t="s">
        <v>1386</v>
      </c>
      <c r="AB1160" s="27" t="s">
        <v>1386</v>
      </c>
      <c r="AC1160" s="27" t="s">
        <v>1386</v>
      </c>
      <c r="AD1160" s="27" t="s">
        <v>1386</v>
      </c>
      <c r="AE1160" s="27" t="s">
        <v>1386</v>
      </c>
      <c r="AF1160" s="27" t="s">
        <v>1386</v>
      </c>
      <c r="AG1160" s="27" t="s">
        <v>1386</v>
      </c>
      <c r="AH1160" s="27" t="s">
        <v>1386</v>
      </c>
      <c r="AI1160" s="27" t="s">
        <v>1386</v>
      </c>
      <c r="AJ1160" s="27" t="s">
        <v>1386</v>
      </c>
      <c r="AK1160" s="37" t="s">
        <v>1386</v>
      </c>
      <c r="AL1160" s="43" t="s">
        <v>1386</v>
      </c>
      <c r="AM1160" s="60" t="s">
        <v>1386</v>
      </c>
      <c r="AN1160" s="60" t="s">
        <v>1386</v>
      </c>
      <c r="AO1160" s="60" t="s">
        <v>1386</v>
      </c>
      <c r="AP1160" s="60" t="s">
        <v>1386</v>
      </c>
      <c r="AQ1160" s="27" t="e">
        <v>#VALUE!</v>
      </c>
      <c r="AR1160" s="27" t="e">
        <v>#VALUE!</v>
      </c>
      <c r="AS1160" s="60" t="e">
        <v>#VALUE!</v>
      </c>
      <c r="AT1160" s="60" t="s">
        <v>1386</v>
      </c>
      <c r="AU1160" s="60" t="s">
        <v>1386</v>
      </c>
      <c r="AV1160" s="60" t="s">
        <v>1386</v>
      </c>
    </row>
    <row r="1161" spans="1:48" hidden="1">
      <c r="A1161" s="17" t="s">
        <v>1386</v>
      </c>
      <c r="B1161" s="17" t="s">
        <v>1386</v>
      </c>
      <c r="C1161" s="17" t="s">
        <v>1386</v>
      </c>
      <c r="D1161" s="17" t="s">
        <v>1386</v>
      </c>
      <c r="E1161" s="17" t="s">
        <v>1386</v>
      </c>
      <c r="F1161" s="17" t="s">
        <v>1386</v>
      </c>
      <c r="G1161" s="17" t="s">
        <v>1386</v>
      </c>
      <c r="H1161" s="17" t="s">
        <v>1386</v>
      </c>
      <c r="I1161" s="17" t="s">
        <v>1386</v>
      </c>
      <c r="J1161" s="19" t="s">
        <v>1386</v>
      </c>
      <c r="K1161" s="17" t="s">
        <v>1386</v>
      </c>
      <c r="L1161" s="17" t="s">
        <v>1386</v>
      </c>
      <c r="M1161" s="17" t="s">
        <v>1386</v>
      </c>
      <c r="N1161" s="19" t="e">
        <v>#VALUE!</v>
      </c>
      <c r="O1161" s="17" t="s">
        <v>1386</v>
      </c>
      <c r="P1161" s="17" t="s">
        <v>1386</v>
      </c>
      <c r="Q1161" s="19" t="e">
        <v>#VALUE!</v>
      </c>
      <c r="R1161" s="17" t="s">
        <v>1386</v>
      </c>
      <c r="S1161" s="17" t="s">
        <v>1386</v>
      </c>
      <c r="T1161" s="19" t="e">
        <v>#VALUE!</v>
      </c>
      <c r="U1161" s="17" t="s">
        <v>1386</v>
      </c>
      <c r="V1161" s="17" t="s">
        <v>1386</v>
      </c>
      <c r="W1161" s="19" t="e">
        <v>#VALUE!</v>
      </c>
      <c r="X1161" s="17" t="s">
        <v>1386</v>
      </c>
      <c r="Y1161" s="27" t="s">
        <v>1386</v>
      </c>
      <c r="Z1161" s="27" t="s">
        <v>1386</v>
      </c>
      <c r="AA1161" s="27" t="s">
        <v>1386</v>
      </c>
      <c r="AB1161" s="27" t="s">
        <v>1386</v>
      </c>
      <c r="AC1161" s="27" t="s">
        <v>1386</v>
      </c>
      <c r="AD1161" s="27" t="s">
        <v>1386</v>
      </c>
      <c r="AE1161" s="27" t="s">
        <v>1386</v>
      </c>
      <c r="AF1161" s="27" t="s">
        <v>1386</v>
      </c>
      <c r="AG1161" s="27" t="s">
        <v>1386</v>
      </c>
      <c r="AH1161" s="27" t="s">
        <v>1386</v>
      </c>
      <c r="AI1161" s="27" t="s">
        <v>1386</v>
      </c>
      <c r="AJ1161" s="27" t="s">
        <v>1386</v>
      </c>
      <c r="AK1161" s="37" t="s">
        <v>1386</v>
      </c>
      <c r="AL1161" s="43" t="s">
        <v>1386</v>
      </c>
      <c r="AM1161" s="60" t="s">
        <v>1386</v>
      </c>
      <c r="AN1161" s="60" t="s">
        <v>1386</v>
      </c>
      <c r="AO1161" s="60" t="s">
        <v>1386</v>
      </c>
      <c r="AP1161" s="60" t="s">
        <v>1386</v>
      </c>
      <c r="AQ1161" s="27" t="e">
        <v>#VALUE!</v>
      </c>
      <c r="AR1161" s="27" t="e">
        <v>#VALUE!</v>
      </c>
      <c r="AS1161" s="60" t="e">
        <v>#VALUE!</v>
      </c>
      <c r="AT1161" s="60" t="s">
        <v>1386</v>
      </c>
      <c r="AU1161" s="60" t="s">
        <v>1386</v>
      </c>
      <c r="AV1161" s="60" t="s">
        <v>1386</v>
      </c>
    </row>
    <row r="1162" spans="1:48" hidden="1">
      <c r="A1162" s="17" t="s">
        <v>1386</v>
      </c>
      <c r="B1162" s="17" t="s">
        <v>1386</v>
      </c>
      <c r="C1162" s="17" t="s">
        <v>1386</v>
      </c>
      <c r="D1162" s="17" t="s">
        <v>1386</v>
      </c>
      <c r="E1162" s="17" t="s">
        <v>1386</v>
      </c>
      <c r="F1162" s="17" t="s">
        <v>1386</v>
      </c>
      <c r="G1162" s="17" t="s">
        <v>1386</v>
      </c>
      <c r="H1162" s="17" t="s">
        <v>1386</v>
      </c>
      <c r="I1162" s="17" t="s">
        <v>1386</v>
      </c>
      <c r="J1162" s="19" t="s">
        <v>1386</v>
      </c>
      <c r="K1162" s="17" t="s">
        <v>1386</v>
      </c>
      <c r="L1162" s="17" t="s">
        <v>1386</v>
      </c>
      <c r="M1162" s="17" t="s">
        <v>1386</v>
      </c>
      <c r="N1162" s="19" t="e">
        <v>#VALUE!</v>
      </c>
      <c r="O1162" s="17" t="s">
        <v>1386</v>
      </c>
      <c r="P1162" s="17" t="s">
        <v>1386</v>
      </c>
      <c r="Q1162" s="19" t="e">
        <v>#VALUE!</v>
      </c>
      <c r="R1162" s="17" t="s">
        <v>1386</v>
      </c>
      <c r="S1162" s="17" t="s">
        <v>1386</v>
      </c>
      <c r="T1162" s="19" t="e">
        <v>#VALUE!</v>
      </c>
      <c r="U1162" s="17" t="s">
        <v>1386</v>
      </c>
      <c r="V1162" s="17" t="s">
        <v>1386</v>
      </c>
      <c r="W1162" s="19" t="e">
        <v>#VALUE!</v>
      </c>
      <c r="X1162" s="17" t="s">
        <v>1386</v>
      </c>
      <c r="Y1162" s="27" t="s">
        <v>1386</v>
      </c>
      <c r="Z1162" s="27" t="s">
        <v>1386</v>
      </c>
      <c r="AA1162" s="27" t="s">
        <v>1386</v>
      </c>
      <c r="AB1162" s="27" t="s">
        <v>1386</v>
      </c>
      <c r="AC1162" s="27" t="s">
        <v>1386</v>
      </c>
      <c r="AD1162" s="27" t="s">
        <v>1386</v>
      </c>
      <c r="AE1162" s="27" t="s">
        <v>1386</v>
      </c>
      <c r="AF1162" s="27" t="s">
        <v>1386</v>
      </c>
      <c r="AG1162" s="27" t="s">
        <v>1386</v>
      </c>
      <c r="AH1162" s="27" t="s">
        <v>1386</v>
      </c>
      <c r="AI1162" s="27" t="s">
        <v>1386</v>
      </c>
      <c r="AJ1162" s="27" t="s">
        <v>1386</v>
      </c>
      <c r="AK1162" s="37" t="s">
        <v>1386</v>
      </c>
      <c r="AL1162" s="43" t="s">
        <v>1386</v>
      </c>
      <c r="AM1162" s="60" t="s">
        <v>1386</v>
      </c>
      <c r="AN1162" s="60" t="s">
        <v>1386</v>
      </c>
      <c r="AO1162" s="60" t="s">
        <v>1386</v>
      </c>
      <c r="AP1162" s="60" t="s">
        <v>1386</v>
      </c>
      <c r="AQ1162" s="27" t="e">
        <v>#VALUE!</v>
      </c>
      <c r="AR1162" s="27" t="e">
        <v>#VALUE!</v>
      </c>
      <c r="AS1162" s="60" t="e">
        <v>#VALUE!</v>
      </c>
      <c r="AT1162" s="60" t="s">
        <v>1386</v>
      </c>
      <c r="AU1162" s="60" t="s">
        <v>1386</v>
      </c>
      <c r="AV1162" s="60" t="s">
        <v>1386</v>
      </c>
    </row>
    <row r="1163" spans="1:48" hidden="1">
      <c r="A1163" s="17" t="s">
        <v>1386</v>
      </c>
      <c r="B1163" s="17" t="s">
        <v>1386</v>
      </c>
      <c r="C1163" s="17" t="s">
        <v>1386</v>
      </c>
      <c r="D1163" s="17" t="s">
        <v>1386</v>
      </c>
      <c r="E1163" s="17" t="s">
        <v>1386</v>
      </c>
      <c r="F1163" s="17" t="s">
        <v>1386</v>
      </c>
      <c r="G1163" s="17" t="s">
        <v>1386</v>
      </c>
      <c r="H1163" s="17" t="s">
        <v>1386</v>
      </c>
      <c r="I1163" s="17" t="s">
        <v>1386</v>
      </c>
      <c r="J1163" s="19" t="s">
        <v>1386</v>
      </c>
      <c r="K1163" s="17" t="s">
        <v>1386</v>
      </c>
      <c r="L1163" s="17" t="s">
        <v>1386</v>
      </c>
      <c r="M1163" s="17" t="s">
        <v>1386</v>
      </c>
      <c r="N1163" s="19" t="e">
        <v>#VALUE!</v>
      </c>
      <c r="O1163" s="17" t="s">
        <v>1386</v>
      </c>
      <c r="P1163" s="17" t="s">
        <v>1386</v>
      </c>
      <c r="Q1163" s="19" t="e">
        <v>#VALUE!</v>
      </c>
      <c r="R1163" s="17" t="s">
        <v>1386</v>
      </c>
      <c r="S1163" s="17" t="s">
        <v>1386</v>
      </c>
      <c r="T1163" s="19" t="e">
        <v>#VALUE!</v>
      </c>
      <c r="U1163" s="17" t="s">
        <v>1386</v>
      </c>
      <c r="V1163" s="17" t="s">
        <v>1386</v>
      </c>
      <c r="W1163" s="19" t="e">
        <v>#VALUE!</v>
      </c>
      <c r="X1163" s="17" t="s">
        <v>1386</v>
      </c>
      <c r="Y1163" s="27" t="s">
        <v>1386</v>
      </c>
      <c r="Z1163" s="27" t="s">
        <v>1386</v>
      </c>
      <c r="AA1163" s="27" t="s">
        <v>1386</v>
      </c>
      <c r="AB1163" s="27" t="s">
        <v>1386</v>
      </c>
      <c r="AC1163" s="27" t="s">
        <v>1386</v>
      </c>
      <c r="AD1163" s="27" t="s">
        <v>1386</v>
      </c>
      <c r="AE1163" s="27" t="s">
        <v>1386</v>
      </c>
      <c r="AF1163" s="27" t="s">
        <v>1386</v>
      </c>
      <c r="AG1163" s="27" t="s">
        <v>1386</v>
      </c>
      <c r="AH1163" s="27" t="s">
        <v>1386</v>
      </c>
      <c r="AI1163" s="27" t="s">
        <v>1386</v>
      </c>
      <c r="AJ1163" s="27" t="s">
        <v>1386</v>
      </c>
      <c r="AK1163" s="37" t="s">
        <v>1386</v>
      </c>
      <c r="AL1163" s="43" t="s">
        <v>1386</v>
      </c>
      <c r="AM1163" s="60" t="s">
        <v>1386</v>
      </c>
      <c r="AN1163" s="60" t="s">
        <v>1386</v>
      </c>
      <c r="AO1163" s="60" t="s">
        <v>1386</v>
      </c>
      <c r="AP1163" s="60" t="s">
        <v>1386</v>
      </c>
      <c r="AQ1163" s="27" t="e">
        <v>#VALUE!</v>
      </c>
      <c r="AR1163" s="27" t="e">
        <v>#VALUE!</v>
      </c>
      <c r="AS1163" s="60" t="e">
        <v>#VALUE!</v>
      </c>
      <c r="AT1163" s="60" t="s">
        <v>1386</v>
      </c>
      <c r="AU1163" s="60" t="s">
        <v>1386</v>
      </c>
      <c r="AV1163" s="60" t="s">
        <v>1386</v>
      </c>
    </row>
    <row r="1164" spans="1:48" hidden="1">
      <c r="A1164" s="17" t="s">
        <v>1386</v>
      </c>
      <c r="B1164" s="17" t="s">
        <v>1386</v>
      </c>
      <c r="C1164" s="17" t="s">
        <v>1386</v>
      </c>
      <c r="D1164" s="17" t="s">
        <v>1386</v>
      </c>
      <c r="E1164" s="17" t="s">
        <v>1386</v>
      </c>
      <c r="F1164" s="17" t="s">
        <v>1386</v>
      </c>
      <c r="G1164" s="17" t="s">
        <v>1386</v>
      </c>
      <c r="H1164" s="17" t="s">
        <v>1386</v>
      </c>
      <c r="I1164" s="17" t="s">
        <v>1386</v>
      </c>
      <c r="J1164" s="19" t="s">
        <v>1386</v>
      </c>
      <c r="K1164" s="17" t="s">
        <v>1386</v>
      </c>
      <c r="L1164" s="17" t="s">
        <v>1386</v>
      </c>
      <c r="M1164" s="17" t="s">
        <v>1386</v>
      </c>
      <c r="N1164" s="19" t="e">
        <v>#VALUE!</v>
      </c>
      <c r="O1164" s="17" t="s">
        <v>1386</v>
      </c>
      <c r="P1164" s="17" t="s">
        <v>1386</v>
      </c>
      <c r="Q1164" s="19" t="e">
        <v>#VALUE!</v>
      </c>
      <c r="R1164" s="17" t="s">
        <v>1386</v>
      </c>
      <c r="S1164" s="17" t="s">
        <v>1386</v>
      </c>
      <c r="T1164" s="19" t="e">
        <v>#VALUE!</v>
      </c>
      <c r="U1164" s="17" t="s">
        <v>1386</v>
      </c>
      <c r="V1164" s="17" t="s">
        <v>1386</v>
      </c>
      <c r="W1164" s="19" t="e">
        <v>#VALUE!</v>
      </c>
      <c r="X1164" s="17" t="s">
        <v>1386</v>
      </c>
      <c r="Y1164" s="27" t="s">
        <v>1386</v>
      </c>
      <c r="Z1164" s="27" t="s">
        <v>1386</v>
      </c>
      <c r="AA1164" s="27" t="s">
        <v>1386</v>
      </c>
      <c r="AB1164" s="27" t="s">
        <v>1386</v>
      </c>
      <c r="AC1164" s="27" t="s">
        <v>1386</v>
      </c>
      <c r="AD1164" s="27" t="s">
        <v>1386</v>
      </c>
      <c r="AE1164" s="27" t="s">
        <v>1386</v>
      </c>
      <c r="AF1164" s="27" t="s">
        <v>1386</v>
      </c>
      <c r="AG1164" s="27" t="s">
        <v>1386</v>
      </c>
      <c r="AH1164" s="27" t="s">
        <v>1386</v>
      </c>
      <c r="AI1164" s="27" t="s">
        <v>1386</v>
      </c>
      <c r="AJ1164" s="27" t="s">
        <v>1386</v>
      </c>
      <c r="AK1164" s="37" t="s">
        <v>1386</v>
      </c>
      <c r="AL1164" s="43" t="s">
        <v>1386</v>
      </c>
      <c r="AM1164" s="60" t="s">
        <v>1386</v>
      </c>
      <c r="AN1164" s="60" t="s">
        <v>1386</v>
      </c>
      <c r="AO1164" s="60" t="s">
        <v>1386</v>
      </c>
      <c r="AP1164" s="60" t="s">
        <v>1386</v>
      </c>
      <c r="AQ1164" s="27" t="e">
        <v>#VALUE!</v>
      </c>
      <c r="AR1164" s="27" t="e">
        <v>#VALUE!</v>
      </c>
      <c r="AS1164" s="60" t="e">
        <v>#VALUE!</v>
      </c>
      <c r="AT1164" s="60" t="s">
        <v>1386</v>
      </c>
      <c r="AU1164" s="60" t="s">
        <v>1386</v>
      </c>
      <c r="AV1164" s="60" t="s">
        <v>1386</v>
      </c>
    </row>
    <row r="1165" spans="1:48" hidden="1">
      <c r="A1165" s="17" t="s">
        <v>1386</v>
      </c>
      <c r="B1165" s="17" t="s">
        <v>1386</v>
      </c>
      <c r="C1165" s="17" t="s">
        <v>1386</v>
      </c>
      <c r="D1165" s="17" t="s">
        <v>1386</v>
      </c>
      <c r="E1165" s="17" t="s">
        <v>1386</v>
      </c>
      <c r="F1165" s="17" t="s">
        <v>1386</v>
      </c>
      <c r="G1165" s="17" t="s">
        <v>1386</v>
      </c>
      <c r="H1165" s="17" t="s">
        <v>1386</v>
      </c>
      <c r="I1165" s="17" t="s">
        <v>1386</v>
      </c>
      <c r="J1165" s="19" t="s">
        <v>1386</v>
      </c>
      <c r="K1165" s="17" t="s">
        <v>1386</v>
      </c>
      <c r="L1165" s="17" t="s">
        <v>1386</v>
      </c>
      <c r="M1165" s="17" t="s">
        <v>1386</v>
      </c>
      <c r="N1165" s="19" t="e">
        <v>#VALUE!</v>
      </c>
      <c r="O1165" s="17" t="s">
        <v>1386</v>
      </c>
      <c r="P1165" s="17" t="s">
        <v>1386</v>
      </c>
      <c r="Q1165" s="19" t="e">
        <v>#VALUE!</v>
      </c>
      <c r="R1165" s="17" t="s">
        <v>1386</v>
      </c>
      <c r="S1165" s="17" t="s">
        <v>1386</v>
      </c>
      <c r="T1165" s="19" t="e">
        <v>#VALUE!</v>
      </c>
      <c r="U1165" s="17" t="s">
        <v>1386</v>
      </c>
      <c r="V1165" s="17" t="s">
        <v>1386</v>
      </c>
      <c r="W1165" s="19" t="e">
        <v>#VALUE!</v>
      </c>
      <c r="X1165" s="17" t="s">
        <v>1386</v>
      </c>
      <c r="Y1165" s="27" t="s">
        <v>1386</v>
      </c>
      <c r="Z1165" s="27" t="s">
        <v>1386</v>
      </c>
      <c r="AA1165" s="27" t="s">
        <v>1386</v>
      </c>
      <c r="AB1165" s="27" t="s">
        <v>1386</v>
      </c>
      <c r="AC1165" s="27" t="s">
        <v>1386</v>
      </c>
      <c r="AD1165" s="27" t="s">
        <v>1386</v>
      </c>
      <c r="AE1165" s="27" t="s">
        <v>1386</v>
      </c>
      <c r="AF1165" s="27" t="s">
        <v>1386</v>
      </c>
      <c r="AG1165" s="27" t="s">
        <v>1386</v>
      </c>
      <c r="AH1165" s="27" t="s">
        <v>1386</v>
      </c>
      <c r="AI1165" s="27" t="s">
        <v>1386</v>
      </c>
      <c r="AJ1165" s="27" t="s">
        <v>1386</v>
      </c>
      <c r="AK1165" s="37" t="s">
        <v>1386</v>
      </c>
      <c r="AL1165" s="43" t="s">
        <v>1386</v>
      </c>
      <c r="AM1165" s="60" t="s">
        <v>1386</v>
      </c>
      <c r="AN1165" s="60" t="s">
        <v>1386</v>
      </c>
      <c r="AO1165" s="60" t="s">
        <v>1386</v>
      </c>
      <c r="AP1165" s="60" t="s">
        <v>1386</v>
      </c>
      <c r="AQ1165" s="27" t="e">
        <v>#VALUE!</v>
      </c>
      <c r="AR1165" s="27" t="e">
        <v>#VALUE!</v>
      </c>
      <c r="AS1165" s="60" t="e">
        <v>#VALUE!</v>
      </c>
      <c r="AT1165" s="60" t="s">
        <v>1386</v>
      </c>
      <c r="AU1165" s="60" t="s">
        <v>1386</v>
      </c>
      <c r="AV1165" s="60" t="s">
        <v>1386</v>
      </c>
    </row>
    <row r="1166" spans="1:48" hidden="1">
      <c r="A1166" s="17" t="s">
        <v>1386</v>
      </c>
      <c r="B1166" s="17" t="s">
        <v>1386</v>
      </c>
      <c r="C1166" s="17" t="s">
        <v>1386</v>
      </c>
      <c r="D1166" s="17" t="s">
        <v>1386</v>
      </c>
      <c r="E1166" s="17" t="s">
        <v>1386</v>
      </c>
      <c r="F1166" s="17" t="s">
        <v>1386</v>
      </c>
      <c r="G1166" s="17" t="s">
        <v>1386</v>
      </c>
      <c r="H1166" s="17" t="s">
        <v>1386</v>
      </c>
      <c r="I1166" s="17" t="s">
        <v>1386</v>
      </c>
      <c r="J1166" s="19" t="s">
        <v>1386</v>
      </c>
      <c r="K1166" s="17" t="s">
        <v>1386</v>
      </c>
      <c r="L1166" s="17" t="s">
        <v>1386</v>
      </c>
      <c r="M1166" s="17" t="s">
        <v>1386</v>
      </c>
      <c r="N1166" s="19" t="e">
        <v>#VALUE!</v>
      </c>
      <c r="O1166" s="17" t="s">
        <v>1386</v>
      </c>
      <c r="P1166" s="17" t="s">
        <v>1386</v>
      </c>
      <c r="Q1166" s="19" t="e">
        <v>#VALUE!</v>
      </c>
      <c r="R1166" s="17" t="s">
        <v>1386</v>
      </c>
      <c r="S1166" s="17" t="s">
        <v>1386</v>
      </c>
      <c r="T1166" s="19" t="e">
        <v>#VALUE!</v>
      </c>
      <c r="U1166" s="17" t="s">
        <v>1386</v>
      </c>
      <c r="V1166" s="17" t="s">
        <v>1386</v>
      </c>
      <c r="W1166" s="19" t="e">
        <v>#VALUE!</v>
      </c>
      <c r="X1166" s="17" t="s">
        <v>1386</v>
      </c>
      <c r="Y1166" s="27" t="s">
        <v>1386</v>
      </c>
      <c r="Z1166" s="27" t="s">
        <v>1386</v>
      </c>
      <c r="AA1166" s="27" t="s">
        <v>1386</v>
      </c>
      <c r="AB1166" s="27" t="s">
        <v>1386</v>
      </c>
      <c r="AC1166" s="27" t="s">
        <v>1386</v>
      </c>
      <c r="AD1166" s="27" t="s">
        <v>1386</v>
      </c>
      <c r="AE1166" s="27" t="s">
        <v>1386</v>
      </c>
      <c r="AF1166" s="27" t="s">
        <v>1386</v>
      </c>
      <c r="AG1166" s="27" t="s">
        <v>1386</v>
      </c>
      <c r="AH1166" s="27" t="s">
        <v>1386</v>
      </c>
      <c r="AI1166" s="27" t="s">
        <v>1386</v>
      </c>
      <c r="AJ1166" s="27" t="s">
        <v>1386</v>
      </c>
      <c r="AK1166" s="37" t="s">
        <v>1386</v>
      </c>
      <c r="AL1166" s="43" t="s">
        <v>1386</v>
      </c>
      <c r="AM1166" s="60" t="s">
        <v>1386</v>
      </c>
      <c r="AN1166" s="60" t="s">
        <v>1386</v>
      </c>
      <c r="AO1166" s="60" t="s">
        <v>1386</v>
      </c>
      <c r="AP1166" s="60" t="s">
        <v>1386</v>
      </c>
      <c r="AQ1166" s="27" t="e">
        <v>#VALUE!</v>
      </c>
      <c r="AR1166" s="27" t="e">
        <v>#VALUE!</v>
      </c>
      <c r="AS1166" s="60" t="e">
        <v>#VALUE!</v>
      </c>
      <c r="AT1166" s="60" t="s">
        <v>1386</v>
      </c>
      <c r="AU1166" s="60" t="s">
        <v>1386</v>
      </c>
      <c r="AV1166" s="60" t="s">
        <v>1386</v>
      </c>
    </row>
    <row r="1167" spans="1:48" hidden="1">
      <c r="A1167" s="17" t="s">
        <v>1386</v>
      </c>
      <c r="B1167" s="17" t="s">
        <v>1386</v>
      </c>
      <c r="C1167" s="17" t="s">
        <v>1386</v>
      </c>
      <c r="D1167" s="17" t="s">
        <v>1386</v>
      </c>
      <c r="E1167" s="17" t="s">
        <v>1386</v>
      </c>
      <c r="F1167" s="17" t="s">
        <v>1386</v>
      </c>
      <c r="G1167" s="17" t="s">
        <v>1386</v>
      </c>
      <c r="H1167" s="17" t="s">
        <v>1386</v>
      </c>
      <c r="I1167" s="17" t="s">
        <v>1386</v>
      </c>
      <c r="J1167" s="19" t="s">
        <v>1386</v>
      </c>
      <c r="K1167" s="17" t="s">
        <v>1386</v>
      </c>
      <c r="L1167" s="17" t="s">
        <v>1386</v>
      </c>
      <c r="M1167" s="17" t="s">
        <v>1386</v>
      </c>
      <c r="N1167" s="19" t="e">
        <v>#VALUE!</v>
      </c>
      <c r="O1167" s="17" t="s">
        <v>1386</v>
      </c>
      <c r="P1167" s="17" t="s">
        <v>1386</v>
      </c>
      <c r="Q1167" s="19" t="e">
        <v>#VALUE!</v>
      </c>
      <c r="R1167" s="17" t="s">
        <v>1386</v>
      </c>
      <c r="S1167" s="17" t="s">
        <v>1386</v>
      </c>
      <c r="T1167" s="19" t="e">
        <v>#VALUE!</v>
      </c>
      <c r="U1167" s="17" t="s">
        <v>1386</v>
      </c>
      <c r="V1167" s="17" t="s">
        <v>1386</v>
      </c>
      <c r="W1167" s="19" t="e">
        <v>#VALUE!</v>
      </c>
      <c r="X1167" s="17" t="s">
        <v>1386</v>
      </c>
      <c r="Y1167" s="27" t="s">
        <v>1386</v>
      </c>
      <c r="Z1167" s="27" t="s">
        <v>1386</v>
      </c>
      <c r="AA1167" s="27" t="s">
        <v>1386</v>
      </c>
      <c r="AB1167" s="27" t="s">
        <v>1386</v>
      </c>
      <c r="AC1167" s="27" t="s">
        <v>1386</v>
      </c>
      <c r="AD1167" s="27" t="s">
        <v>1386</v>
      </c>
      <c r="AE1167" s="27" t="s">
        <v>1386</v>
      </c>
      <c r="AF1167" s="27" t="s">
        <v>1386</v>
      </c>
      <c r="AG1167" s="27" t="s">
        <v>1386</v>
      </c>
      <c r="AH1167" s="27" t="s">
        <v>1386</v>
      </c>
      <c r="AI1167" s="27" t="s">
        <v>1386</v>
      </c>
      <c r="AJ1167" s="27" t="s">
        <v>1386</v>
      </c>
      <c r="AK1167" s="37" t="s">
        <v>1386</v>
      </c>
      <c r="AL1167" s="43" t="s">
        <v>1386</v>
      </c>
      <c r="AM1167" s="60" t="s">
        <v>1386</v>
      </c>
      <c r="AN1167" s="60" t="s">
        <v>1386</v>
      </c>
      <c r="AO1167" s="60" t="s">
        <v>1386</v>
      </c>
      <c r="AP1167" s="60" t="s">
        <v>1386</v>
      </c>
      <c r="AQ1167" s="27" t="e">
        <v>#VALUE!</v>
      </c>
      <c r="AR1167" s="27" t="e">
        <v>#VALUE!</v>
      </c>
      <c r="AS1167" s="60" t="e">
        <v>#VALUE!</v>
      </c>
      <c r="AT1167" s="60" t="s">
        <v>1386</v>
      </c>
      <c r="AU1167" s="60" t="s">
        <v>1386</v>
      </c>
      <c r="AV1167" s="60" t="s">
        <v>1386</v>
      </c>
    </row>
    <row r="1168" spans="1:48" hidden="1">
      <c r="A1168" s="17" t="s">
        <v>1386</v>
      </c>
      <c r="B1168" s="17" t="s">
        <v>1386</v>
      </c>
      <c r="C1168" s="17" t="s">
        <v>1386</v>
      </c>
      <c r="D1168" s="17" t="s">
        <v>1386</v>
      </c>
      <c r="E1168" s="17" t="s">
        <v>1386</v>
      </c>
      <c r="F1168" s="17" t="s">
        <v>1386</v>
      </c>
      <c r="G1168" s="17" t="s">
        <v>1386</v>
      </c>
      <c r="H1168" s="17" t="s">
        <v>1386</v>
      </c>
      <c r="I1168" s="17" t="s">
        <v>1386</v>
      </c>
      <c r="J1168" s="19" t="s">
        <v>1386</v>
      </c>
      <c r="K1168" s="17" t="s">
        <v>1386</v>
      </c>
      <c r="L1168" s="17" t="s">
        <v>1386</v>
      </c>
      <c r="M1168" s="17" t="s">
        <v>1386</v>
      </c>
      <c r="N1168" s="19" t="e">
        <v>#VALUE!</v>
      </c>
      <c r="O1168" s="17" t="s">
        <v>1386</v>
      </c>
      <c r="P1168" s="17" t="s">
        <v>1386</v>
      </c>
      <c r="Q1168" s="19" t="e">
        <v>#VALUE!</v>
      </c>
      <c r="R1168" s="17" t="s">
        <v>1386</v>
      </c>
      <c r="S1168" s="17" t="s">
        <v>1386</v>
      </c>
      <c r="T1168" s="19" t="e">
        <v>#VALUE!</v>
      </c>
      <c r="U1168" s="17" t="s">
        <v>1386</v>
      </c>
      <c r="V1168" s="17" t="s">
        <v>1386</v>
      </c>
      <c r="W1168" s="19" t="e">
        <v>#VALUE!</v>
      </c>
      <c r="X1168" s="17" t="s">
        <v>1386</v>
      </c>
      <c r="Y1168" s="27" t="s">
        <v>1386</v>
      </c>
      <c r="Z1168" s="27" t="s">
        <v>1386</v>
      </c>
      <c r="AA1168" s="27" t="s">
        <v>1386</v>
      </c>
      <c r="AB1168" s="27" t="s">
        <v>1386</v>
      </c>
      <c r="AC1168" s="27" t="s">
        <v>1386</v>
      </c>
      <c r="AD1168" s="27" t="s">
        <v>1386</v>
      </c>
      <c r="AE1168" s="27" t="s">
        <v>1386</v>
      </c>
      <c r="AF1168" s="27" t="s">
        <v>1386</v>
      </c>
      <c r="AG1168" s="27" t="s">
        <v>1386</v>
      </c>
      <c r="AH1168" s="27" t="s">
        <v>1386</v>
      </c>
      <c r="AI1168" s="27" t="s">
        <v>1386</v>
      </c>
      <c r="AJ1168" s="27" t="s">
        <v>1386</v>
      </c>
      <c r="AK1168" s="37" t="s">
        <v>1386</v>
      </c>
      <c r="AL1168" s="43" t="s">
        <v>1386</v>
      </c>
      <c r="AM1168" s="60" t="s">
        <v>1386</v>
      </c>
      <c r="AN1168" s="60" t="s">
        <v>1386</v>
      </c>
      <c r="AO1168" s="60" t="s">
        <v>1386</v>
      </c>
      <c r="AP1168" s="60" t="s">
        <v>1386</v>
      </c>
      <c r="AQ1168" s="27" t="e">
        <v>#VALUE!</v>
      </c>
      <c r="AR1168" s="27" t="e">
        <v>#VALUE!</v>
      </c>
      <c r="AS1168" s="60" t="e">
        <v>#VALUE!</v>
      </c>
      <c r="AT1168" s="60" t="s">
        <v>1386</v>
      </c>
      <c r="AU1168" s="60" t="s">
        <v>1386</v>
      </c>
      <c r="AV1168" s="60" t="s">
        <v>1386</v>
      </c>
    </row>
    <row r="1169" spans="1:48" hidden="1">
      <c r="A1169" s="17" t="s">
        <v>1386</v>
      </c>
      <c r="B1169" s="17" t="s">
        <v>1386</v>
      </c>
      <c r="C1169" s="17" t="s">
        <v>1386</v>
      </c>
      <c r="D1169" s="17" t="s">
        <v>1386</v>
      </c>
      <c r="E1169" s="17" t="s">
        <v>1386</v>
      </c>
      <c r="F1169" s="17" t="s">
        <v>1386</v>
      </c>
      <c r="G1169" s="17" t="s">
        <v>1386</v>
      </c>
      <c r="H1169" s="17" t="s">
        <v>1386</v>
      </c>
      <c r="I1169" s="17" t="s">
        <v>1386</v>
      </c>
      <c r="J1169" s="19" t="s">
        <v>1386</v>
      </c>
      <c r="K1169" s="17" t="s">
        <v>1386</v>
      </c>
      <c r="L1169" s="17" t="s">
        <v>1386</v>
      </c>
      <c r="M1169" s="17" t="s">
        <v>1386</v>
      </c>
      <c r="N1169" s="19" t="e">
        <v>#VALUE!</v>
      </c>
      <c r="O1169" s="17" t="s">
        <v>1386</v>
      </c>
      <c r="P1169" s="17" t="s">
        <v>1386</v>
      </c>
      <c r="Q1169" s="19" t="e">
        <v>#VALUE!</v>
      </c>
      <c r="R1169" s="17" t="s">
        <v>1386</v>
      </c>
      <c r="S1169" s="17" t="s">
        <v>1386</v>
      </c>
      <c r="T1169" s="19" t="e">
        <v>#VALUE!</v>
      </c>
      <c r="U1169" s="17" t="s">
        <v>1386</v>
      </c>
      <c r="V1169" s="17" t="s">
        <v>1386</v>
      </c>
      <c r="W1169" s="19" t="e">
        <v>#VALUE!</v>
      </c>
      <c r="X1169" s="17" t="s">
        <v>1386</v>
      </c>
      <c r="Y1169" s="27" t="s">
        <v>1386</v>
      </c>
      <c r="Z1169" s="27" t="s">
        <v>1386</v>
      </c>
      <c r="AA1169" s="27" t="s">
        <v>1386</v>
      </c>
      <c r="AB1169" s="27" t="s">
        <v>1386</v>
      </c>
      <c r="AC1169" s="27" t="s">
        <v>1386</v>
      </c>
      <c r="AD1169" s="27" t="s">
        <v>1386</v>
      </c>
      <c r="AE1169" s="27" t="s">
        <v>1386</v>
      </c>
      <c r="AF1169" s="27" t="s">
        <v>1386</v>
      </c>
      <c r="AG1169" s="27" t="s">
        <v>1386</v>
      </c>
      <c r="AH1169" s="27" t="s">
        <v>1386</v>
      </c>
      <c r="AI1169" s="27" t="s">
        <v>1386</v>
      </c>
      <c r="AJ1169" s="27" t="s">
        <v>1386</v>
      </c>
      <c r="AK1169" s="37" t="s">
        <v>1386</v>
      </c>
      <c r="AL1169" s="43" t="s">
        <v>1386</v>
      </c>
      <c r="AM1169" s="60" t="s">
        <v>1386</v>
      </c>
      <c r="AN1169" s="60" t="s">
        <v>1386</v>
      </c>
      <c r="AO1169" s="60" t="s">
        <v>1386</v>
      </c>
      <c r="AP1169" s="60" t="s">
        <v>1386</v>
      </c>
      <c r="AQ1169" s="27" t="e">
        <v>#VALUE!</v>
      </c>
      <c r="AR1169" s="27" t="e">
        <v>#VALUE!</v>
      </c>
      <c r="AS1169" s="60" t="e">
        <v>#VALUE!</v>
      </c>
      <c r="AT1169" s="60" t="s">
        <v>1386</v>
      </c>
      <c r="AU1169" s="60" t="s">
        <v>1386</v>
      </c>
      <c r="AV1169" s="60" t="s">
        <v>1386</v>
      </c>
    </row>
    <row r="1170" spans="1:48" hidden="1">
      <c r="A1170" s="17" t="s">
        <v>1386</v>
      </c>
      <c r="B1170" s="17" t="s">
        <v>1386</v>
      </c>
      <c r="C1170" s="17" t="s">
        <v>1386</v>
      </c>
      <c r="D1170" s="17" t="s">
        <v>1386</v>
      </c>
      <c r="E1170" s="17" t="s">
        <v>1386</v>
      </c>
      <c r="F1170" s="17" t="s">
        <v>1386</v>
      </c>
      <c r="G1170" s="17" t="s">
        <v>1386</v>
      </c>
      <c r="H1170" s="17" t="s">
        <v>1386</v>
      </c>
      <c r="I1170" s="17" t="s">
        <v>1386</v>
      </c>
      <c r="J1170" s="19" t="s">
        <v>1386</v>
      </c>
      <c r="K1170" s="17" t="s">
        <v>1386</v>
      </c>
      <c r="L1170" s="17" t="s">
        <v>1386</v>
      </c>
      <c r="M1170" s="17" t="s">
        <v>1386</v>
      </c>
      <c r="N1170" s="19" t="e">
        <v>#VALUE!</v>
      </c>
      <c r="O1170" s="17" t="s">
        <v>1386</v>
      </c>
      <c r="P1170" s="17" t="s">
        <v>1386</v>
      </c>
      <c r="Q1170" s="19" t="e">
        <v>#VALUE!</v>
      </c>
      <c r="R1170" s="17" t="s">
        <v>1386</v>
      </c>
      <c r="S1170" s="17" t="s">
        <v>1386</v>
      </c>
      <c r="T1170" s="19" t="e">
        <v>#VALUE!</v>
      </c>
      <c r="U1170" s="17" t="s">
        <v>1386</v>
      </c>
      <c r="V1170" s="17" t="s">
        <v>1386</v>
      </c>
      <c r="W1170" s="19" t="e">
        <v>#VALUE!</v>
      </c>
      <c r="X1170" s="17" t="s">
        <v>1386</v>
      </c>
      <c r="Y1170" s="27" t="s">
        <v>1386</v>
      </c>
      <c r="Z1170" s="27" t="s">
        <v>1386</v>
      </c>
      <c r="AA1170" s="27" t="s">
        <v>1386</v>
      </c>
      <c r="AB1170" s="27" t="s">
        <v>1386</v>
      </c>
      <c r="AC1170" s="27" t="s">
        <v>1386</v>
      </c>
      <c r="AD1170" s="27" t="s">
        <v>1386</v>
      </c>
      <c r="AE1170" s="27" t="s">
        <v>1386</v>
      </c>
      <c r="AF1170" s="27" t="s">
        <v>1386</v>
      </c>
      <c r="AG1170" s="27" t="s">
        <v>1386</v>
      </c>
      <c r="AH1170" s="27" t="s">
        <v>1386</v>
      </c>
      <c r="AI1170" s="27" t="s">
        <v>1386</v>
      </c>
      <c r="AJ1170" s="27" t="s">
        <v>1386</v>
      </c>
      <c r="AK1170" s="37" t="s">
        <v>1386</v>
      </c>
      <c r="AL1170" s="43" t="s">
        <v>1386</v>
      </c>
      <c r="AM1170" s="60" t="s">
        <v>1386</v>
      </c>
      <c r="AN1170" s="60" t="s">
        <v>1386</v>
      </c>
      <c r="AO1170" s="60" t="s">
        <v>1386</v>
      </c>
      <c r="AP1170" s="60" t="s">
        <v>1386</v>
      </c>
      <c r="AQ1170" s="27" t="e">
        <v>#VALUE!</v>
      </c>
      <c r="AR1170" s="27" t="e">
        <v>#VALUE!</v>
      </c>
      <c r="AS1170" s="60" t="e">
        <v>#VALUE!</v>
      </c>
      <c r="AT1170" s="60" t="s">
        <v>1386</v>
      </c>
      <c r="AU1170" s="60" t="s">
        <v>1386</v>
      </c>
      <c r="AV1170" s="60" t="s">
        <v>1386</v>
      </c>
    </row>
    <row r="1171" spans="1:48" hidden="1">
      <c r="A1171" s="17" t="s">
        <v>1386</v>
      </c>
      <c r="B1171" s="17" t="s">
        <v>1386</v>
      </c>
      <c r="C1171" s="17" t="s">
        <v>1386</v>
      </c>
      <c r="D1171" s="17" t="s">
        <v>1386</v>
      </c>
      <c r="E1171" s="17" t="s">
        <v>1386</v>
      </c>
      <c r="F1171" s="17" t="s">
        <v>1386</v>
      </c>
      <c r="G1171" s="17" t="s">
        <v>1386</v>
      </c>
      <c r="H1171" s="17" t="s">
        <v>1386</v>
      </c>
      <c r="I1171" s="17" t="s">
        <v>1386</v>
      </c>
      <c r="J1171" s="19" t="s">
        <v>1386</v>
      </c>
      <c r="K1171" s="17" t="s">
        <v>1386</v>
      </c>
      <c r="L1171" s="17" t="s">
        <v>1386</v>
      </c>
      <c r="M1171" s="17" t="s">
        <v>1386</v>
      </c>
      <c r="N1171" s="19" t="e">
        <v>#VALUE!</v>
      </c>
      <c r="O1171" s="17" t="s">
        <v>1386</v>
      </c>
      <c r="P1171" s="17" t="s">
        <v>1386</v>
      </c>
      <c r="Q1171" s="19" t="e">
        <v>#VALUE!</v>
      </c>
      <c r="R1171" s="17" t="s">
        <v>1386</v>
      </c>
      <c r="S1171" s="17" t="s">
        <v>1386</v>
      </c>
      <c r="T1171" s="19" t="e">
        <v>#VALUE!</v>
      </c>
      <c r="U1171" s="17" t="s">
        <v>1386</v>
      </c>
      <c r="V1171" s="17" t="s">
        <v>1386</v>
      </c>
      <c r="W1171" s="19" t="e">
        <v>#VALUE!</v>
      </c>
      <c r="X1171" s="17" t="s">
        <v>1386</v>
      </c>
      <c r="Y1171" s="27" t="s">
        <v>1386</v>
      </c>
      <c r="Z1171" s="27" t="s">
        <v>1386</v>
      </c>
      <c r="AA1171" s="27" t="s">
        <v>1386</v>
      </c>
      <c r="AB1171" s="27" t="s">
        <v>1386</v>
      </c>
      <c r="AC1171" s="27" t="s">
        <v>1386</v>
      </c>
      <c r="AD1171" s="27" t="s">
        <v>1386</v>
      </c>
      <c r="AE1171" s="27" t="s">
        <v>1386</v>
      </c>
      <c r="AF1171" s="27" t="s">
        <v>1386</v>
      </c>
      <c r="AG1171" s="27" t="s">
        <v>1386</v>
      </c>
      <c r="AH1171" s="27" t="s">
        <v>1386</v>
      </c>
      <c r="AI1171" s="27" t="s">
        <v>1386</v>
      </c>
      <c r="AJ1171" s="27" t="s">
        <v>1386</v>
      </c>
      <c r="AK1171" s="37" t="s">
        <v>1386</v>
      </c>
      <c r="AL1171" s="43" t="s">
        <v>1386</v>
      </c>
      <c r="AM1171" s="60" t="s">
        <v>1386</v>
      </c>
      <c r="AN1171" s="60" t="s">
        <v>1386</v>
      </c>
      <c r="AO1171" s="60" t="s">
        <v>1386</v>
      </c>
      <c r="AP1171" s="60" t="s">
        <v>1386</v>
      </c>
      <c r="AQ1171" s="27" t="e">
        <v>#VALUE!</v>
      </c>
      <c r="AR1171" s="27" t="e">
        <v>#VALUE!</v>
      </c>
      <c r="AS1171" s="60" t="e">
        <v>#VALUE!</v>
      </c>
      <c r="AT1171" s="60" t="s">
        <v>1386</v>
      </c>
      <c r="AU1171" s="60" t="s">
        <v>1386</v>
      </c>
      <c r="AV1171" s="60" t="s">
        <v>1386</v>
      </c>
    </row>
    <row r="1172" spans="1:48" hidden="1">
      <c r="A1172" s="17" t="s">
        <v>1386</v>
      </c>
      <c r="B1172" s="17" t="s">
        <v>1386</v>
      </c>
      <c r="C1172" s="17" t="s">
        <v>1386</v>
      </c>
      <c r="D1172" s="17" t="s">
        <v>1386</v>
      </c>
      <c r="E1172" s="17" t="s">
        <v>1386</v>
      </c>
      <c r="F1172" s="17" t="s">
        <v>1386</v>
      </c>
      <c r="G1172" s="17" t="s">
        <v>1386</v>
      </c>
      <c r="H1172" s="17" t="s">
        <v>1386</v>
      </c>
      <c r="I1172" s="17" t="s">
        <v>1386</v>
      </c>
      <c r="J1172" s="19" t="s">
        <v>1386</v>
      </c>
      <c r="K1172" s="17" t="s">
        <v>1386</v>
      </c>
      <c r="L1172" s="17" t="s">
        <v>1386</v>
      </c>
      <c r="M1172" s="17" t="s">
        <v>1386</v>
      </c>
      <c r="N1172" s="19" t="e">
        <v>#VALUE!</v>
      </c>
      <c r="O1172" s="17" t="s">
        <v>1386</v>
      </c>
      <c r="P1172" s="17" t="s">
        <v>1386</v>
      </c>
      <c r="Q1172" s="19" t="e">
        <v>#VALUE!</v>
      </c>
      <c r="R1172" s="17" t="s">
        <v>1386</v>
      </c>
      <c r="S1172" s="17" t="s">
        <v>1386</v>
      </c>
      <c r="T1172" s="19" t="e">
        <v>#VALUE!</v>
      </c>
      <c r="U1172" s="17" t="s">
        <v>1386</v>
      </c>
      <c r="V1172" s="17" t="s">
        <v>1386</v>
      </c>
      <c r="W1172" s="19" t="e">
        <v>#VALUE!</v>
      </c>
      <c r="X1172" s="17" t="s">
        <v>1386</v>
      </c>
      <c r="Y1172" s="27" t="s">
        <v>1386</v>
      </c>
      <c r="Z1172" s="27" t="s">
        <v>1386</v>
      </c>
      <c r="AA1172" s="27" t="s">
        <v>1386</v>
      </c>
      <c r="AB1172" s="27" t="s">
        <v>1386</v>
      </c>
      <c r="AC1172" s="27" t="s">
        <v>1386</v>
      </c>
      <c r="AD1172" s="27" t="s">
        <v>1386</v>
      </c>
      <c r="AE1172" s="27" t="s">
        <v>1386</v>
      </c>
      <c r="AF1172" s="27" t="s">
        <v>1386</v>
      </c>
      <c r="AG1172" s="27" t="s">
        <v>1386</v>
      </c>
      <c r="AH1172" s="27" t="s">
        <v>1386</v>
      </c>
      <c r="AI1172" s="27" t="s">
        <v>1386</v>
      </c>
      <c r="AJ1172" s="27" t="s">
        <v>1386</v>
      </c>
      <c r="AK1172" s="37" t="s">
        <v>1386</v>
      </c>
      <c r="AL1172" s="43" t="s">
        <v>1386</v>
      </c>
      <c r="AM1172" s="60" t="s">
        <v>1386</v>
      </c>
      <c r="AN1172" s="60" t="s">
        <v>1386</v>
      </c>
      <c r="AO1172" s="60" t="s">
        <v>1386</v>
      </c>
      <c r="AP1172" s="60" t="s">
        <v>1386</v>
      </c>
      <c r="AQ1172" s="27" t="e">
        <v>#VALUE!</v>
      </c>
      <c r="AR1172" s="27" t="e">
        <v>#VALUE!</v>
      </c>
      <c r="AS1172" s="60" t="e">
        <v>#VALUE!</v>
      </c>
      <c r="AT1172" s="60" t="s">
        <v>1386</v>
      </c>
      <c r="AU1172" s="60" t="s">
        <v>1386</v>
      </c>
      <c r="AV1172" s="60" t="s">
        <v>1386</v>
      </c>
    </row>
    <row r="1173" spans="1:48" hidden="1">
      <c r="A1173" s="17" t="s">
        <v>1386</v>
      </c>
      <c r="B1173" s="17" t="s">
        <v>1386</v>
      </c>
      <c r="C1173" s="17" t="s">
        <v>1386</v>
      </c>
      <c r="D1173" s="17" t="s">
        <v>1386</v>
      </c>
      <c r="E1173" s="17" t="s">
        <v>1386</v>
      </c>
      <c r="F1173" s="17" t="s">
        <v>1386</v>
      </c>
      <c r="G1173" s="17" t="s">
        <v>1386</v>
      </c>
      <c r="H1173" s="17" t="s">
        <v>1386</v>
      </c>
      <c r="I1173" s="17" t="s">
        <v>1386</v>
      </c>
      <c r="J1173" s="19" t="s">
        <v>1386</v>
      </c>
      <c r="K1173" s="17" t="s">
        <v>1386</v>
      </c>
      <c r="L1173" s="17" t="s">
        <v>1386</v>
      </c>
      <c r="M1173" s="17" t="s">
        <v>1386</v>
      </c>
      <c r="N1173" s="19" t="e">
        <v>#VALUE!</v>
      </c>
      <c r="O1173" s="17" t="s">
        <v>1386</v>
      </c>
      <c r="P1173" s="17" t="s">
        <v>1386</v>
      </c>
      <c r="Q1173" s="19" t="e">
        <v>#VALUE!</v>
      </c>
      <c r="R1173" s="17" t="s">
        <v>1386</v>
      </c>
      <c r="S1173" s="17" t="s">
        <v>1386</v>
      </c>
      <c r="T1173" s="19" t="e">
        <v>#VALUE!</v>
      </c>
      <c r="U1173" s="17" t="s">
        <v>1386</v>
      </c>
      <c r="V1173" s="17" t="s">
        <v>1386</v>
      </c>
      <c r="W1173" s="19" t="e">
        <v>#VALUE!</v>
      </c>
      <c r="X1173" s="17" t="s">
        <v>1386</v>
      </c>
      <c r="Y1173" s="27" t="s">
        <v>1386</v>
      </c>
      <c r="Z1173" s="27" t="s">
        <v>1386</v>
      </c>
      <c r="AA1173" s="27" t="s">
        <v>1386</v>
      </c>
      <c r="AB1173" s="27" t="s">
        <v>1386</v>
      </c>
      <c r="AC1173" s="27" t="s">
        <v>1386</v>
      </c>
      <c r="AD1173" s="27" t="s">
        <v>1386</v>
      </c>
      <c r="AE1173" s="27" t="s">
        <v>1386</v>
      </c>
      <c r="AF1173" s="27" t="s">
        <v>1386</v>
      </c>
      <c r="AG1173" s="27" t="s">
        <v>1386</v>
      </c>
      <c r="AH1173" s="27" t="s">
        <v>1386</v>
      </c>
      <c r="AI1173" s="27" t="s">
        <v>1386</v>
      </c>
      <c r="AJ1173" s="27" t="s">
        <v>1386</v>
      </c>
      <c r="AK1173" s="37" t="s">
        <v>1386</v>
      </c>
      <c r="AL1173" s="43" t="s">
        <v>1386</v>
      </c>
      <c r="AM1173" s="60" t="s">
        <v>1386</v>
      </c>
      <c r="AN1173" s="60" t="s">
        <v>1386</v>
      </c>
      <c r="AO1173" s="60" t="s">
        <v>1386</v>
      </c>
      <c r="AP1173" s="60" t="s">
        <v>1386</v>
      </c>
      <c r="AQ1173" s="27" t="e">
        <v>#VALUE!</v>
      </c>
      <c r="AR1173" s="27" t="e">
        <v>#VALUE!</v>
      </c>
      <c r="AS1173" s="60" t="e">
        <v>#VALUE!</v>
      </c>
      <c r="AT1173" s="60" t="s">
        <v>1386</v>
      </c>
      <c r="AU1173" s="60" t="s">
        <v>1386</v>
      </c>
      <c r="AV1173" s="60" t="s">
        <v>1386</v>
      </c>
    </row>
    <row r="1174" spans="1:48" hidden="1">
      <c r="A1174" s="17" t="s">
        <v>1386</v>
      </c>
      <c r="B1174" s="17" t="s">
        <v>1386</v>
      </c>
      <c r="C1174" s="17" t="s">
        <v>1386</v>
      </c>
      <c r="D1174" s="17" t="s">
        <v>1386</v>
      </c>
      <c r="E1174" s="17" t="s">
        <v>1386</v>
      </c>
      <c r="F1174" s="17" t="s">
        <v>1386</v>
      </c>
      <c r="G1174" s="17" t="s">
        <v>1386</v>
      </c>
      <c r="H1174" s="17" t="s">
        <v>1386</v>
      </c>
      <c r="I1174" s="17" t="s">
        <v>1386</v>
      </c>
      <c r="J1174" s="19" t="s">
        <v>1386</v>
      </c>
      <c r="K1174" s="17" t="s">
        <v>1386</v>
      </c>
      <c r="L1174" s="17" t="s">
        <v>1386</v>
      </c>
      <c r="M1174" s="17" t="s">
        <v>1386</v>
      </c>
      <c r="N1174" s="19" t="e">
        <v>#VALUE!</v>
      </c>
      <c r="O1174" s="17" t="s">
        <v>1386</v>
      </c>
      <c r="P1174" s="17" t="s">
        <v>1386</v>
      </c>
      <c r="Q1174" s="19" t="e">
        <v>#VALUE!</v>
      </c>
      <c r="R1174" s="17" t="s">
        <v>1386</v>
      </c>
      <c r="S1174" s="17" t="s">
        <v>1386</v>
      </c>
      <c r="T1174" s="19" t="e">
        <v>#VALUE!</v>
      </c>
      <c r="U1174" s="17" t="s">
        <v>1386</v>
      </c>
      <c r="V1174" s="17" t="s">
        <v>1386</v>
      </c>
      <c r="W1174" s="19" t="e">
        <v>#VALUE!</v>
      </c>
      <c r="X1174" s="17" t="s">
        <v>1386</v>
      </c>
      <c r="Y1174" s="27" t="s">
        <v>1386</v>
      </c>
      <c r="Z1174" s="27" t="s">
        <v>1386</v>
      </c>
      <c r="AA1174" s="27" t="s">
        <v>1386</v>
      </c>
      <c r="AB1174" s="27" t="s">
        <v>1386</v>
      </c>
      <c r="AC1174" s="27" t="s">
        <v>1386</v>
      </c>
      <c r="AD1174" s="27" t="s">
        <v>1386</v>
      </c>
      <c r="AE1174" s="27" t="s">
        <v>1386</v>
      </c>
      <c r="AF1174" s="27" t="s">
        <v>1386</v>
      </c>
      <c r="AG1174" s="27" t="s">
        <v>1386</v>
      </c>
      <c r="AH1174" s="27" t="s">
        <v>1386</v>
      </c>
      <c r="AI1174" s="27" t="s">
        <v>1386</v>
      </c>
      <c r="AJ1174" s="27" t="s">
        <v>1386</v>
      </c>
      <c r="AK1174" s="37" t="s">
        <v>1386</v>
      </c>
      <c r="AL1174" s="43" t="s">
        <v>1386</v>
      </c>
      <c r="AM1174" s="60" t="s">
        <v>1386</v>
      </c>
      <c r="AN1174" s="60" t="s">
        <v>1386</v>
      </c>
      <c r="AO1174" s="60" t="s">
        <v>1386</v>
      </c>
      <c r="AP1174" s="60" t="s">
        <v>1386</v>
      </c>
      <c r="AQ1174" s="27" t="e">
        <v>#VALUE!</v>
      </c>
      <c r="AR1174" s="27" t="e">
        <v>#VALUE!</v>
      </c>
      <c r="AS1174" s="60" t="e">
        <v>#VALUE!</v>
      </c>
      <c r="AT1174" s="60" t="s">
        <v>1386</v>
      </c>
      <c r="AU1174" s="60" t="s">
        <v>1386</v>
      </c>
      <c r="AV1174" s="60" t="s">
        <v>1386</v>
      </c>
    </row>
    <row r="1175" spans="1:48" hidden="1">
      <c r="A1175" s="17" t="s">
        <v>1386</v>
      </c>
      <c r="B1175" s="17" t="s">
        <v>1386</v>
      </c>
      <c r="C1175" s="17" t="s">
        <v>1386</v>
      </c>
      <c r="D1175" s="17" t="s">
        <v>1386</v>
      </c>
      <c r="E1175" s="17" t="s">
        <v>1386</v>
      </c>
      <c r="F1175" s="17" t="s">
        <v>1386</v>
      </c>
      <c r="G1175" s="17" t="s">
        <v>1386</v>
      </c>
      <c r="H1175" s="17" t="s">
        <v>1386</v>
      </c>
      <c r="I1175" s="17" t="s">
        <v>1386</v>
      </c>
      <c r="J1175" s="19" t="s">
        <v>1386</v>
      </c>
      <c r="K1175" s="17" t="s">
        <v>1386</v>
      </c>
      <c r="L1175" s="17" t="s">
        <v>1386</v>
      </c>
      <c r="M1175" s="17" t="s">
        <v>1386</v>
      </c>
      <c r="N1175" s="19" t="e">
        <v>#VALUE!</v>
      </c>
      <c r="O1175" s="17" t="s">
        <v>1386</v>
      </c>
      <c r="P1175" s="17" t="s">
        <v>1386</v>
      </c>
      <c r="Q1175" s="19" t="e">
        <v>#VALUE!</v>
      </c>
      <c r="R1175" s="17" t="s">
        <v>1386</v>
      </c>
      <c r="S1175" s="17" t="s">
        <v>1386</v>
      </c>
      <c r="T1175" s="19" t="e">
        <v>#VALUE!</v>
      </c>
      <c r="U1175" s="17" t="s">
        <v>1386</v>
      </c>
      <c r="V1175" s="17" t="s">
        <v>1386</v>
      </c>
      <c r="W1175" s="19" t="e">
        <v>#VALUE!</v>
      </c>
      <c r="X1175" s="17" t="s">
        <v>1386</v>
      </c>
      <c r="Y1175" s="27" t="s">
        <v>1386</v>
      </c>
      <c r="Z1175" s="27" t="s">
        <v>1386</v>
      </c>
      <c r="AA1175" s="27" t="s">
        <v>1386</v>
      </c>
      <c r="AB1175" s="27" t="s">
        <v>1386</v>
      </c>
      <c r="AC1175" s="27" t="s">
        <v>1386</v>
      </c>
      <c r="AD1175" s="27" t="s">
        <v>1386</v>
      </c>
      <c r="AE1175" s="27" t="s">
        <v>1386</v>
      </c>
      <c r="AF1175" s="27" t="s">
        <v>1386</v>
      </c>
      <c r="AG1175" s="27" t="s">
        <v>1386</v>
      </c>
      <c r="AH1175" s="27" t="s">
        <v>1386</v>
      </c>
      <c r="AI1175" s="27" t="s">
        <v>1386</v>
      </c>
      <c r="AJ1175" s="27" t="s">
        <v>1386</v>
      </c>
      <c r="AK1175" s="37" t="s">
        <v>1386</v>
      </c>
      <c r="AL1175" s="43" t="s">
        <v>1386</v>
      </c>
      <c r="AM1175" s="60" t="s">
        <v>1386</v>
      </c>
      <c r="AN1175" s="60" t="s">
        <v>1386</v>
      </c>
      <c r="AO1175" s="60" t="s">
        <v>1386</v>
      </c>
      <c r="AP1175" s="60" t="s">
        <v>1386</v>
      </c>
      <c r="AQ1175" s="27" t="e">
        <v>#VALUE!</v>
      </c>
      <c r="AR1175" s="27" t="e">
        <v>#VALUE!</v>
      </c>
      <c r="AS1175" s="60" t="e">
        <v>#VALUE!</v>
      </c>
      <c r="AT1175" s="60" t="s">
        <v>1386</v>
      </c>
      <c r="AU1175" s="60" t="s">
        <v>1386</v>
      </c>
      <c r="AV1175" s="60" t="s">
        <v>1386</v>
      </c>
    </row>
    <row r="1176" spans="1:48" hidden="1">
      <c r="A1176" s="17" t="s">
        <v>1386</v>
      </c>
      <c r="B1176" s="17" t="s">
        <v>1386</v>
      </c>
      <c r="C1176" s="17" t="s">
        <v>1386</v>
      </c>
      <c r="D1176" s="17" t="s">
        <v>1386</v>
      </c>
      <c r="E1176" s="17" t="s">
        <v>1386</v>
      </c>
      <c r="F1176" s="17" t="s">
        <v>1386</v>
      </c>
      <c r="G1176" s="17" t="s">
        <v>1386</v>
      </c>
      <c r="H1176" s="17" t="s">
        <v>1386</v>
      </c>
      <c r="I1176" s="17" t="s">
        <v>1386</v>
      </c>
      <c r="J1176" s="19" t="s">
        <v>1386</v>
      </c>
      <c r="K1176" s="17" t="s">
        <v>1386</v>
      </c>
      <c r="L1176" s="17" t="s">
        <v>1386</v>
      </c>
      <c r="M1176" s="17" t="s">
        <v>1386</v>
      </c>
      <c r="N1176" s="19" t="e">
        <v>#VALUE!</v>
      </c>
      <c r="O1176" s="17" t="s">
        <v>1386</v>
      </c>
      <c r="P1176" s="17" t="s">
        <v>1386</v>
      </c>
      <c r="Q1176" s="19" t="e">
        <v>#VALUE!</v>
      </c>
      <c r="R1176" s="17" t="s">
        <v>1386</v>
      </c>
      <c r="S1176" s="17" t="s">
        <v>1386</v>
      </c>
      <c r="T1176" s="19" t="e">
        <v>#VALUE!</v>
      </c>
      <c r="U1176" s="17" t="s">
        <v>1386</v>
      </c>
      <c r="V1176" s="17" t="s">
        <v>1386</v>
      </c>
      <c r="W1176" s="19" t="e">
        <v>#VALUE!</v>
      </c>
      <c r="X1176" s="17" t="s">
        <v>1386</v>
      </c>
      <c r="Y1176" s="27" t="s">
        <v>1386</v>
      </c>
      <c r="Z1176" s="27" t="s">
        <v>1386</v>
      </c>
      <c r="AA1176" s="27" t="s">
        <v>1386</v>
      </c>
      <c r="AB1176" s="27" t="s">
        <v>1386</v>
      </c>
      <c r="AC1176" s="27" t="s">
        <v>1386</v>
      </c>
      <c r="AD1176" s="27" t="s">
        <v>1386</v>
      </c>
      <c r="AE1176" s="27" t="s">
        <v>1386</v>
      </c>
      <c r="AF1176" s="27" t="s">
        <v>1386</v>
      </c>
      <c r="AG1176" s="27" t="s">
        <v>1386</v>
      </c>
      <c r="AH1176" s="27" t="s">
        <v>1386</v>
      </c>
      <c r="AI1176" s="27" t="s">
        <v>1386</v>
      </c>
      <c r="AJ1176" s="27" t="s">
        <v>1386</v>
      </c>
      <c r="AK1176" s="37" t="s">
        <v>1386</v>
      </c>
      <c r="AL1176" s="43" t="s">
        <v>1386</v>
      </c>
      <c r="AM1176" s="60" t="s">
        <v>1386</v>
      </c>
      <c r="AN1176" s="60" t="s">
        <v>1386</v>
      </c>
      <c r="AO1176" s="60" t="s">
        <v>1386</v>
      </c>
      <c r="AP1176" s="60" t="s">
        <v>1386</v>
      </c>
      <c r="AQ1176" s="27" t="e">
        <v>#VALUE!</v>
      </c>
      <c r="AR1176" s="27" t="e">
        <v>#VALUE!</v>
      </c>
      <c r="AS1176" s="60" t="e">
        <v>#VALUE!</v>
      </c>
      <c r="AT1176" s="60" t="s">
        <v>1386</v>
      </c>
      <c r="AU1176" s="60" t="s">
        <v>1386</v>
      </c>
      <c r="AV1176" s="60" t="s">
        <v>1386</v>
      </c>
    </row>
    <row r="1177" spans="1:48" hidden="1">
      <c r="A1177" s="17" t="s">
        <v>1386</v>
      </c>
      <c r="B1177" s="17" t="s">
        <v>1386</v>
      </c>
      <c r="C1177" s="17" t="s">
        <v>1386</v>
      </c>
      <c r="D1177" s="17" t="s">
        <v>1386</v>
      </c>
      <c r="E1177" s="17" t="s">
        <v>1386</v>
      </c>
      <c r="F1177" s="17" t="s">
        <v>1386</v>
      </c>
      <c r="G1177" s="17" t="s">
        <v>1386</v>
      </c>
      <c r="H1177" s="17" t="s">
        <v>1386</v>
      </c>
      <c r="I1177" s="17" t="s">
        <v>1386</v>
      </c>
      <c r="J1177" s="19" t="s">
        <v>1386</v>
      </c>
      <c r="K1177" s="17" t="s">
        <v>1386</v>
      </c>
      <c r="L1177" s="17" t="s">
        <v>1386</v>
      </c>
      <c r="M1177" s="17" t="s">
        <v>1386</v>
      </c>
      <c r="N1177" s="19" t="e">
        <v>#VALUE!</v>
      </c>
      <c r="O1177" s="17" t="s">
        <v>1386</v>
      </c>
      <c r="P1177" s="17" t="s">
        <v>1386</v>
      </c>
      <c r="Q1177" s="19" t="e">
        <v>#VALUE!</v>
      </c>
      <c r="R1177" s="17" t="s">
        <v>1386</v>
      </c>
      <c r="S1177" s="17" t="s">
        <v>1386</v>
      </c>
      <c r="T1177" s="19" t="e">
        <v>#VALUE!</v>
      </c>
      <c r="U1177" s="17" t="s">
        <v>1386</v>
      </c>
      <c r="V1177" s="17" t="s">
        <v>1386</v>
      </c>
      <c r="W1177" s="19" t="e">
        <v>#VALUE!</v>
      </c>
      <c r="X1177" s="17" t="s">
        <v>1386</v>
      </c>
      <c r="Y1177" s="27" t="s">
        <v>1386</v>
      </c>
      <c r="Z1177" s="27" t="s">
        <v>1386</v>
      </c>
      <c r="AA1177" s="27" t="s">
        <v>1386</v>
      </c>
      <c r="AB1177" s="27" t="s">
        <v>1386</v>
      </c>
      <c r="AC1177" s="27" t="s">
        <v>1386</v>
      </c>
      <c r="AD1177" s="27" t="s">
        <v>1386</v>
      </c>
      <c r="AE1177" s="27" t="s">
        <v>1386</v>
      </c>
      <c r="AF1177" s="27" t="s">
        <v>1386</v>
      </c>
      <c r="AG1177" s="27" t="s">
        <v>1386</v>
      </c>
      <c r="AH1177" s="27" t="s">
        <v>1386</v>
      </c>
      <c r="AI1177" s="27" t="s">
        <v>1386</v>
      </c>
      <c r="AJ1177" s="27" t="s">
        <v>1386</v>
      </c>
      <c r="AK1177" s="37" t="s">
        <v>1386</v>
      </c>
      <c r="AL1177" s="43" t="s">
        <v>1386</v>
      </c>
      <c r="AM1177" s="60" t="s">
        <v>1386</v>
      </c>
      <c r="AN1177" s="60" t="s">
        <v>1386</v>
      </c>
      <c r="AO1177" s="60" t="s">
        <v>1386</v>
      </c>
      <c r="AP1177" s="60" t="s">
        <v>1386</v>
      </c>
      <c r="AQ1177" s="27" t="e">
        <v>#VALUE!</v>
      </c>
      <c r="AR1177" s="27" t="e">
        <v>#VALUE!</v>
      </c>
      <c r="AS1177" s="60" t="e">
        <v>#VALUE!</v>
      </c>
      <c r="AT1177" s="60" t="s">
        <v>1386</v>
      </c>
      <c r="AU1177" s="60" t="s">
        <v>1386</v>
      </c>
      <c r="AV1177" s="60" t="s">
        <v>1386</v>
      </c>
    </row>
    <row r="1178" spans="1:48" hidden="1">
      <c r="A1178" s="17" t="s">
        <v>1386</v>
      </c>
      <c r="B1178" s="17" t="s">
        <v>1386</v>
      </c>
      <c r="C1178" s="17" t="s">
        <v>1386</v>
      </c>
      <c r="D1178" s="17" t="s">
        <v>1386</v>
      </c>
      <c r="E1178" s="17" t="s">
        <v>1386</v>
      </c>
      <c r="F1178" s="17" t="s">
        <v>1386</v>
      </c>
      <c r="G1178" s="17" t="s">
        <v>1386</v>
      </c>
      <c r="H1178" s="17" t="s">
        <v>1386</v>
      </c>
      <c r="I1178" s="17" t="s">
        <v>1386</v>
      </c>
      <c r="J1178" s="19" t="s">
        <v>1386</v>
      </c>
      <c r="K1178" s="17" t="s">
        <v>1386</v>
      </c>
      <c r="L1178" s="17" t="s">
        <v>1386</v>
      </c>
      <c r="M1178" s="17" t="s">
        <v>1386</v>
      </c>
      <c r="N1178" s="19" t="e">
        <v>#VALUE!</v>
      </c>
      <c r="O1178" s="17" t="s">
        <v>1386</v>
      </c>
      <c r="P1178" s="17" t="s">
        <v>1386</v>
      </c>
      <c r="Q1178" s="19" t="e">
        <v>#VALUE!</v>
      </c>
      <c r="R1178" s="17" t="s">
        <v>1386</v>
      </c>
      <c r="S1178" s="17" t="s">
        <v>1386</v>
      </c>
      <c r="T1178" s="19" t="e">
        <v>#VALUE!</v>
      </c>
      <c r="U1178" s="17" t="s">
        <v>1386</v>
      </c>
      <c r="V1178" s="17" t="s">
        <v>1386</v>
      </c>
      <c r="W1178" s="19" t="e">
        <v>#VALUE!</v>
      </c>
      <c r="X1178" s="17" t="s">
        <v>1386</v>
      </c>
      <c r="Y1178" s="27" t="s">
        <v>1386</v>
      </c>
      <c r="Z1178" s="27" t="s">
        <v>1386</v>
      </c>
      <c r="AA1178" s="27" t="s">
        <v>1386</v>
      </c>
      <c r="AB1178" s="27" t="s">
        <v>1386</v>
      </c>
      <c r="AC1178" s="27" t="s">
        <v>1386</v>
      </c>
      <c r="AD1178" s="27" t="s">
        <v>1386</v>
      </c>
      <c r="AE1178" s="27" t="s">
        <v>1386</v>
      </c>
      <c r="AF1178" s="27" t="s">
        <v>1386</v>
      </c>
      <c r="AG1178" s="27" t="s">
        <v>1386</v>
      </c>
      <c r="AH1178" s="27" t="s">
        <v>1386</v>
      </c>
      <c r="AI1178" s="27" t="s">
        <v>1386</v>
      </c>
      <c r="AJ1178" s="27" t="s">
        <v>1386</v>
      </c>
      <c r="AK1178" s="37" t="s">
        <v>1386</v>
      </c>
      <c r="AL1178" s="43" t="s">
        <v>1386</v>
      </c>
      <c r="AM1178" s="60" t="s">
        <v>1386</v>
      </c>
      <c r="AN1178" s="60" t="s">
        <v>1386</v>
      </c>
      <c r="AO1178" s="60" t="s">
        <v>1386</v>
      </c>
      <c r="AP1178" s="60" t="s">
        <v>1386</v>
      </c>
      <c r="AQ1178" s="27" t="e">
        <v>#VALUE!</v>
      </c>
      <c r="AR1178" s="27" t="e">
        <v>#VALUE!</v>
      </c>
      <c r="AS1178" s="60" t="e">
        <v>#VALUE!</v>
      </c>
      <c r="AT1178" s="60" t="s">
        <v>1386</v>
      </c>
      <c r="AU1178" s="60" t="s">
        <v>1386</v>
      </c>
      <c r="AV1178" s="60" t="s">
        <v>1386</v>
      </c>
    </row>
    <row r="1179" spans="1:48" hidden="1">
      <c r="A1179" s="17" t="s">
        <v>1386</v>
      </c>
      <c r="B1179" s="17" t="s">
        <v>1386</v>
      </c>
      <c r="C1179" s="17" t="s">
        <v>1386</v>
      </c>
      <c r="D1179" s="17" t="s">
        <v>1386</v>
      </c>
      <c r="E1179" s="17" t="s">
        <v>1386</v>
      </c>
      <c r="F1179" s="17" t="s">
        <v>1386</v>
      </c>
      <c r="G1179" s="17" t="s">
        <v>1386</v>
      </c>
      <c r="H1179" s="17" t="s">
        <v>1386</v>
      </c>
      <c r="I1179" s="17" t="s">
        <v>1386</v>
      </c>
      <c r="J1179" s="19" t="s">
        <v>1386</v>
      </c>
      <c r="K1179" s="17" t="s">
        <v>1386</v>
      </c>
      <c r="L1179" s="17" t="s">
        <v>1386</v>
      </c>
      <c r="M1179" s="17" t="s">
        <v>1386</v>
      </c>
      <c r="N1179" s="19" t="e">
        <v>#VALUE!</v>
      </c>
      <c r="O1179" s="17" t="s">
        <v>1386</v>
      </c>
      <c r="P1179" s="17" t="s">
        <v>1386</v>
      </c>
      <c r="Q1179" s="19" t="e">
        <v>#VALUE!</v>
      </c>
      <c r="R1179" s="17" t="s">
        <v>1386</v>
      </c>
      <c r="S1179" s="17" t="s">
        <v>1386</v>
      </c>
      <c r="T1179" s="19" t="e">
        <v>#VALUE!</v>
      </c>
      <c r="U1179" s="17" t="s">
        <v>1386</v>
      </c>
      <c r="V1179" s="17" t="s">
        <v>1386</v>
      </c>
      <c r="W1179" s="19" t="e">
        <v>#VALUE!</v>
      </c>
      <c r="X1179" s="17" t="s">
        <v>1386</v>
      </c>
      <c r="Y1179" s="27" t="s">
        <v>1386</v>
      </c>
      <c r="Z1179" s="27" t="s">
        <v>1386</v>
      </c>
      <c r="AA1179" s="27" t="s">
        <v>1386</v>
      </c>
      <c r="AB1179" s="27" t="s">
        <v>1386</v>
      </c>
      <c r="AC1179" s="27" t="s">
        <v>1386</v>
      </c>
      <c r="AD1179" s="27" t="s">
        <v>1386</v>
      </c>
      <c r="AE1179" s="27" t="s">
        <v>1386</v>
      </c>
      <c r="AF1179" s="27" t="s">
        <v>1386</v>
      </c>
      <c r="AG1179" s="27" t="s">
        <v>1386</v>
      </c>
      <c r="AH1179" s="27" t="s">
        <v>1386</v>
      </c>
      <c r="AI1179" s="27" t="s">
        <v>1386</v>
      </c>
      <c r="AJ1179" s="27" t="s">
        <v>1386</v>
      </c>
      <c r="AK1179" s="37" t="s">
        <v>1386</v>
      </c>
      <c r="AL1179" s="43" t="s">
        <v>1386</v>
      </c>
      <c r="AM1179" s="60" t="s">
        <v>1386</v>
      </c>
      <c r="AN1179" s="60" t="s">
        <v>1386</v>
      </c>
      <c r="AO1179" s="60" t="s">
        <v>1386</v>
      </c>
      <c r="AP1179" s="60" t="s">
        <v>1386</v>
      </c>
      <c r="AQ1179" s="27" t="e">
        <v>#VALUE!</v>
      </c>
      <c r="AR1179" s="27" t="e">
        <v>#VALUE!</v>
      </c>
      <c r="AS1179" s="60" t="e">
        <v>#VALUE!</v>
      </c>
      <c r="AT1179" s="60" t="s">
        <v>1386</v>
      </c>
      <c r="AU1179" s="60" t="s">
        <v>1386</v>
      </c>
      <c r="AV1179" s="60" t="s">
        <v>1386</v>
      </c>
    </row>
    <row r="1180" spans="1:48" hidden="1">
      <c r="A1180" s="17" t="s">
        <v>1386</v>
      </c>
      <c r="B1180" s="17" t="s">
        <v>1386</v>
      </c>
      <c r="C1180" s="17" t="s">
        <v>1386</v>
      </c>
      <c r="D1180" s="17" t="s">
        <v>1386</v>
      </c>
      <c r="E1180" s="17" t="s">
        <v>1386</v>
      </c>
      <c r="F1180" s="17" t="s">
        <v>1386</v>
      </c>
      <c r="G1180" s="17" t="s">
        <v>1386</v>
      </c>
      <c r="H1180" s="17" t="s">
        <v>1386</v>
      </c>
      <c r="I1180" s="17" t="s">
        <v>1386</v>
      </c>
      <c r="J1180" s="19" t="s">
        <v>1386</v>
      </c>
      <c r="K1180" s="17" t="s">
        <v>1386</v>
      </c>
      <c r="L1180" s="17" t="s">
        <v>1386</v>
      </c>
      <c r="M1180" s="17" t="s">
        <v>1386</v>
      </c>
      <c r="N1180" s="19" t="e">
        <v>#VALUE!</v>
      </c>
      <c r="O1180" s="17" t="s">
        <v>1386</v>
      </c>
      <c r="P1180" s="17" t="s">
        <v>1386</v>
      </c>
      <c r="Q1180" s="19" t="e">
        <v>#VALUE!</v>
      </c>
      <c r="R1180" s="17" t="s">
        <v>1386</v>
      </c>
      <c r="S1180" s="17" t="s">
        <v>1386</v>
      </c>
      <c r="T1180" s="19" t="e">
        <v>#VALUE!</v>
      </c>
      <c r="U1180" s="17" t="s">
        <v>1386</v>
      </c>
      <c r="V1180" s="17" t="s">
        <v>1386</v>
      </c>
      <c r="W1180" s="19" t="e">
        <v>#VALUE!</v>
      </c>
      <c r="X1180" s="17" t="s">
        <v>1386</v>
      </c>
      <c r="Y1180" s="27" t="s">
        <v>1386</v>
      </c>
      <c r="Z1180" s="27" t="s">
        <v>1386</v>
      </c>
      <c r="AA1180" s="27" t="s">
        <v>1386</v>
      </c>
      <c r="AB1180" s="27" t="s">
        <v>1386</v>
      </c>
      <c r="AC1180" s="27" t="s">
        <v>1386</v>
      </c>
      <c r="AD1180" s="27" t="s">
        <v>1386</v>
      </c>
      <c r="AE1180" s="27" t="s">
        <v>1386</v>
      </c>
      <c r="AF1180" s="27" t="s">
        <v>1386</v>
      </c>
      <c r="AG1180" s="27" t="s">
        <v>1386</v>
      </c>
      <c r="AH1180" s="27" t="s">
        <v>1386</v>
      </c>
      <c r="AI1180" s="27" t="s">
        <v>1386</v>
      </c>
      <c r="AJ1180" s="27" t="s">
        <v>1386</v>
      </c>
      <c r="AK1180" s="37" t="s">
        <v>1386</v>
      </c>
      <c r="AL1180" s="43" t="s">
        <v>1386</v>
      </c>
      <c r="AM1180" s="60" t="s">
        <v>1386</v>
      </c>
      <c r="AN1180" s="60" t="s">
        <v>1386</v>
      </c>
      <c r="AO1180" s="60" t="s">
        <v>1386</v>
      </c>
      <c r="AP1180" s="60" t="s">
        <v>1386</v>
      </c>
      <c r="AQ1180" s="27" t="e">
        <v>#VALUE!</v>
      </c>
      <c r="AR1180" s="27" t="e">
        <v>#VALUE!</v>
      </c>
      <c r="AS1180" s="60" t="e">
        <v>#VALUE!</v>
      </c>
      <c r="AT1180" s="60" t="s">
        <v>1386</v>
      </c>
      <c r="AU1180" s="60" t="s">
        <v>1386</v>
      </c>
      <c r="AV1180" s="60" t="s">
        <v>1386</v>
      </c>
    </row>
    <row r="1181" spans="1:48" hidden="1">
      <c r="A1181" s="17" t="s">
        <v>1386</v>
      </c>
      <c r="B1181" s="17" t="s">
        <v>1386</v>
      </c>
      <c r="C1181" s="17" t="s">
        <v>1386</v>
      </c>
      <c r="D1181" s="17" t="s">
        <v>1386</v>
      </c>
      <c r="E1181" s="17" t="s">
        <v>1386</v>
      </c>
      <c r="F1181" s="17" t="s">
        <v>1386</v>
      </c>
      <c r="G1181" s="17" t="s">
        <v>1386</v>
      </c>
      <c r="H1181" s="17" t="s">
        <v>1386</v>
      </c>
      <c r="I1181" s="17" t="s">
        <v>1386</v>
      </c>
      <c r="J1181" s="19" t="s">
        <v>1386</v>
      </c>
      <c r="K1181" s="17" t="s">
        <v>1386</v>
      </c>
      <c r="L1181" s="17" t="s">
        <v>1386</v>
      </c>
      <c r="M1181" s="17" t="s">
        <v>1386</v>
      </c>
      <c r="N1181" s="19" t="e">
        <v>#VALUE!</v>
      </c>
      <c r="O1181" s="17" t="s">
        <v>1386</v>
      </c>
      <c r="P1181" s="17" t="s">
        <v>1386</v>
      </c>
      <c r="Q1181" s="19" t="e">
        <v>#VALUE!</v>
      </c>
      <c r="R1181" s="17" t="s">
        <v>1386</v>
      </c>
      <c r="S1181" s="17" t="s">
        <v>1386</v>
      </c>
      <c r="T1181" s="19" t="e">
        <v>#VALUE!</v>
      </c>
      <c r="U1181" s="17" t="s">
        <v>1386</v>
      </c>
      <c r="V1181" s="17" t="s">
        <v>1386</v>
      </c>
      <c r="W1181" s="19" t="e">
        <v>#VALUE!</v>
      </c>
      <c r="X1181" s="17" t="s">
        <v>1386</v>
      </c>
      <c r="Y1181" s="27" t="s">
        <v>1386</v>
      </c>
      <c r="Z1181" s="27" t="s">
        <v>1386</v>
      </c>
      <c r="AA1181" s="27" t="s">
        <v>1386</v>
      </c>
      <c r="AB1181" s="27" t="s">
        <v>1386</v>
      </c>
      <c r="AC1181" s="27" t="s">
        <v>1386</v>
      </c>
      <c r="AD1181" s="27" t="s">
        <v>1386</v>
      </c>
      <c r="AE1181" s="27" t="s">
        <v>1386</v>
      </c>
      <c r="AF1181" s="27" t="s">
        <v>1386</v>
      </c>
      <c r="AG1181" s="27" t="s">
        <v>1386</v>
      </c>
      <c r="AH1181" s="27" t="s">
        <v>1386</v>
      </c>
      <c r="AI1181" s="27" t="s">
        <v>1386</v>
      </c>
      <c r="AJ1181" s="27" t="s">
        <v>1386</v>
      </c>
      <c r="AK1181" s="37" t="s">
        <v>1386</v>
      </c>
      <c r="AL1181" s="43" t="s">
        <v>1386</v>
      </c>
      <c r="AM1181" s="60" t="s">
        <v>1386</v>
      </c>
      <c r="AN1181" s="60" t="s">
        <v>1386</v>
      </c>
      <c r="AO1181" s="60" t="s">
        <v>1386</v>
      </c>
      <c r="AP1181" s="60" t="s">
        <v>1386</v>
      </c>
      <c r="AQ1181" s="27" t="e">
        <v>#VALUE!</v>
      </c>
      <c r="AR1181" s="27" t="e">
        <v>#VALUE!</v>
      </c>
      <c r="AS1181" s="60" t="e">
        <v>#VALUE!</v>
      </c>
      <c r="AT1181" s="60" t="s">
        <v>1386</v>
      </c>
      <c r="AU1181" s="60" t="s">
        <v>1386</v>
      </c>
      <c r="AV1181" s="60" t="s">
        <v>1386</v>
      </c>
    </row>
    <row r="1182" spans="1:48" hidden="1">
      <c r="A1182" s="17" t="s">
        <v>1386</v>
      </c>
      <c r="B1182" s="17" t="s">
        <v>1386</v>
      </c>
      <c r="C1182" s="17" t="s">
        <v>1386</v>
      </c>
      <c r="D1182" s="17" t="s">
        <v>1386</v>
      </c>
      <c r="E1182" s="17" t="s">
        <v>1386</v>
      </c>
      <c r="F1182" s="17" t="s">
        <v>1386</v>
      </c>
      <c r="G1182" s="17" t="s">
        <v>1386</v>
      </c>
      <c r="H1182" s="17" t="s">
        <v>1386</v>
      </c>
      <c r="I1182" s="17" t="s">
        <v>1386</v>
      </c>
      <c r="J1182" s="19" t="s">
        <v>1386</v>
      </c>
      <c r="K1182" s="17" t="s">
        <v>1386</v>
      </c>
      <c r="L1182" s="17" t="s">
        <v>1386</v>
      </c>
      <c r="M1182" s="17" t="s">
        <v>1386</v>
      </c>
      <c r="N1182" s="19" t="e">
        <v>#VALUE!</v>
      </c>
      <c r="O1182" s="17" t="s">
        <v>1386</v>
      </c>
      <c r="P1182" s="17" t="s">
        <v>1386</v>
      </c>
      <c r="Q1182" s="19" t="e">
        <v>#VALUE!</v>
      </c>
      <c r="R1182" s="17" t="s">
        <v>1386</v>
      </c>
      <c r="S1182" s="17" t="s">
        <v>1386</v>
      </c>
      <c r="T1182" s="19" t="e">
        <v>#VALUE!</v>
      </c>
      <c r="U1182" s="17" t="s">
        <v>1386</v>
      </c>
      <c r="V1182" s="17" t="s">
        <v>1386</v>
      </c>
      <c r="W1182" s="19" t="e">
        <v>#VALUE!</v>
      </c>
      <c r="X1182" s="17" t="s">
        <v>1386</v>
      </c>
      <c r="Y1182" s="27" t="s">
        <v>1386</v>
      </c>
      <c r="Z1182" s="27" t="s">
        <v>1386</v>
      </c>
      <c r="AA1182" s="27" t="s">
        <v>1386</v>
      </c>
      <c r="AB1182" s="27" t="s">
        <v>1386</v>
      </c>
      <c r="AC1182" s="27" t="s">
        <v>1386</v>
      </c>
      <c r="AD1182" s="27" t="s">
        <v>1386</v>
      </c>
      <c r="AE1182" s="27" t="s">
        <v>1386</v>
      </c>
      <c r="AF1182" s="27" t="s">
        <v>1386</v>
      </c>
      <c r="AG1182" s="27" t="s">
        <v>1386</v>
      </c>
      <c r="AH1182" s="27" t="s">
        <v>1386</v>
      </c>
      <c r="AI1182" s="27" t="s">
        <v>1386</v>
      </c>
      <c r="AJ1182" s="27" t="s">
        <v>1386</v>
      </c>
      <c r="AK1182" s="37" t="s">
        <v>1386</v>
      </c>
      <c r="AL1182" s="43" t="s">
        <v>1386</v>
      </c>
      <c r="AM1182" s="60" t="s">
        <v>1386</v>
      </c>
      <c r="AN1182" s="60" t="s">
        <v>1386</v>
      </c>
      <c r="AO1182" s="60" t="s">
        <v>1386</v>
      </c>
      <c r="AP1182" s="60" t="s">
        <v>1386</v>
      </c>
      <c r="AQ1182" s="27" t="e">
        <v>#VALUE!</v>
      </c>
      <c r="AR1182" s="27" t="e">
        <v>#VALUE!</v>
      </c>
      <c r="AS1182" s="60" t="e">
        <v>#VALUE!</v>
      </c>
      <c r="AT1182" s="60" t="s">
        <v>1386</v>
      </c>
      <c r="AU1182" s="60" t="s">
        <v>1386</v>
      </c>
      <c r="AV1182" s="60" t="s">
        <v>1386</v>
      </c>
    </row>
    <row r="1183" spans="1:48" hidden="1">
      <c r="A1183" s="17" t="s">
        <v>1386</v>
      </c>
      <c r="B1183" s="17" t="s">
        <v>1386</v>
      </c>
      <c r="C1183" s="17" t="s">
        <v>1386</v>
      </c>
      <c r="D1183" s="17" t="s">
        <v>1386</v>
      </c>
      <c r="E1183" s="17" t="s">
        <v>1386</v>
      </c>
      <c r="F1183" s="17" t="s">
        <v>1386</v>
      </c>
      <c r="G1183" s="17" t="s">
        <v>1386</v>
      </c>
      <c r="H1183" s="17" t="s">
        <v>1386</v>
      </c>
      <c r="I1183" s="17" t="s">
        <v>1386</v>
      </c>
      <c r="J1183" s="19" t="s">
        <v>1386</v>
      </c>
      <c r="K1183" s="17" t="s">
        <v>1386</v>
      </c>
      <c r="L1183" s="17" t="s">
        <v>1386</v>
      </c>
      <c r="M1183" s="17" t="s">
        <v>1386</v>
      </c>
      <c r="N1183" s="19" t="e">
        <v>#VALUE!</v>
      </c>
      <c r="O1183" s="17" t="s">
        <v>1386</v>
      </c>
      <c r="P1183" s="17" t="s">
        <v>1386</v>
      </c>
      <c r="Q1183" s="19" t="e">
        <v>#VALUE!</v>
      </c>
      <c r="R1183" s="17" t="s">
        <v>1386</v>
      </c>
      <c r="S1183" s="17" t="s">
        <v>1386</v>
      </c>
      <c r="T1183" s="19" t="e">
        <v>#VALUE!</v>
      </c>
      <c r="U1183" s="17" t="s">
        <v>1386</v>
      </c>
      <c r="V1183" s="17" t="s">
        <v>1386</v>
      </c>
      <c r="W1183" s="19" t="e">
        <v>#VALUE!</v>
      </c>
      <c r="X1183" s="17" t="s">
        <v>1386</v>
      </c>
      <c r="Y1183" s="27" t="s">
        <v>1386</v>
      </c>
      <c r="Z1183" s="27" t="s">
        <v>1386</v>
      </c>
      <c r="AA1183" s="27" t="s">
        <v>1386</v>
      </c>
      <c r="AB1183" s="27" t="s">
        <v>1386</v>
      </c>
      <c r="AC1183" s="27" t="s">
        <v>1386</v>
      </c>
      <c r="AD1183" s="27" t="s">
        <v>1386</v>
      </c>
      <c r="AE1183" s="27" t="s">
        <v>1386</v>
      </c>
      <c r="AF1183" s="27" t="s">
        <v>1386</v>
      </c>
      <c r="AG1183" s="27" t="s">
        <v>1386</v>
      </c>
      <c r="AH1183" s="27" t="s">
        <v>1386</v>
      </c>
      <c r="AI1183" s="27" t="s">
        <v>1386</v>
      </c>
      <c r="AJ1183" s="27" t="s">
        <v>1386</v>
      </c>
      <c r="AK1183" s="37" t="s">
        <v>1386</v>
      </c>
      <c r="AL1183" s="43" t="s">
        <v>1386</v>
      </c>
      <c r="AM1183" s="60" t="s">
        <v>1386</v>
      </c>
      <c r="AN1183" s="60" t="s">
        <v>1386</v>
      </c>
      <c r="AO1183" s="60" t="s">
        <v>1386</v>
      </c>
      <c r="AP1183" s="60" t="s">
        <v>1386</v>
      </c>
      <c r="AQ1183" s="27" t="e">
        <v>#VALUE!</v>
      </c>
      <c r="AR1183" s="27" t="e">
        <v>#VALUE!</v>
      </c>
      <c r="AS1183" s="60" t="e">
        <v>#VALUE!</v>
      </c>
      <c r="AT1183" s="60" t="s">
        <v>1386</v>
      </c>
      <c r="AU1183" s="60" t="s">
        <v>1386</v>
      </c>
      <c r="AV1183" s="60" t="s">
        <v>1386</v>
      </c>
    </row>
    <row r="1184" spans="1:48" hidden="1">
      <c r="A1184" s="17" t="s">
        <v>1386</v>
      </c>
      <c r="B1184" s="17" t="s">
        <v>1386</v>
      </c>
      <c r="C1184" s="17" t="s">
        <v>1386</v>
      </c>
      <c r="D1184" s="17" t="s">
        <v>1386</v>
      </c>
      <c r="E1184" s="17" t="s">
        <v>1386</v>
      </c>
      <c r="F1184" s="17" t="s">
        <v>1386</v>
      </c>
      <c r="G1184" s="17" t="s">
        <v>1386</v>
      </c>
      <c r="H1184" s="17" t="s">
        <v>1386</v>
      </c>
      <c r="I1184" s="17" t="s">
        <v>1386</v>
      </c>
      <c r="J1184" s="19" t="s">
        <v>1386</v>
      </c>
      <c r="K1184" s="17" t="s">
        <v>1386</v>
      </c>
      <c r="L1184" s="17" t="s">
        <v>1386</v>
      </c>
      <c r="M1184" s="17" t="s">
        <v>1386</v>
      </c>
      <c r="N1184" s="19" t="e">
        <v>#VALUE!</v>
      </c>
      <c r="O1184" s="17" t="s">
        <v>1386</v>
      </c>
      <c r="P1184" s="17" t="s">
        <v>1386</v>
      </c>
      <c r="Q1184" s="19" t="e">
        <v>#VALUE!</v>
      </c>
      <c r="R1184" s="17" t="s">
        <v>1386</v>
      </c>
      <c r="S1184" s="17" t="s">
        <v>1386</v>
      </c>
      <c r="T1184" s="19" t="e">
        <v>#VALUE!</v>
      </c>
      <c r="U1184" s="17" t="s">
        <v>1386</v>
      </c>
      <c r="V1184" s="17" t="s">
        <v>1386</v>
      </c>
      <c r="W1184" s="19" t="e">
        <v>#VALUE!</v>
      </c>
      <c r="X1184" s="17" t="s">
        <v>1386</v>
      </c>
      <c r="Y1184" s="27" t="s">
        <v>1386</v>
      </c>
      <c r="Z1184" s="27" t="s">
        <v>1386</v>
      </c>
      <c r="AA1184" s="27" t="s">
        <v>1386</v>
      </c>
      <c r="AB1184" s="27" t="s">
        <v>1386</v>
      </c>
      <c r="AC1184" s="27" t="s">
        <v>1386</v>
      </c>
      <c r="AD1184" s="27" t="s">
        <v>1386</v>
      </c>
      <c r="AE1184" s="27" t="s">
        <v>1386</v>
      </c>
      <c r="AF1184" s="27" t="s">
        <v>1386</v>
      </c>
      <c r="AG1184" s="27" t="s">
        <v>1386</v>
      </c>
      <c r="AH1184" s="27" t="s">
        <v>1386</v>
      </c>
      <c r="AI1184" s="27" t="s">
        <v>1386</v>
      </c>
      <c r="AJ1184" s="27" t="s">
        <v>1386</v>
      </c>
      <c r="AK1184" s="37" t="s">
        <v>1386</v>
      </c>
      <c r="AL1184" s="43" t="s">
        <v>1386</v>
      </c>
      <c r="AM1184" s="60" t="s">
        <v>1386</v>
      </c>
      <c r="AN1184" s="60" t="s">
        <v>1386</v>
      </c>
      <c r="AO1184" s="60" t="s">
        <v>1386</v>
      </c>
      <c r="AP1184" s="60" t="s">
        <v>1386</v>
      </c>
      <c r="AQ1184" s="27" t="e">
        <v>#VALUE!</v>
      </c>
      <c r="AR1184" s="27" t="e">
        <v>#VALUE!</v>
      </c>
      <c r="AS1184" s="60" t="e">
        <v>#VALUE!</v>
      </c>
      <c r="AT1184" s="60" t="s">
        <v>1386</v>
      </c>
      <c r="AU1184" s="60" t="s">
        <v>1386</v>
      </c>
      <c r="AV1184" s="60" t="s">
        <v>1386</v>
      </c>
    </row>
    <row r="1185" spans="1:48" hidden="1">
      <c r="A1185" s="17" t="s">
        <v>1386</v>
      </c>
      <c r="B1185" s="17" t="s">
        <v>1386</v>
      </c>
      <c r="C1185" s="17" t="s">
        <v>1386</v>
      </c>
      <c r="D1185" s="17" t="s">
        <v>1386</v>
      </c>
      <c r="E1185" s="17" t="s">
        <v>1386</v>
      </c>
      <c r="F1185" s="17" t="s">
        <v>1386</v>
      </c>
      <c r="G1185" s="17" t="s">
        <v>1386</v>
      </c>
      <c r="H1185" s="17" t="s">
        <v>1386</v>
      </c>
      <c r="I1185" s="17" t="s">
        <v>1386</v>
      </c>
      <c r="J1185" s="19" t="s">
        <v>1386</v>
      </c>
      <c r="K1185" s="17" t="s">
        <v>1386</v>
      </c>
      <c r="L1185" s="17" t="s">
        <v>1386</v>
      </c>
      <c r="M1185" s="17" t="s">
        <v>1386</v>
      </c>
      <c r="N1185" s="19" t="e">
        <v>#VALUE!</v>
      </c>
      <c r="O1185" s="17" t="s">
        <v>1386</v>
      </c>
      <c r="P1185" s="17" t="s">
        <v>1386</v>
      </c>
      <c r="Q1185" s="19" t="e">
        <v>#VALUE!</v>
      </c>
      <c r="R1185" s="17" t="s">
        <v>1386</v>
      </c>
      <c r="S1185" s="17" t="s">
        <v>1386</v>
      </c>
      <c r="T1185" s="19" t="e">
        <v>#VALUE!</v>
      </c>
      <c r="U1185" s="17" t="s">
        <v>1386</v>
      </c>
      <c r="V1185" s="17" t="s">
        <v>1386</v>
      </c>
      <c r="W1185" s="19" t="e">
        <v>#VALUE!</v>
      </c>
      <c r="X1185" s="17" t="s">
        <v>1386</v>
      </c>
      <c r="Y1185" s="27" t="s">
        <v>1386</v>
      </c>
      <c r="Z1185" s="27" t="s">
        <v>1386</v>
      </c>
      <c r="AA1185" s="27" t="s">
        <v>1386</v>
      </c>
      <c r="AB1185" s="27" t="s">
        <v>1386</v>
      </c>
      <c r="AC1185" s="27" t="s">
        <v>1386</v>
      </c>
      <c r="AD1185" s="27" t="s">
        <v>1386</v>
      </c>
      <c r="AE1185" s="27" t="s">
        <v>1386</v>
      </c>
      <c r="AF1185" s="27" t="s">
        <v>1386</v>
      </c>
      <c r="AG1185" s="27" t="s">
        <v>1386</v>
      </c>
      <c r="AH1185" s="27" t="s">
        <v>1386</v>
      </c>
      <c r="AI1185" s="27" t="s">
        <v>1386</v>
      </c>
      <c r="AJ1185" s="27" t="s">
        <v>1386</v>
      </c>
      <c r="AK1185" s="37" t="s">
        <v>1386</v>
      </c>
      <c r="AL1185" s="43" t="s">
        <v>1386</v>
      </c>
      <c r="AM1185" s="60" t="s">
        <v>1386</v>
      </c>
      <c r="AN1185" s="60" t="s">
        <v>1386</v>
      </c>
      <c r="AO1185" s="60" t="s">
        <v>1386</v>
      </c>
      <c r="AP1185" s="60" t="s">
        <v>1386</v>
      </c>
      <c r="AQ1185" s="27" t="e">
        <v>#VALUE!</v>
      </c>
      <c r="AR1185" s="27" t="e">
        <v>#VALUE!</v>
      </c>
      <c r="AS1185" s="60" t="e">
        <v>#VALUE!</v>
      </c>
      <c r="AT1185" s="60" t="s">
        <v>1386</v>
      </c>
      <c r="AU1185" s="60" t="s">
        <v>1386</v>
      </c>
      <c r="AV1185" s="60" t="s">
        <v>1386</v>
      </c>
    </row>
    <row r="1186" spans="1:48" hidden="1">
      <c r="A1186" s="17" t="s">
        <v>1386</v>
      </c>
      <c r="B1186" s="17" t="s">
        <v>1386</v>
      </c>
      <c r="C1186" s="17" t="s">
        <v>1386</v>
      </c>
      <c r="D1186" s="17" t="s">
        <v>1386</v>
      </c>
      <c r="E1186" s="17" t="s">
        <v>1386</v>
      </c>
      <c r="F1186" s="17" t="s">
        <v>1386</v>
      </c>
      <c r="G1186" s="17" t="s">
        <v>1386</v>
      </c>
      <c r="H1186" s="17" t="s">
        <v>1386</v>
      </c>
      <c r="I1186" s="17" t="s">
        <v>1386</v>
      </c>
      <c r="J1186" s="19" t="s">
        <v>1386</v>
      </c>
      <c r="K1186" s="17" t="s">
        <v>1386</v>
      </c>
      <c r="L1186" s="17" t="s">
        <v>1386</v>
      </c>
      <c r="M1186" s="17" t="s">
        <v>1386</v>
      </c>
      <c r="N1186" s="19" t="e">
        <v>#VALUE!</v>
      </c>
      <c r="O1186" s="17" t="s">
        <v>1386</v>
      </c>
      <c r="P1186" s="17" t="s">
        <v>1386</v>
      </c>
      <c r="Q1186" s="19" t="e">
        <v>#VALUE!</v>
      </c>
      <c r="R1186" s="17" t="s">
        <v>1386</v>
      </c>
      <c r="S1186" s="17" t="s">
        <v>1386</v>
      </c>
      <c r="T1186" s="19" t="e">
        <v>#VALUE!</v>
      </c>
      <c r="U1186" s="17" t="s">
        <v>1386</v>
      </c>
      <c r="V1186" s="17" t="s">
        <v>1386</v>
      </c>
      <c r="W1186" s="19" t="e">
        <v>#VALUE!</v>
      </c>
      <c r="X1186" s="17" t="s">
        <v>1386</v>
      </c>
      <c r="Y1186" s="27" t="s">
        <v>1386</v>
      </c>
      <c r="Z1186" s="27" t="s">
        <v>1386</v>
      </c>
      <c r="AA1186" s="27" t="s">
        <v>1386</v>
      </c>
      <c r="AB1186" s="27" t="s">
        <v>1386</v>
      </c>
      <c r="AC1186" s="27" t="s">
        <v>1386</v>
      </c>
      <c r="AD1186" s="27" t="s">
        <v>1386</v>
      </c>
      <c r="AE1186" s="27" t="s">
        <v>1386</v>
      </c>
      <c r="AF1186" s="27" t="s">
        <v>1386</v>
      </c>
      <c r="AG1186" s="27" t="s">
        <v>1386</v>
      </c>
      <c r="AH1186" s="27" t="s">
        <v>1386</v>
      </c>
      <c r="AI1186" s="27" t="s">
        <v>1386</v>
      </c>
      <c r="AJ1186" s="27" t="s">
        <v>1386</v>
      </c>
      <c r="AK1186" s="37" t="s">
        <v>1386</v>
      </c>
      <c r="AL1186" s="43" t="s">
        <v>1386</v>
      </c>
      <c r="AM1186" s="60" t="s">
        <v>1386</v>
      </c>
      <c r="AN1186" s="60" t="s">
        <v>1386</v>
      </c>
      <c r="AO1186" s="60" t="s">
        <v>1386</v>
      </c>
      <c r="AP1186" s="60" t="s">
        <v>1386</v>
      </c>
      <c r="AQ1186" s="27" t="e">
        <v>#VALUE!</v>
      </c>
      <c r="AR1186" s="27" t="e">
        <v>#VALUE!</v>
      </c>
      <c r="AS1186" s="60" t="e">
        <v>#VALUE!</v>
      </c>
      <c r="AT1186" s="60" t="s">
        <v>1386</v>
      </c>
      <c r="AU1186" s="60" t="s">
        <v>1386</v>
      </c>
      <c r="AV1186" s="60" t="s">
        <v>1386</v>
      </c>
    </row>
    <row r="1187" spans="1:48" hidden="1">
      <c r="A1187" s="17" t="s">
        <v>1386</v>
      </c>
      <c r="B1187" s="17" t="s">
        <v>1386</v>
      </c>
      <c r="C1187" s="17" t="s">
        <v>1386</v>
      </c>
      <c r="D1187" s="17" t="s">
        <v>1386</v>
      </c>
      <c r="E1187" s="17" t="s">
        <v>1386</v>
      </c>
      <c r="F1187" s="17" t="s">
        <v>1386</v>
      </c>
      <c r="G1187" s="17" t="s">
        <v>1386</v>
      </c>
      <c r="H1187" s="17" t="s">
        <v>1386</v>
      </c>
      <c r="I1187" s="17" t="s">
        <v>1386</v>
      </c>
      <c r="J1187" s="19" t="s">
        <v>1386</v>
      </c>
      <c r="K1187" s="17" t="s">
        <v>1386</v>
      </c>
      <c r="L1187" s="17" t="s">
        <v>1386</v>
      </c>
      <c r="M1187" s="17" t="s">
        <v>1386</v>
      </c>
      <c r="N1187" s="19" t="e">
        <v>#VALUE!</v>
      </c>
      <c r="O1187" s="17" t="s">
        <v>1386</v>
      </c>
      <c r="P1187" s="17" t="s">
        <v>1386</v>
      </c>
      <c r="Q1187" s="19" t="e">
        <v>#VALUE!</v>
      </c>
      <c r="R1187" s="17" t="s">
        <v>1386</v>
      </c>
      <c r="S1187" s="17" t="s">
        <v>1386</v>
      </c>
      <c r="T1187" s="19" t="e">
        <v>#VALUE!</v>
      </c>
      <c r="U1187" s="17" t="s">
        <v>1386</v>
      </c>
      <c r="V1187" s="17" t="s">
        <v>1386</v>
      </c>
      <c r="W1187" s="19" t="e">
        <v>#VALUE!</v>
      </c>
      <c r="X1187" s="17" t="s">
        <v>1386</v>
      </c>
      <c r="Y1187" s="27" t="s">
        <v>1386</v>
      </c>
      <c r="Z1187" s="27" t="s">
        <v>1386</v>
      </c>
      <c r="AA1187" s="27" t="s">
        <v>1386</v>
      </c>
      <c r="AB1187" s="27" t="s">
        <v>1386</v>
      </c>
      <c r="AC1187" s="27" t="s">
        <v>1386</v>
      </c>
      <c r="AD1187" s="27" t="s">
        <v>1386</v>
      </c>
      <c r="AE1187" s="27" t="s">
        <v>1386</v>
      </c>
      <c r="AF1187" s="27" t="s">
        <v>1386</v>
      </c>
      <c r="AG1187" s="27" t="s">
        <v>1386</v>
      </c>
      <c r="AH1187" s="27" t="s">
        <v>1386</v>
      </c>
      <c r="AI1187" s="27" t="s">
        <v>1386</v>
      </c>
      <c r="AJ1187" s="27" t="s">
        <v>1386</v>
      </c>
      <c r="AK1187" s="37" t="s">
        <v>1386</v>
      </c>
      <c r="AL1187" s="43" t="s">
        <v>1386</v>
      </c>
      <c r="AM1187" s="60" t="s">
        <v>1386</v>
      </c>
      <c r="AN1187" s="60" t="s">
        <v>1386</v>
      </c>
      <c r="AO1187" s="60" t="s">
        <v>1386</v>
      </c>
      <c r="AP1187" s="60" t="s">
        <v>1386</v>
      </c>
      <c r="AQ1187" s="27" t="e">
        <v>#VALUE!</v>
      </c>
      <c r="AR1187" s="27" t="e">
        <v>#VALUE!</v>
      </c>
      <c r="AS1187" s="60" t="e">
        <v>#VALUE!</v>
      </c>
      <c r="AT1187" s="60" t="s">
        <v>1386</v>
      </c>
      <c r="AU1187" s="60" t="s">
        <v>1386</v>
      </c>
      <c r="AV1187" s="60" t="s">
        <v>1386</v>
      </c>
    </row>
    <row r="1188" spans="1:48" hidden="1">
      <c r="A1188" s="17" t="s">
        <v>1386</v>
      </c>
      <c r="B1188" s="17" t="s">
        <v>1386</v>
      </c>
      <c r="C1188" s="17" t="s">
        <v>1386</v>
      </c>
      <c r="D1188" s="17" t="s">
        <v>1386</v>
      </c>
      <c r="E1188" s="17" t="s">
        <v>1386</v>
      </c>
      <c r="F1188" s="17" t="s">
        <v>1386</v>
      </c>
      <c r="G1188" s="17" t="s">
        <v>1386</v>
      </c>
      <c r="H1188" s="17" t="s">
        <v>1386</v>
      </c>
      <c r="I1188" s="17" t="s">
        <v>1386</v>
      </c>
      <c r="J1188" s="19" t="s">
        <v>1386</v>
      </c>
      <c r="K1188" s="17" t="s">
        <v>1386</v>
      </c>
      <c r="L1188" s="17" t="s">
        <v>1386</v>
      </c>
      <c r="M1188" s="17" t="s">
        <v>1386</v>
      </c>
      <c r="N1188" s="19" t="e">
        <v>#VALUE!</v>
      </c>
      <c r="O1188" s="17" t="s">
        <v>1386</v>
      </c>
      <c r="P1188" s="17" t="s">
        <v>1386</v>
      </c>
      <c r="Q1188" s="19" t="e">
        <v>#VALUE!</v>
      </c>
      <c r="R1188" s="17" t="s">
        <v>1386</v>
      </c>
      <c r="S1188" s="17" t="s">
        <v>1386</v>
      </c>
      <c r="T1188" s="19" t="e">
        <v>#VALUE!</v>
      </c>
      <c r="U1188" s="17" t="s">
        <v>1386</v>
      </c>
      <c r="V1188" s="17" t="s">
        <v>1386</v>
      </c>
      <c r="W1188" s="19" t="e">
        <v>#VALUE!</v>
      </c>
      <c r="X1188" s="17" t="s">
        <v>1386</v>
      </c>
      <c r="Y1188" s="27" t="s">
        <v>1386</v>
      </c>
      <c r="Z1188" s="27" t="s">
        <v>1386</v>
      </c>
      <c r="AA1188" s="27" t="s">
        <v>1386</v>
      </c>
      <c r="AB1188" s="27" t="s">
        <v>1386</v>
      </c>
      <c r="AC1188" s="27" t="s">
        <v>1386</v>
      </c>
      <c r="AD1188" s="27" t="s">
        <v>1386</v>
      </c>
      <c r="AE1188" s="27" t="s">
        <v>1386</v>
      </c>
      <c r="AF1188" s="27" t="s">
        <v>1386</v>
      </c>
      <c r="AG1188" s="27" t="s">
        <v>1386</v>
      </c>
      <c r="AH1188" s="27" t="s">
        <v>1386</v>
      </c>
      <c r="AI1188" s="27" t="s">
        <v>1386</v>
      </c>
      <c r="AJ1188" s="27" t="s">
        <v>1386</v>
      </c>
      <c r="AK1188" s="37" t="s">
        <v>1386</v>
      </c>
      <c r="AL1188" s="43" t="s">
        <v>1386</v>
      </c>
      <c r="AM1188" s="60" t="s">
        <v>1386</v>
      </c>
      <c r="AN1188" s="60" t="s">
        <v>1386</v>
      </c>
      <c r="AO1188" s="60" t="s">
        <v>1386</v>
      </c>
      <c r="AP1188" s="60" t="s">
        <v>1386</v>
      </c>
      <c r="AQ1188" s="27" t="e">
        <v>#VALUE!</v>
      </c>
      <c r="AR1188" s="27" t="e">
        <v>#VALUE!</v>
      </c>
      <c r="AS1188" s="60" t="e">
        <v>#VALUE!</v>
      </c>
      <c r="AT1188" s="60" t="s">
        <v>1386</v>
      </c>
      <c r="AU1188" s="60" t="s">
        <v>1386</v>
      </c>
      <c r="AV1188" s="60" t="s">
        <v>1386</v>
      </c>
    </row>
    <row r="1189" spans="1:48" hidden="1">
      <c r="A1189" s="17" t="s">
        <v>1386</v>
      </c>
      <c r="B1189" s="17" t="s">
        <v>1386</v>
      </c>
      <c r="C1189" s="17" t="s">
        <v>1386</v>
      </c>
      <c r="D1189" s="17" t="s">
        <v>1386</v>
      </c>
      <c r="E1189" s="17" t="s">
        <v>1386</v>
      </c>
      <c r="F1189" s="17" t="s">
        <v>1386</v>
      </c>
      <c r="G1189" s="17" t="s">
        <v>1386</v>
      </c>
      <c r="H1189" s="17" t="s">
        <v>1386</v>
      </c>
      <c r="I1189" s="17" t="s">
        <v>1386</v>
      </c>
      <c r="J1189" s="19" t="s">
        <v>1386</v>
      </c>
      <c r="K1189" s="17" t="s">
        <v>1386</v>
      </c>
      <c r="L1189" s="17" t="s">
        <v>1386</v>
      </c>
      <c r="M1189" s="17" t="s">
        <v>1386</v>
      </c>
      <c r="N1189" s="19" t="e">
        <v>#VALUE!</v>
      </c>
      <c r="O1189" s="17" t="s">
        <v>1386</v>
      </c>
      <c r="P1189" s="17" t="s">
        <v>1386</v>
      </c>
      <c r="Q1189" s="19" t="e">
        <v>#VALUE!</v>
      </c>
      <c r="R1189" s="17" t="s">
        <v>1386</v>
      </c>
      <c r="S1189" s="17" t="s">
        <v>1386</v>
      </c>
      <c r="T1189" s="19" t="e">
        <v>#VALUE!</v>
      </c>
      <c r="U1189" s="17" t="s">
        <v>1386</v>
      </c>
      <c r="V1189" s="17" t="s">
        <v>1386</v>
      </c>
      <c r="W1189" s="19" t="e">
        <v>#VALUE!</v>
      </c>
      <c r="X1189" s="17" t="s">
        <v>1386</v>
      </c>
      <c r="Y1189" s="27" t="s">
        <v>1386</v>
      </c>
      <c r="Z1189" s="27" t="s">
        <v>1386</v>
      </c>
      <c r="AA1189" s="27" t="s">
        <v>1386</v>
      </c>
      <c r="AB1189" s="27" t="s">
        <v>1386</v>
      </c>
      <c r="AC1189" s="27" t="s">
        <v>1386</v>
      </c>
      <c r="AD1189" s="27" t="s">
        <v>1386</v>
      </c>
      <c r="AE1189" s="27" t="s">
        <v>1386</v>
      </c>
      <c r="AF1189" s="27" t="s">
        <v>1386</v>
      </c>
      <c r="AG1189" s="27" t="s">
        <v>1386</v>
      </c>
      <c r="AH1189" s="27" t="s">
        <v>1386</v>
      </c>
      <c r="AI1189" s="27" t="s">
        <v>1386</v>
      </c>
      <c r="AJ1189" s="27" t="s">
        <v>1386</v>
      </c>
      <c r="AK1189" s="37" t="s">
        <v>1386</v>
      </c>
      <c r="AL1189" s="43" t="s">
        <v>1386</v>
      </c>
      <c r="AM1189" s="60" t="s">
        <v>1386</v>
      </c>
      <c r="AN1189" s="60" t="s">
        <v>1386</v>
      </c>
      <c r="AO1189" s="60" t="s">
        <v>1386</v>
      </c>
      <c r="AP1189" s="60" t="s">
        <v>1386</v>
      </c>
      <c r="AQ1189" s="27" t="e">
        <v>#VALUE!</v>
      </c>
      <c r="AR1189" s="27" t="e">
        <v>#VALUE!</v>
      </c>
      <c r="AS1189" s="60" t="e">
        <v>#VALUE!</v>
      </c>
      <c r="AT1189" s="60" t="s">
        <v>1386</v>
      </c>
      <c r="AU1189" s="60" t="s">
        <v>1386</v>
      </c>
      <c r="AV1189" s="60" t="s">
        <v>1386</v>
      </c>
    </row>
    <row r="1190" spans="1:48" hidden="1">
      <c r="A1190" s="17" t="s">
        <v>1386</v>
      </c>
      <c r="B1190" s="17" t="s">
        <v>1386</v>
      </c>
      <c r="C1190" s="17" t="s">
        <v>1386</v>
      </c>
      <c r="D1190" s="17" t="s">
        <v>1386</v>
      </c>
      <c r="E1190" s="17" t="s">
        <v>1386</v>
      </c>
      <c r="F1190" s="17" t="s">
        <v>1386</v>
      </c>
      <c r="G1190" s="17" t="s">
        <v>1386</v>
      </c>
      <c r="H1190" s="17" t="s">
        <v>1386</v>
      </c>
      <c r="I1190" s="17" t="s">
        <v>1386</v>
      </c>
      <c r="J1190" s="19" t="s">
        <v>1386</v>
      </c>
      <c r="K1190" s="17" t="s">
        <v>1386</v>
      </c>
      <c r="L1190" s="17" t="s">
        <v>1386</v>
      </c>
      <c r="M1190" s="17" t="s">
        <v>1386</v>
      </c>
      <c r="N1190" s="19" t="e">
        <v>#VALUE!</v>
      </c>
      <c r="O1190" s="17" t="s">
        <v>1386</v>
      </c>
      <c r="P1190" s="17" t="s">
        <v>1386</v>
      </c>
      <c r="Q1190" s="19" t="e">
        <v>#VALUE!</v>
      </c>
      <c r="R1190" s="17" t="s">
        <v>1386</v>
      </c>
      <c r="S1190" s="17" t="s">
        <v>1386</v>
      </c>
      <c r="T1190" s="19" t="e">
        <v>#VALUE!</v>
      </c>
      <c r="U1190" s="17" t="s">
        <v>1386</v>
      </c>
      <c r="V1190" s="17" t="s">
        <v>1386</v>
      </c>
      <c r="W1190" s="19" t="e">
        <v>#VALUE!</v>
      </c>
      <c r="X1190" s="17" t="s">
        <v>1386</v>
      </c>
      <c r="Y1190" s="27" t="s">
        <v>1386</v>
      </c>
      <c r="Z1190" s="27" t="s">
        <v>1386</v>
      </c>
      <c r="AA1190" s="27" t="s">
        <v>1386</v>
      </c>
      <c r="AB1190" s="27" t="s">
        <v>1386</v>
      </c>
      <c r="AC1190" s="27" t="s">
        <v>1386</v>
      </c>
      <c r="AD1190" s="27" t="s">
        <v>1386</v>
      </c>
      <c r="AE1190" s="27" t="s">
        <v>1386</v>
      </c>
      <c r="AF1190" s="27" t="s">
        <v>1386</v>
      </c>
      <c r="AG1190" s="27" t="s">
        <v>1386</v>
      </c>
      <c r="AH1190" s="27" t="s">
        <v>1386</v>
      </c>
      <c r="AI1190" s="27" t="s">
        <v>1386</v>
      </c>
      <c r="AJ1190" s="27" t="s">
        <v>1386</v>
      </c>
      <c r="AK1190" s="37" t="s">
        <v>1386</v>
      </c>
      <c r="AL1190" s="43" t="s">
        <v>1386</v>
      </c>
      <c r="AM1190" s="60" t="s">
        <v>1386</v>
      </c>
      <c r="AN1190" s="60" t="s">
        <v>1386</v>
      </c>
      <c r="AO1190" s="60" t="s">
        <v>1386</v>
      </c>
      <c r="AP1190" s="60" t="s">
        <v>1386</v>
      </c>
      <c r="AQ1190" s="27" t="e">
        <v>#VALUE!</v>
      </c>
      <c r="AR1190" s="27" t="e">
        <v>#VALUE!</v>
      </c>
      <c r="AS1190" s="60" t="e">
        <v>#VALUE!</v>
      </c>
      <c r="AT1190" s="60" t="s">
        <v>1386</v>
      </c>
      <c r="AU1190" s="60" t="s">
        <v>1386</v>
      </c>
      <c r="AV1190" s="60" t="s">
        <v>1386</v>
      </c>
    </row>
    <row r="1191" spans="1:48" ht="33.75">
      <c r="A1191" s="17" t="s">
        <v>157</v>
      </c>
      <c r="B1191" s="17" t="s">
        <v>35</v>
      </c>
      <c r="C1191" s="17" t="s">
        <v>157</v>
      </c>
      <c r="D1191" s="17" t="s">
        <v>721</v>
      </c>
      <c r="E1191" s="17" t="s">
        <v>2354</v>
      </c>
      <c r="F1191" s="17" t="s">
        <v>860</v>
      </c>
      <c r="G1191" s="17" t="s">
        <v>861</v>
      </c>
      <c r="H1191" s="17">
        <v>1</v>
      </c>
      <c r="I1191" s="17">
        <v>0.99999999999999989</v>
      </c>
      <c r="J1191" s="19">
        <v>0</v>
      </c>
      <c r="K1191" s="17">
        <v>0</v>
      </c>
      <c r="L1191" s="17">
        <v>0</v>
      </c>
      <c r="M1191" s="17">
        <v>0</v>
      </c>
      <c r="N1191" s="19">
        <v>0</v>
      </c>
      <c r="O1191" s="17">
        <v>0.3</v>
      </c>
      <c r="P1191" s="17" t="s">
        <v>862</v>
      </c>
      <c r="Q1191" s="19">
        <v>0</v>
      </c>
      <c r="R1191" s="17">
        <v>0.5</v>
      </c>
      <c r="S1191" s="17" t="s">
        <v>862</v>
      </c>
      <c r="T1191" s="19">
        <v>0</v>
      </c>
      <c r="U1191" s="17">
        <v>0.2</v>
      </c>
      <c r="V1191" s="17" t="s">
        <v>862</v>
      </c>
      <c r="W1191" s="19">
        <v>0</v>
      </c>
      <c r="X1191" s="17">
        <v>0</v>
      </c>
      <c r="Y1191" s="27">
        <v>0</v>
      </c>
      <c r="Z1191" s="27">
        <v>0</v>
      </c>
      <c r="AA1191" s="27">
        <v>0</v>
      </c>
      <c r="AB1191" s="27">
        <v>0.3</v>
      </c>
      <c r="AC1191" s="27">
        <v>0</v>
      </c>
      <c r="AD1191" s="27">
        <v>0</v>
      </c>
      <c r="AE1191" s="27">
        <v>0.5</v>
      </c>
      <c r="AF1191" s="27">
        <v>0</v>
      </c>
      <c r="AG1191" s="27">
        <v>0</v>
      </c>
      <c r="AH1191" s="27">
        <v>0.2</v>
      </c>
      <c r="AI1191" s="27">
        <v>0</v>
      </c>
      <c r="AJ1191" s="27">
        <v>0</v>
      </c>
      <c r="AK1191" s="37">
        <v>2.5000000000000001E-2</v>
      </c>
      <c r="AL1191" s="43">
        <v>0</v>
      </c>
      <c r="AM1191" s="60">
        <v>2.5000000000000001E-2</v>
      </c>
      <c r="AN1191" s="60">
        <v>2.5000000000000001E-2</v>
      </c>
      <c r="AO1191" s="60">
        <v>2.5000000000000001E-2</v>
      </c>
      <c r="AP1191" s="60">
        <v>2.5000000000000001E-2</v>
      </c>
      <c r="AQ1191" s="27">
        <v>1</v>
      </c>
      <c r="AR1191" s="27">
        <v>0</v>
      </c>
      <c r="AS1191" s="60">
        <v>1</v>
      </c>
      <c r="AT1191" s="60" t="e">
        <v>#DIV/0!</v>
      </c>
      <c r="AU1191" s="60">
        <v>2.5000000000000001E-2</v>
      </c>
      <c r="AV1191" s="60" t="e">
        <v>#DIV/0!</v>
      </c>
    </row>
    <row r="1192" spans="1:48" ht="22.5">
      <c r="A1192" s="17" t="s">
        <v>158</v>
      </c>
      <c r="B1192" s="17" t="s">
        <v>35</v>
      </c>
      <c r="C1192" s="17" t="s">
        <v>157</v>
      </c>
      <c r="D1192" s="17" t="s">
        <v>722</v>
      </c>
      <c r="E1192" s="17" t="s">
        <v>2355</v>
      </c>
      <c r="F1192" s="17" t="s">
        <v>864</v>
      </c>
      <c r="G1192" s="17" t="s">
        <v>2982</v>
      </c>
      <c r="H1192" s="17">
        <v>1</v>
      </c>
      <c r="I1192" s="17">
        <v>5</v>
      </c>
      <c r="J1192" s="19">
        <v>0</v>
      </c>
      <c r="K1192" s="17">
        <v>0</v>
      </c>
      <c r="L1192" s="17">
        <v>0</v>
      </c>
      <c r="M1192" s="17">
        <v>0</v>
      </c>
      <c r="N1192" s="19">
        <v>0</v>
      </c>
      <c r="O1192" s="17">
        <v>0</v>
      </c>
      <c r="P1192" s="17">
        <v>0</v>
      </c>
      <c r="Q1192" s="19">
        <v>0</v>
      </c>
      <c r="R1192" s="17">
        <v>2</v>
      </c>
      <c r="S1192" s="17" t="s">
        <v>866</v>
      </c>
      <c r="T1192" s="19">
        <v>0</v>
      </c>
      <c r="U1192" s="17">
        <v>3</v>
      </c>
      <c r="V1192" s="17" t="s">
        <v>866</v>
      </c>
      <c r="W1192" s="19">
        <v>0</v>
      </c>
      <c r="X1192" s="17">
        <v>0</v>
      </c>
      <c r="Y1192" s="27">
        <v>0</v>
      </c>
      <c r="Z1192" s="27">
        <v>0</v>
      </c>
      <c r="AA1192" s="27">
        <v>0</v>
      </c>
      <c r="AB1192" s="27">
        <v>0</v>
      </c>
      <c r="AC1192" s="27">
        <v>0</v>
      </c>
      <c r="AD1192" s="27">
        <v>0</v>
      </c>
      <c r="AE1192" s="27">
        <v>2</v>
      </c>
      <c r="AF1192" s="27">
        <v>0</v>
      </c>
      <c r="AG1192" s="27">
        <v>0</v>
      </c>
      <c r="AH1192" s="27">
        <v>3</v>
      </c>
      <c r="AI1192" s="27">
        <v>0</v>
      </c>
      <c r="AJ1192" s="27">
        <v>0</v>
      </c>
      <c r="AK1192" s="37">
        <v>2.5000000000000001E-2</v>
      </c>
      <c r="AL1192" s="43">
        <v>0</v>
      </c>
      <c r="AM1192" s="60">
        <v>2.5000000000000001E-2</v>
      </c>
      <c r="AN1192" s="60">
        <v>2.5000000000000001E-2</v>
      </c>
      <c r="AO1192" s="60">
        <v>2.5000000000000001E-2</v>
      </c>
      <c r="AP1192" s="60">
        <v>2.5000000000000001E-2</v>
      </c>
      <c r="AQ1192" s="27">
        <v>5</v>
      </c>
      <c r="AR1192" s="27">
        <v>0</v>
      </c>
      <c r="AS1192" s="60">
        <v>1</v>
      </c>
      <c r="AT1192" s="60" t="e">
        <v>#DIV/0!</v>
      </c>
      <c r="AU1192" s="60">
        <v>2.5000000000000001E-2</v>
      </c>
      <c r="AV1192" s="60" t="e">
        <v>#DIV/0!</v>
      </c>
    </row>
    <row r="1193" spans="1:48" ht="33.75">
      <c r="A1193" s="17" t="s">
        <v>159</v>
      </c>
      <c r="B1193" s="17" t="s">
        <v>35</v>
      </c>
      <c r="C1193" s="17" t="s">
        <v>158</v>
      </c>
      <c r="D1193" s="17" t="s">
        <v>3103</v>
      </c>
      <c r="E1193" s="17" t="s">
        <v>2356</v>
      </c>
      <c r="F1193" s="17" t="s">
        <v>3339</v>
      </c>
      <c r="G1193" s="17" t="s">
        <v>3004</v>
      </c>
      <c r="H1193" s="17">
        <v>1</v>
      </c>
      <c r="I1193" s="17">
        <v>100</v>
      </c>
      <c r="J1193" s="19">
        <v>0</v>
      </c>
      <c r="K1193" s="17">
        <v>0</v>
      </c>
      <c r="L1193" s="17">
        <v>0</v>
      </c>
      <c r="M1193" s="17">
        <v>0</v>
      </c>
      <c r="N1193" s="19">
        <v>0</v>
      </c>
      <c r="O1193" s="17">
        <v>0</v>
      </c>
      <c r="P1193" s="17">
        <v>0</v>
      </c>
      <c r="Q1193" s="19">
        <v>0</v>
      </c>
      <c r="R1193" s="17">
        <v>50</v>
      </c>
      <c r="S1193" s="17" t="s">
        <v>3004</v>
      </c>
      <c r="T1193" s="19">
        <v>0</v>
      </c>
      <c r="U1193" s="17">
        <v>50</v>
      </c>
      <c r="V1193" s="17" t="s">
        <v>3004</v>
      </c>
      <c r="W1193" s="19">
        <v>0</v>
      </c>
      <c r="X1193" s="17">
        <v>0</v>
      </c>
      <c r="Y1193" s="27">
        <v>0</v>
      </c>
      <c r="Z1193" s="27">
        <v>0</v>
      </c>
      <c r="AA1193" s="27">
        <v>0</v>
      </c>
      <c r="AB1193" s="27">
        <v>0</v>
      </c>
      <c r="AC1193" s="27">
        <v>0</v>
      </c>
      <c r="AD1193" s="27">
        <v>0</v>
      </c>
      <c r="AE1193" s="27">
        <v>50</v>
      </c>
      <c r="AF1193" s="27">
        <v>0</v>
      </c>
      <c r="AG1193" s="27">
        <v>0</v>
      </c>
      <c r="AH1193" s="27">
        <v>50</v>
      </c>
      <c r="AI1193" s="27">
        <v>0</v>
      </c>
      <c r="AJ1193" s="27" t="s">
        <v>3627</v>
      </c>
      <c r="AK1193" s="37">
        <v>0.25</v>
      </c>
      <c r="AL1193" s="43">
        <v>0</v>
      </c>
      <c r="AM1193" s="60">
        <v>0.25</v>
      </c>
      <c r="AN1193" s="60">
        <v>0.25</v>
      </c>
      <c r="AO1193" s="60">
        <v>0.25</v>
      </c>
      <c r="AP1193" s="60">
        <v>0.25</v>
      </c>
      <c r="AQ1193" s="27">
        <v>100</v>
      </c>
      <c r="AR1193" s="27">
        <v>0</v>
      </c>
      <c r="AS1193" s="60">
        <v>1</v>
      </c>
      <c r="AT1193" s="60" t="e">
        <v>#DIV/0!</v>
      </c>
      <c r="AU1193" s="60">
        <v>0.25</v>
      </c>
      <c r="AV1193" s="60" t="e">
        <v>#DIV/0!</v>
      </c>
    </row>
    <row r="1194" spans="1:48" ht="22.5">
      <c r="A1194" s="17" t="s">
        <v>2928</v>
      </c>
      <c r="B1194" s="17" t="s">
        <v>35</v>
      </c>
      <c r="C1194" s="17" t="s">
        <v>159</v>
      </c>
      <c r="D1194" s="17" t="s">
        <v>3104</v>
      </c>
      <c r="E1194" s="17" t="s">
        <v>2357</v>
      </c>
      <c r="F1194" s="17" t="s">
        <v>3005</v>
      </c>
      <c r="G1194" s="17" t="s">
        <v>3006</v>
      </c>
      <c r="H1194" s="17">
        <v>0.25</v>
      </c>
      <c r="I1194" s="17">
        <v>2</v>
      </c>
      <c r="J1194" s="19">
        <v>0</v>
      </c>
      <c r="K1194" s="17">
        <v>0</v>
      </c>
      <c r="L1194" s="17">
        <v>0</v>
      </c>
      <c r="M1194" s="17">
        <v>0</v>
      </c>
      <c r="N1194" s="19">
        <v>0</v>
      </c>
      <c r="O1194" s="17">
        <v>0</v>
      </c>
      <c r="P1194" s="17">
        <v>0</v>
      </c>
      <c r="Q1194" s="19">
        <v>0</v>
      </c>
      <c r="R1194" s="17">
        <v>1</v>
      </c>
      <c r="S1194" s="17" t="s">
        <v>3020</v>
      </c>
      <c r="T1194" s="19">
        <v>0</v>
      </c>
      <c r="U1194" s="17">
        <v>1</v>
      </c>
      <c r="V1194" s="17" t="s">
        <v>3027</v>
      </c>
      <c r="W1194" s="19">
        <v>0</v>
      </c>
      <c r="X1194" s="17">
        <v>0</v>
      </c>
      <c r="Y1194" s="27">
        <v>0</v>
      </c>
      <c r="Z1194" s="27">
        <v>0</v>
      </c>
      <c r="AA1194" s="27">
        <v>0</v>
      </c>
      <c r="AB1194" s="27">
        <v>0</v>
      </c>
      <c r="AC1194" s="27">
        <v>0</v>
      </c>
      <c r="AD1194" s="27">
        <v>0</v>
      </c>
      <c r="AE1194" s="27">
        <v>1</v>
      </c>
      <c r="AF1194" s="27">
        <v>0</v>
      </c>
      <c r="AG1194" s="27">
        <v>0</v>
      </c>
      <c r="AH1194" s="27">
        <v>1</v>
      </c>
      <c r="AI1194" s="27">
        <v>0</v>
      </c>
      <c r="AJ1194" s="27">
        <v>0</v>
      </c>
      <c r="AK1194" s="37">
        <v>3.4999999999999996E-2</v>
      </c>
      <c r="AL1194" s="43">
        <v>0</v>
      </c>
      <c r="AM1194" s="60">
        <v>3.4999999999999996E-2</v>
      </c>
      <c r="AN1194" s="60">
        <v>3.4999999999999996E-2</v>
      </c>
      <c r="AO1194" s="60">
        <v>3.4999999999999996E-2</v>
      </c>
      <c r="AP1194" s="60">
        <v>3.4999999999999996E-2</v>
      </c>
      <c r="AQ1194" s="27">
        <v>2</v>
      </c>
      <c r="AR1194" s="27">
        <v>0</v>
      </c>
      <c r="AS1194" s="60">
        <v>1</v>
      </c>
      <c r="AT1194" s="60" t="e">
        <v>#DIV/0!</v>
      </c>
      <c r="AU1194" s="60">
        <v>3.4999999999999996E-2</v>
      </c>
      <c r="AV1194" s="60" t="e">
        <v>#DIV/0!</v>
      </c>
    </row>
    <row r="1195" spans="1:48" ht="33.75">
      <c r="A1195" s="17" t="s">
        <v>2929</v>
      </c>
      <c r="B1195" s="17" t="s">
        <v>35</v>
      </c>
      <c r="C1195" s="17" t="s">
        <v>159</v>
      </c>
      <c r="D1195" s="17" t="s">
        <v>3104</v>
      </c>
      <c r="E1195" s="17" t="s">
        <v>3340</v>
      </c>
      <c r="F1195" s="17" t="s">
        <v>3007</v>
      </c>
      <c r="G1195" s="17" t="s">
        <v>3019</v>
      </c>
      <c r="H1195" s="17">
        <v>0.25</v>
      </c>
      <c r="I1195" s="17">
        <v>1</v>
      </c>
      <c r="J1195" s="19">
        <v>0</v>
      </c>
      <c r="K1195" s="17">
        <v>0</v>
      </c>
      <c r="L1195" s="17">
        <v>0</v>
      </c>
      <c r="M1195" s="17">
        <v>0</v>
      </c>
      <c r="N1195" s="19">
        <v>0</v>
      </c>
      <c r="O1195" s="17">
        <v>0</v>
      </c>
      <c r="P1195" s="17">
        <v>0</v>
      </c>
      <c r="Q1195" s="19">
        <v>0</v>
      </c>
      <c r="R1195" s="17">
        <v>1</v>
      </c>
      <c r="S1195" s="17" t="s">
        <v>3021</v>
      </c>
      <c r="T1195" s="19">
        <v>0</v>
      </c>
      <c r="U1195" s="17">
        <v>0</v>
      </c>
      <c r="V1195" s="17">
        <v>0</v>
      </c>
      <c r="W1195" s="19">
        <v>0</v>
      </c>
      <c r="X1195" s="17">
        <v>0</v>
      </c>
      <c r="Y1195" s="27">
        <v>0</v>
      </c>
      <c r="Z1195" s="27">
        <v>0</v>
      </c>
      <c r="AA1195" s="27">
        <v>0</v>
      </c>
      <c r="AB1195" s="27">
        <v>0</v>
      </c>
      <c r="AC1195" s="27">
        <v>0</v>
      </c>
      <c r="AD1195" s="27">
        <v>0</v>
      </c>
      <c r="AE1195" s="27">
        <v>1</v>
      </c>
      <c r="AF1195" s="27">
        <v>0</v>
      </c>
      <c r="AG1195" s="27">
        <v>0</v>
      </c>
      <c r="AH1195" s="27">
        <v>0</v>
      </c>
      <c r="AI1195" s="27">
        <v>0</v>
      </c>
      <c r="AJ1195" s="27">
        <v>0</v>
      </c>
      <c r="AK1195" s="37">
        <v>3.4999999999999996E-2</v>
      </c>
      <c r="AL1195" s="43">
        <v>0</v>
      </c>
      <c r="AM1195" s="60">
        <v>3.4999999999999996E-2</v>
      </c>
      <c r="AN1195" s="60">
        <v>3.4999999999999996E-2</v>
      </c>
      <c r="AO1195" s="60">
        <v>3.4999999999999996E-2</v>
      </c>
      <c r="AP1195" s="60">
        <v>3.4999999999999996E-2</v>
      </c>
      <c r="AQ1195" s="27">
        <v>1</v>
      </c>
      <c r="AR1195" s="27">
        <v>0</v>
      </c>
      <c r="AS1195" s="60">
        <v>1</v>
      </c>
      <c r="AT1195" s="60" t="e">
        <v>#DIV/0!</v>
      </c>
      <c r="AU1195" s="60">
        <v>3.4999999999999996E-2</v>
      </c>
      <c r="AV1195" s="60" t="e">
        <v>#DIV/0!</v>
      </c>
    </row>
    <row r="1196" spans="1:48" ht="22.5">
      <c r="A1196" s="17" t="s">
        <v>2930</v>
      </c>
      <c r="B1196" s="17" t="s">
        <v>35</v>
      </c>
      <c r="C1196" s="17" t="s">
        <v>159</v>
      </c>
      <c r="D1196" s="17" t="s">
        <v>3104</v>
      </c>
      <c r="E1196" s="17" t="s">
        <v>2966</v>
      </c>
      <c r="F1196" s="17" t="s">
        <v>3008</v>
      </c>
      <c r="G1196" s="17" t="s">
        <v>861</v>
      </c>
      <c r="H1196" s="17">
        <v>0.25</v>
      </c>
      <c r="I1196" s="17">
        <v>2</v>
      </c>
      <c r="J1196" s="19">
        <v>47500000</v>
      </c>
      <c r="K1196" s="17">
        <v>47500000</v>
      </c>
      <c r="L1196" s="17">
        <v>0</v>
      </c>
      <c r="M1196" s="17">
        <v>0</v>
      </c>
      <c r="N1196" s="19">
        <v>0</v>
      </c>
      <c r="O1196" s="17">
        <v>0</v>
      </c>
      <c r="P1196" s="17">
        <v>0</v>
      </c>
      <c r="Q1196" s="19">
        <v>0</v>
      </c>
      <c r="R1196" s="17">
        <v>1</v>
      </c>
      <c r="S1196" s="17" t="s">
        <v>3022</v>
      </c>
      <c r="T1196" s="19">
        <v>11875000</v>
      </c>
      <c r="U1196" s="17">
        <v>1</v>
      </c>
      <c r="V1196" s="17" t="s">
        <v>3028</v>
      </c>
      <c r="W1196" s="19">
        <v>35625000</v>
      </c>
      <c r="X1196" s="17">
        <v>0</v>
      </c>
      <c r="Y1196" s="27">
        <v>0</v>
      </c>
      <c r="Z1196" s="27">
        <v>0</v>
      </c>
      <c r="AA1196" s="27">
        <v>0</v>
      </c>
      <c r="AB1196" s="27">
        <v>0</v>
      </c>
      <c r="AC1196" s="27">
        <v>0</v>
      </c>
      <c r="AD1196" s="27">
        <v>0</v>
      </c>
      <c r="AE1196" s="27">
        <v>1</v>
      </c>
      <c r="AF1196" s="27">
        <v>11875000</v>
      </c>
      <c r="AG1196" s="27">
        <v>0</v>
      </c>
      <c r="AH1196" s="27">
        <v>1</v>
      </c>
      <c r="AI1196" s="27">
        <v>35625000</v>
      </c>
      <c r="AJ1196" s="27" t="s">
        <v>3628</v>
      </c>
      <c r="AK1196" s="37">
        <v>3.4999999999999996E-2</v>
      </c>
      <c r="AL1196" s="43">
        <v>0</v>
      </c>
      <c r="AM1196" s="60">
        <v>3.4999999999999996E-2</v>
      </c>
      <c r="AN1196" s="60">
        <v>3.4999999999999996E-2</v>
      </c>
      <c r="AO1196" s="60">
        <v>3.4999999999999996E-2</v>
      </c>
      <c r="AP1196" s="60">
        <v>3.4999999999999996E-2</v>
      </c>
      <c r="AQ1196" s="27">
        <v>2</v>
      </c>
      <c r="AR1196" s="27">
        <v>47500000</v>
      </c>
      <c r="AS1196" s="60">
        <v>1</v>
      </c>
      <c r="AT1196" s="60">
        <v>1</v>
      </c>
      <c r="AU1196" s="60">
        <v>3.4999999999999996E-2</v>
      </c>
      <c r="AV1196" s="60">
        <v>3.4999999999999996E-2</v>
      </c>
    </row>
    <row r="1197" spans="1:48" ht="45">
      <c r="A1197" s="17" t="s">
        <v>2931</v>
      </c>
      <c r="B1197" s="17" t="s">
        <v>35</v>
      </c>
      <c r="C1197" s="17" t="s">
        <v>159</v>
      </c>
      <c r="D1197" s="17" t="s">
        <v>3104</v>
      </c>
      <c r="E1197" s="17" t="s">
        <v>3341</v>
      </c>
      <c r="F1197" s="17" t="s">
        <v>3009</v>
      </c>
      <c r="G1197" s="17" t="s">
        <v>861</v>
      </c>
      <c r="H1197" s="17">
        <v>0.25</v>
      </c>
      <c r="I1197" s="17">
        <v>2</v>
      </c>
      <c r="J1197" s="19">
        <v>162358796</v>
      </c>
      <c r="K1197" s="17">
        <v>162358796</v>
      </c>
      <c r="L1197" s="17">
        <v>0</v>
      </c>
      <c r="M1197" s="17">
        <v>0</v>
      </c>
      <c r="N1197" s="19">
        <v>0</v>
      </c>
      <c r="O1197" s="17">
        <v>0</v>
      </c>
      <c r="P1197" s="17">
        <v>0</v>
      </c>
      <c r="Q1197" s="19">
        <v>0</v>
      </c>
      <c r="R1197" s="17">
        <v>1</v>
      </c>
      <c r="S1197" s="17" t="s">
        <v>3023</v>
      </c>
      <c r="T1197" s="19">
        <v>11287500</v>
      </c>
      <c r="U1197" s="17">
        <v>1</v>
      </c>
      <c r="V1197" s="17" t="s">
        <v>3029</v>
      </c>
      <c r="W1197" s="19">
        <v>151071296</v>
      </c>
      <c r="X1197" s="17">
        <v>0</v>
      </c>
      <c r="Y1197" s="27">
        <v>0</v>
      </c>
      <c r="Z1197" s="27">
        <v>0</v>
      </c>
      <c r="AA1197" s="27">
        <v>0</v>
      </c>
      <c r="AB1197" s="27">
        <v>0</v>
      </c>
      <c r="AC1197" s="27">
        <v>0</v>
      </c>
      <c r="AD1197" s="27">
        <v>0</v>
      </c>
      <c r="AE1197" s="27">
        <v>1</v>
      </c>
      <c r="AF1197" s="27">
        <v>11287500</v>
      </c>
      <c r="AG1197" s="27">
        <v>0</v>
      </c>
      <c r="AH1197" s="27">
        <v>1</v>
      </c>
      <c r="AI1197" s="27">
        <v>151071269</v>
      </c>
      <c r="AJ1197" s="27">
        <v>0</v>
      </c>
      <c r="AK1197" s="37">
        <v>3.4999999999999996E-2</v>
      </c>
      <c r="AL1197" s="43">
        <v>0</v>
      </c>
      <c r="AM1197" s="60">
        <v>3.4999999999999996E-2</v>
      </c>
      <c r="AN1197" s="60">
        <v>3.4999999999999996E-2</v>
      </c>
      <c r="AO1197" s="60">
        <v>3.4999999999999996E-2</v>
      </c>
      <c r="AP1197" s="60">
        <v>3.4999999999999996E-2</v>
      </c>
      <c r="AQ1197" s="27">
        <v>2</v>
      </c>
      <c r="AR1197" s="27">
        <v>162358769</v>
      </c>
      <c r="AS1197" s="60">
        <v>1</v>
      </c>
      <c r="AT1197" s="60">
        <v>0.99999983370164924</v>
      </c>
      <c r="AU1197" s="60">
        <v>3.4999999999999996E-2</v>
      </c>
      <c r="AV1197" s="60">
        <v>3.4999994179557722E-2</v>
      </c>
    </row>
    <row r="1198" spans="1:48" ht="45">
      <c r="A1198" s="17" t="s">
        <v>2932</v>
      </c>
      <c r="B1198" s="17" t="s">
        <v>35</v>
      </c>
      <c r="C1198" s="17" t="s">
        <v>159</v>
      </c>
      <c r="D1198" s="17" t="s">
        <v>3105</v>
      </c>
      <c r="E1198" s="17" t="s">
        <v>3100</v>
      </c>
      <c r="F1198" s="17" t="s">
        <v>3010</v>
      </c>
      <c r="G1198" s="17" t="s">
        <v>3006</v>
      </c>
      <c r="H1198" s="17">
        <v>1</v>
      </c>
      <c r="I1198" s="17">
        <v>2</v>
      </c>
      <c r="J1198" s="19">
        <v>13500000</v>
      </c>
      <c r="K1198" s="17">
        <v>13500000</v>
      </c>
      <c r="L1198" s="17">
        <v>0</v>
      </c>
      <c r="M1198" s="17">
        <v>0</v>
      </c>
      <c r="N1198" s="19">
        <v>0</v>
      </c>
      <c r="O1198" s="17">
        <v>0</v>
      </c>
      <c r="P1198" s="17">
        <v>0</v>
      </c>
      <c r="Q1198" s="19">
        <v>0</v>
      </c>
      <c r="R1198" s="17">
        <v>1</v>
      </c>
      <c r="S1198" s="17" t="s">
        <v>3024</v>
      </c>
      <c r="T1198" s="19">
        <v>0</v>
      </c>
      <c r="U1198" s="17">
        <v>1</v>
      </c>
      <c r="V1198" s="17" t="s">
        <v>3030</v>
      </c>
      <c r="W1198" s="19">
        <v>13500000</v>
      </c>
      <c r="X1198" s="17">
        <v>0</v>
      </c>
      <c r="Y1198" s="27">
        <v>0</v>
      </c>
      <c r="Z1198" s="27">
        <v>0</v>
      </c>
      <c r="AA1198" s="27">
        <v>0</v>
      </c>
      <c r="AB1198" s="27">
        <v>0</v>
      </c>
      <c r="AC1198" s="27">
        <v>0</v>
      </c>
      <c r="AD1198" s="27">
        <v>0</v>
      </c>
      <c r="AE1198" s="27">
        <v>1</v>
      </c>
      <c r="AF1198" s="27">
        <v>0</v>
      </c>
      <c r="AG1198" s="27">
        <v>0</v>
      </c>
      <c r="AH1198" s="27">
        <v>1</v>
      </c>
      <c r="AI1198" s="27">
        <v>13500000</v>
      </c>
      <c r="AJ1198" s="27">
        <v>0</v>
      </c>
      <c r="AK1198" s="37">
        <v>0.105</v>
      </c>
      <c r="AL1198" s="43">
        <v>0</v>
      </c>
      <c r="AM1198" s="60">
        <v>0.105</v>
      </c>
      <c r="AN1198" s="60">
        <v>0.105</v>
      </c>
      <c r="AO1198" s="60">
        <v>0.105</v>
      </c>
      <c r="AP1198" s="60">
        <v>0.105</v>
      </c>
      <c r="AQ1198" s="27">
        <v>2</v>
      </c>
      <c r="AR1198" s="27">
        <v>13500000</v>
      </c>
      <c r="AS1198" s="60">
        <v>1</v>
      </c>
      <c r="AT1198" s="60">
        <v>1</v>
      </c>
      <c r="AU1198" s="60">
        <v>0.105</v>
      </c>
      <c r="AV1198" s="60">
        <v>0.105</v>
      </c>
    </row>
    <row r="1199" spans="1:48" ht="33.75">
      <c r="A1199" s="17" t="s">
        <v>2933</v>
      </c>
      <c r="B1199" s="17" t="s">
        <v>35</v>
      </c>
      <c r="C1199" s="17" t="s">
        <v>159</v>
      </c>
      <c r="D1199" s="17" t="s">
        <v>3106</v>
      </c>
      <c r="E1199" s="17" t="s">
        <v>3101</v>
      </c>
      <c r="F1199" s="17" t="s">
        <v>3011</v>
      </c>
      <c r="G1199" s="17" t="s">
        <v>3006</v>
      </c>
      <c r="H1199" s="17">
        <v>1</v>
      </c>
      <c r="I1199" s="17">
        <v>1</v>
      </c>
      <c r="J1199" s="19">
        <v>0</v>
      </c>
      <c r="K1199" s="17">
        <v>0</v>
      </c>
      <c r="L1199" s="17">
        <v>0</v>
      </c>
      <c r="M1199" s="17">
        <v>0</v>
      </c>
      <c r="N1199" s="19">
        <v>0</v>
      </c>
      <c r="O1199" s="17">
        <v>0</v>
      </c>
      <c r="P1199" s="17">
        <v>0</v>
      </c>
      <c r="Q1199" s="19">
        <v>0</v>
      </c>
      <c r="R1199" s="17">
        <v>0</v>
      </c>
      <c r="S1199" s="17">
        <v>0</v>
      </c>
      <c r="T1199" s="19">
        <v>0</v>
      </c>
      <c r="U1199" s="17">
        <v>1</v>
      </c>
      <c r="V1199" s="17" t="s">
        <v>3031</v>
      </c>
      <c r="W1199" s="19">
        <v>0</v>
      </c>
      <c r="X1199" s="17">
        <v>0</v>
      </c>
      <c r="Y1199" s="27">
        <v>0</v>
      </c>
      <c r="Z1199" s="27">
        <v>0</v>
      </c>
      <c r="AA1199" s="27">
        <v>0</v>
      </c>
      <c r="AB1199" s="27">
        <v>0</v>
      </c>
      <c r="AC1199" s="27">
        <v>0</v>
      </c>
      <c r="AD1199" s="27">
        <v>0</v>
      </c>
      <c r="AE1199" s="27">
        <v>0</v>
      </c>
      <c r="AF1199" s="27">
        <v>0</v>
      </c>
      <c r="AG1199" s="27">
        <v>0</v>
      </c>
      <c r="AH1199" s="27">
        <v>1</v>
      </c>
      <c r="AI1199" s="27">
        <v>0</v>
      </c>
      <c r="AJ1199" s="27">
        <v>0</v>
      </c>
      <c r="AK1199" s="37">
        <v>0.105</v>
      </c>
      <c r="AL1199" s="43">
        <v>0</v>
      </c>
      <c r="AM1199" s="60">
        <v>0.105</v>
      </c>
      <c r="AN1199" s="60">
        <v>0.105</v>
      </c>
      <c r="AO1199" s="60">
        <v>0.105</v>
      </c>
      <c r="AP1199" s="60">
        <v>0.105</v>
      </c>
      <c r="AQ1199" s="27">
        <v>1</v>
      </c>
      <c r="AR1199" s="27">
        <v>0</v>
      </c>
      <c r="AS1199" s="60">
        <v>1</v>
      </c>
      <c r="AT1199" s="60" t="e">
        <v>#DIV/0!</v>
      </c>
      <c r="AU1199" s="60">
        <v>0.105</v>
      </c>
      <c r="AV1199" s="60" t="e">
        <v>#DIV/0!</v>
      </c>
    </row>
    <row r="1200" spans="1:48" ht="33.75">
      <c r="A1200" s="17" t="s">
        <v>2934</v>
      </c>
      <c r="B1200" s="17" t="s">
        <v>35</v>
      </c>
      <c r="C1200" s="17" t="s">
        <v>2928</v>
      </c>
      <c r="D1200" s="17" t="s">
        <v>3107</v>
      </c>
      <c r="E1200" s="17" t="s">
        <v>3102</v>
      </c>
      <c r="F1200" s="17" t="s">
        <v>3012</v>
      </c>
      <c r="G1200" s="17" t="s">
        <v>3013</v>
      </c>
      <c r="H1200" s="17">
        <v>0.2</v>
      </c>
      <c r="I1200" s="17">
        <v>2</v>
      </c>
      <c r="J1200" s="19">
        <v>125000000</v>
      </c>
      <c r="K1200" s="17">
        <v>125000000</v>
      </c>
      <c r="L1200" s="17">
        <v>0</v>
      </c>
      <c r="M1200" s="17">
        <v>0</v>
      </c>
      <c r="N1200" s="19">
        <v>0</v>
      </c>
      <c r="O1200" s="17">
        <v>0</v>
      </c>
      <c r="P1200" s="17">
        <v>0</v>
      </c>
      <c r="Q1200" s="19">
        <v>0</v>
      </c>
      <c r="R1200" s="17">
        <v>1</v>
      </c>
      <c r="S1200" s="17" t="s">
        <v>3025</v>
      </c>
      <c r="T1200" s="19">
        <v>23125000</v>
      </c>
      <c r="U1200" s="17">
        <v>1</v>
      </c>
      <c r="V1200" s="17" t="s">
        <v>3032</v>
      </c>
      <c r="W1200" s="19">
        <v>101875000</v>
      </c>
      <c r="X1200" s="17">
        <v>0</v>
      </c>
      <c r="Y1200" s="27">
        <v>0</v>
      </c>
      <c r="Z1200" s="27">
        <v>0</v>
      </c>
      <c r="AA1200" s="27">
        <v>0</v>
      </c>
      <c r="AB1200" s="27">
        <v>0</v>
      </c>
      <c r="AC1200" s="27">
        <v>0</v>
      </c>
      <c r="AD1200" s="27">
        <v>0</v>
      </c>
      <c r="AE1200" s="27">
        <v>1</v>
      </c>
      <c r="AF1200" s="27">
        <v>23125000</v>
      </c>
      <c r="AG1200" s="27">
        <v>0</v>
      </c>
      <c r="AH1200" s="27">
        <v>1</v>
      </c>
      <c r="AI1200" s="27">
        <v>100175000</v>
      </c>
      <c r="AJ1200" s="27" t="s">
        <v>3629</v>
      </c>
      <c r="AK1200" s="37">
        <v>6.9999999999999993E-2</v>
      </c>
      <c r="AL1200" s="43">
        <v>0</v>
      </c>
      <c r="AM1200" s="60">
        <v>6.9999999999999993E-2</v>
      </c>
      <c r="AN1200" s="60">
        <v>6.9999999999999993E-2</v>
      </c>
      <c r="AO1200" s="60">
        <v>6.9999999999999993E-2</v>
      </c>
      <c r="AP1200" s="60">
        <v>6.9999999999999993E-2</v>
      </c>
      <c r="AQ1200" s="27">
        <v>2</v>
      </c>
      <c r="AR1200" s="27">
        <v>123300000</v>
      </c>
      <c r="AS1200" s="60">
        <v>1</v>
      </c>
      <c r="AT1200" s="60">
        <v>0.98640000000000005</v>
      </c>
      <c r="AU1200" s="60">
        <v>6.9999999999999993E-2</v>
      </c>
      <c r="AV1200" s="60">
        <v>6.9047999999999998E-2</v>
      </c>
    </row>
    <row r="1201" spans="1:48" ht="33.75">
      <c r="A1201" s="17" t="s">
        <v>2935</v>
      </c>
      <c r="B1201" s="17" t="s">
        <v>35</v>
      </c>
      <c r="C1201" s="17" t="s">
        <v>2928</v>
      </c>
      <c r="D1201" s="17" t="s">
        <v>3107</v>
      </c>
      <c r="E1201" s="17" t="s">
        <v>3342</v>
      </c>
      <c r="F1201" s="17" t="s">
        <v>3014</v>
      </c>
      <c r="G1201" s="17" t="s">
        <v>3013</v>
      </c>
      <c r="H1201" s="17">
        <v>0.2</v>
      </c>
      <c r="I1201" s="17">
        <v>1</v>
      </c>
      <c r="J1201" s="19">
        <v>0</v>
      </c>
      <c r="K1201" s="17">
        <v>0</v>
      </c>
      <c r="L1201" s="17">
        <v>0</v>
      </c>
      <c r="M1201" s="17">
        <v>0</v>
      </c>
      <c r="N1201" s="19">
        <v>0</v>
      </c>
      <c r="O1201" s="17">
        <v>0</v>
      </c>
      <c r="P1201" s="17">
        <v>0</v>
      </c>
      <c r="Q1201" s="19">
        <v>0</v>
      </c>
      <c r="R1201" s="17">
        <v>0</v>
      </c>
      <c r="S1201" s="17">
        <v>0</v>
      </c>
      <c r="T1201" s="19">
        <v>0</v>
      </c>
      <c r="U1201" s="17">
        <v>1</v>
      </c>
      <c r="V1201" s="17" t="s">
        <v>3033</v>
      </c>
      <c r="W1201" s="19">
        <v>0</v>
      </c>
      <c r="X1201" s="17">
        <v>0</v>
      </c>
      <c r="Y1201" s="27">
        <v>0</v>
      </c>
      <c r="Z1201" s="27">
        <v>0</v>
      </c>
      <c r="AA1201" s="27">
        <v>0</v>
      </c>
      <c r="AB1201" s="27">
        <v>0</v>
      </c>
      <c r="AC1201" s="27">
        <v>0</v>
      </c>
      <c r="AD1201" s="27">
        <v>0</v>
      </c>
      <c r="AE1201" s="27">
        <v>0</v>
      </c>
      <c r="AF1201" s="27">
        <v>0</v>
      </c>
      <c r="AG1201" s="27">
        <v>0</v>
      </c>
      <c r="AH1201" s="27">
        <v>1</v>
      </c>
      <c r="AI1201" s="27">
        <v>0</v>
      </c>
      <c r="AJ1201" s="27">
        <v>0</v>
      </c>
      <c r="AK1201" s="37">
        <v>6.9999999999999993E-2</v>
      </c>
      <c r="AL1201" s="43">
        <v>0</v>
      </c>
      <c r="AM1201" s="60">
        <v>6.9999999999999993E-2</v>
      </c>
      <c r="AN1201" s="60">
        <v>6.9999999999999993E-2</v>
      </c>
      <c r="AO1201" s="60">
        <v>6.9999999999999993E-2</v>
      </c>
      <c r="AP1201" s="60">
        <v>6.9999999999999993E-2</v>
      </c>
      <c r="AQ1201" s="27">
        <v>1</v>
      </c>
      <c r="AR1201" s="27">
        <v>0</v>
      </c>
      <c r="AS1201" s="60">
        <v>1</v>
      </c>
      <c r="AT1201" s="60" t="e">
        <v>#DIV/0!</v>
      </c>
      <c r="AU1201" s="60">
        <v>6.9999999999999993E-2</v>
      </c>
      <c r="AV1201" s="60" t="e">
        <v>#DIV/0!</v>
      </c>
    </row>
    <row r="1202" spans="1:48" ht="33.75">
      <c r="A1202" s="17" t="s">
        <v>2936</v>
      </c>
      <c r="B1202" s="17" t="s">
        <v>35</v>
      </c>
      <c r="C1202" s="17" t="s">
        <v>2928</v>
      </c>
      <c r="D1202" s="17" t="s">
        <v>3107</v>
      </c>
      <c r="E1202" s="17" t="s">
        <v>3343</v>
      </c>
      <c r="F1202" s="17" t="s">
        <v>3015</v>
      </c>
      <c r="G1202" s="17" t="s">
        <v>3013</v>
      </c>
      <c r="H1202" s="17">
        <v>0.2</v>
      </c>
      <c r="I1202" s="17">
        <v>1</v>
      </c>
      <c r="J1202" s="19">
        <v>34950000</v>
      </c>
      <c r="K1202" s="17">
        <v>34950000</v>
      </c>
      <c r="L1202" s="17">
        <v>0</v>
      </c>
      <c r="M1202" s="17">
        <v>0</v>
      </c>
      <c r="N1202" s="19">
        <v>0</v>
      </c>
      <c r="O1202" s="17">
        <v>0</v>
      </c>
      <c r="P1202" s="17">
        <v>0</v>
      </c>
      <c r="Q1202" s="19">
        <v>0</v>
      </c>
      <c r="R1202" s="17">
        <v>0</v>
      </c>
      <c r="S1202" s="17">
        <v>0</v>
      </c>
      <c r="T1202" s="19">
        <v>0</v>
      </c>
      <c r="U1202" s="17">
        <v>1</v>
      </c>
      <c r="V1202" s="17" t="s">
        <v>3034</v>
      </c>
      <c r="W1202" s="19">
        <v>34950000</v>
      </c>
      <c r="X1202" s="17">
        <v>0</v>
      </c>
      <c r="Y1202" s="27">
        <v>0</v>
      </c>
      <c r="Z1202" s="27">
        <v>0</v>
      </c>
      <c r="AA1202" s="27">
        <v>0</v>
      </c>
      <c r="AB1202" s="27">
        <v>0</v>
      </c>
      <c r="AC1202" s="27">
        <v>0</v>
      </c>
      <c r="AD1202" s="27">
        <v>0</v>
      </c>
      <c r="AE1202" s="27">
        <v>0</v>
      </c>
      <c r="AF1202" s="27">
        <v>0</v>
      </c>
      <c r="AG1202" s="27">
        <v>0</v>
      </c>
      <c r="AH1202" s="27">
        <v>1</v>
      </c>
      <c r="AI1202" s="27">
        <v>34950000</v>
      </c>
      <c r="AJ1202" s="27">
        <v>0</v>
      </c>
      <c r="AK1202" s="37">
        <v>6.9999999999999993E-2</v>
      </c>
      <c r="AL1202" s="43">
        <v>0</v>
      </c>
      <c r="AM1202" s="60">
        <v>6.9999999999999993E-2</v>
      </c>
      <c r="AN1202" s="60">
        <v>6.9999999999999993E-2</v>
      </c>
      <c r="AO1202" s="60">
        <v>6.9999999999999993E-2</v>
      </c>
      <c r="AP1202" s="60">
        <v>6.9999999999999993E-2</v>
      </c>
      <c r="AQ1202" s="27">
        <v>1</v>
      </c>
      <c r="AR1202" s="27">
        <v>34950000</v>
      </c>
      <c r="AS1202" s="60">
        <v>1</v>
      </c>
      <c r="AT1202" s="60">
        <v>1</v>
      </c>
      <c r="AU1202" s="60">
        <v>6.9999999999999993E-2</v>
      </c>
      <c r="AV1202" s="60">
        <v>6.9999999999999993E-2</v>
      </c>
    </row>
    <row r="1203" spans="1:48" ht="33.75">
      <c r="A1203" s="17" t="s">
        <v>2937</v>
      </c>
      <c r="B1203" s="17" t="s">
        <v>35</v>
      </c>
      <c r="C1203" s="17" t="s">
        <v>2928</v>
      </c>
      <c r="D1203" s="17" t="s">
        <v>3107</v>
      </c>
      <c r="E1203" s="17" t="s">
        <v>3344</v>
      </c>
      <c r="F1203" s="17" t="s">
        <v>3016</v>
      </c>
      <c r="G1203" s="17" t="s">
        <v>3013</v>
      </c>
      <c r="H1203" s="17">
        <v>0.2</v>
      </c>
      <c r="I1203" s="17">
        <v>2</v>
      </c>
      <c r="J1203" s="19">
        <v>5000000000</v>
      </c>
      <c r="K1203" s="17">
        <v>5000000000</v>
      </c>
      <c r="L1203" s="17">
        <v>0</v>
      </c>
      <c r="M1203" s="17">
        <v>0</v>
      </c>
      <c r="N1203" s="19">
        <v>0</v>
      </c>
      <c r="O1203" s="17">
        <v>0</v>
      </c>
      <c r="P1203" s="17">
        <v>0</v>
      </c>
      <c r="Q1203" s="19">
        <v>0</v>
      </c>
      <c r="R1203" s="17">
        <v>1</v>
      </c>
      <c r="S1203" s="17" t="s">
        <v>3026</v>
      </c>
      <c r="T1203" s="19">
        <v>4850000000</v>
      </c>
      <c r="U1203" s="17">
        <v>1</v>
      </c>
      <c r="V1203" s="17" t="s">
        <v>3026</v>
      </c>
      <c r="W1203" s="19">
        <v>150000000</v>
      </c>
      <c r="X1203" s="17">
        <v>0</v>
      </c>
      <c r="Y1203" s="27">
        <v>0</v>
      </c>
      <c r="Z1203" s="27">
        <v>0</v>
      </c>
      <c r="AA1203" s="27">
        <v>0</v>
      </c>
      <c r="AB1203" s="27">
        <v>0</v>
      </c>
      <c r="AC1203" s="27">
        <v>0</v>
      </c>
      <c r="AD1203" s="27">
        <v>0</v>
      </c>
      <c r="AE1203" s="27">
        <v>1</v>
      </c>
      <c r="AF1203" s="27">
        <v>4850000000</v>
      </c>
      <c r="AG1203" s="27">
        <v>0</v>
      </c>
      <c r="AH1203" s="27">
        <v>1</v>
      </c>
      <c r="AI1203" s="27">
        <v>150000000</v>
      </c>
      <c r="AJ1203" s="27" t="s">
        <v>3630</v>
      </c>
      <c r="AK1203" s="37">
        <v>6.9999999999999993E-2</v>
      </c>
      <c r="AL1203" s="43">
        <v>0</v>
      </c>
      <c r="AM1203" s="60">
        <v>6.9999999999999993E-2</v>
      </c>
      <c r="AN1203" s="60">
        <v>6.9999999999999993E-2</v>
      </c>
      <c r="AO1203" s="60">
        <v>6.9999999999999993E-2</v>
      </c>
      <c r="AP1203" s="60">
        <v>6.9999999999999993E-2</v>
      </c>
      <c r="AQ1203" s="27">
        <v>2</v>
      </c>
      <c r="AR1203" s="27">
        <v>5000000000</v>
      </c>
      <c r="AS1203" s="60">
        <v>1</v>
      </c>
      <c r="AT1203" s="60">
        <v>1</v>
      </c>
      <c r="AU1203" s="60">
        <v>6.9999999999999993E-2</v>
      </c>
      <c r="AV1203" s="60">
        <v>6.9999999999999993E-2</v>
      </c>
    </row>
    <row r="1204" spans="1:48" ht="22.5">
      <c r="A1204" s="17" t="s">
        <v>2938</v>
      </c>
      <c r="B1204" s="17" t="s">
        <v>35</v>
      </c>
      <c r="C1204" s="17" t="s">
        <v>2928</v>
      </c>
      <c r="D1204" s="17" t="s">
        <v>3107</v>
      </c>
      <c r="E1204" s="17" t="s">
        <v>2967</v>
      </c>
      <c r="F1204" s="17" t="s">
        <v>3017</v>
      </c>
      <c r="G1204" s="17" t="s">
        <v>3018</v>
      </c>
      <c r="H1204" s="17">
        <v>0.2</v>
      </c>
      <c r="I1204" s="17">
        <v>1</v>
      </c>
      <c r="J1204" s="19">
        <v>467400144</v>
      </c>
      <c r="K1204" s="17">
        <v>467400144</v>
      </c>
      <c r="L1204" s="17">
        <v>0</v>
      </c>
      <c r="M1204" s="17">
        <v>0</v>
      </c>
      <c r="N1204" s="19">
        <v>0</v>
      </c>
      <c r="O1204" s="17">
        <v>0</v>
      </c>
      <c r="P1204" s="17">
        <v>0</v>
      </c>
      <c r="Q1204" s="19">
        <v>0</v>
      </c>
      <c r="R1204" s="17">
        <v>0</v>
      </c>
      <c r="S1204" s="17">
        <v>0</v>
      </c>
      <c r="T1204" s="19">
        <v>14700000</v>
      </c>
      <c r="U1204" s="17">
        <v>1</v>
      </c>
      <c r="V1204" s="17" t="s">
        <v>3035</v>
      </c>
      <c r="W1204" s="19">
        <v>452700144</v>
      </c>
      <c r="X1204" s="17">
        <v>0</v>
      </c>
      <c r="Y1204" s="27">
        <v>0</v>
      </c>
      <c r="Z1204" s="27">
        <v>0</v>
      </c>
      <c r="AA1204" s="27">
        <v>0</v>
      </c>
      <c r="AB1204" s="27">
        <v>0</v>
      </c>
      <c r="AC1204" s="27">
        <v>0</v>
      </c>
      <c r="AD1204" s="27">
        <v>0</v>
      </c>
      <c r="AE1204" s="27">
        <v>0</v>
      </c>
      <c r="AF1204" s="27">
        <v>14700000</v>
      </c>
      <c r="AG1204" s="27">
        <v>0</v>
      </c>
      <c r="AH1204" s="27">
        <v>1</v>
      </c>
      <c r="AI1204" s="27">
        <v>41660144</v>
      </c>
      <c r="AJ1204" s="27" t="s">
        <v>3631</v>
      </c>
      <c r="AK1204" s="37">
        <v>6.9999999999999993E-2</v>
      </c>
      <c r="AL1204" s="43">
        <v>0</v>
      </c>
      <c r="AM1204" s="60">
        <v>6.9999999999999993E-2</v>
      </c>
      <c r="AN1204" s="60">
        <v>6.9999999999999993E-2</v>
      </c>
      <c r="AO1204" s="60">
        <v>6.9999999999999993E-2</v>
      </c>
      <c r="AP1204" s="60">
        <v>6.9999999999999993E-2</v>
      </c>
      <c r="AQ1204" s="27">
        <v>1</v>
      </c>
      <c r="AR1204" s="27">
        <v>56360144</v>
      </c>
      <c r="AS1204" s="60">
        <v>1</v>
      </c>
      <c r="AT1204" s="60">
        <v>0.1205822135989757</v>
      </c>
      <c r="AU1204" s="60">
        <v>6.9999999999999993E-2</v>
      </c>
      <c r="AV1204" s="60">
        <v>8.4407549519282983E-3</v>
      </c>
    </row>
    <row r="1205" spans="1:48" hidden="1">
      <c r="A1205" s="17" t="s">
        <v>1386</v>
      </c>
      <c r="B1205" s="17" t="s">
        <v>1386</v>
      </c>
      <c r="C1205" s="17" t="s">
        <v>1386</v>
      </c>
      <c r="D1205" s="17" t="s">
        <v>1386</v>
      </c>
      <c r="E1205" s="17" t="s">
        <v>1386</v>
      </c>
      <c r="F1205" s="17" t="s">
        <v>1386</v>
      </c>
      <c r="G1205" s="17" t="s">
        <v>1386</v>
      </c>
      <c r="H1205" s="17" t="s">
        <v>1386</v>
      </c>
      <c r="I1205" s="17" t="s">
        <v>1386</v>
      </c>
      <c r="J1205" s="19" t="s">
        <v>1386</v>
      </c>
      <c r="K1205" s="17" t="s">
        <v>1386</v>
      </c>
      <c r="L1205" s="17" t="s">
        <v>1386</v>
      </c>
      <c r="M1205" s="17" t="s">
        <v>1386</v>
      </c>
      <c r="N1205" s="19" t="e">
        <v>#VALUE!</v>
      </c>
      <c r="O1205" s="17" t="s">
        <v>1386</v>
      </c>
      <c r="P1205" s="17" t="s">
        <v>1386</v>
      </c>
      <c r="Q1205" s="19" t="e">
        <v>#VALUE!</v>
      </c>
      <c r="R1205" s="17" t="s">
        <v>1386</v>
      </c>
      <c r="S1205" s="17" t="s">
        <v>1386</v>
      </c>
      <c r="T1205" s="19" t="e">
        <v>#VALUE!</v>
      </c>
      <c r="U1205" s="17" t="s">
        <v>1386</v>
      </c>
      <c r="V1205" s="17" t="s">
        <v>1386</v>
      </c>
      <c r="W1205" s="19" t="e">
        <v>#VALUE!</v>
      </c>
      <c r="X1205" s="17" t="s">
        <v>1386</v>
      </c>
      <c r="Y1205" s="27" t="s">
        <v>1386</v>
      </c>
      <c r="Z1205" s="27" t="s">
        <v>1386</v>
      </c>
      <c r="AA1205" s="27" t="s">
        <v>1386</v>
      </c>
      <c r="AB1205" s="27" t="s">
        <v>1386</v>
      </c>
      <c r="AC1205" s="27" t="s">
        <v>1386</v>
      </c>
      <c r="AD1205" s="27" t="s">
        <v>1386</v>
      </c>
      <c r="AE1205" s="27" t="s">
        <v>1386</v>
      </c>
      <c r="AF1205" s="27" t="s">
        <v>1386</v>
      </c>
      <c r="AG1205" s="27" t="s">
        <v>1386</v>
      </c>
      <c r="AH1205" s="27" t="s">
        <v>1386</v>
      </c>
      <c r="AI1205" s="27" t="s">
        <v>1386</v>
      </c>
      <c r="AJ1205" s="27" t="s">
        <v>1386</v>
      </c>
      <c r="AK1205" s="37" t="s">
        <v>1386</v>
      </c>
      <c r="AL1205" s="43" t="s">
        <v>1386</v>
      </c>
      <c r="AM1205" s="60" t="s">
        <v>1386</v>
      </c>
      <c r="AN1205" s="60" t="s">
        <v>1386</v>
      </c>
      <c r="AO1205" s="60" t="s">
        <v>1386</v>
      </c>
      <c r="AP1205" s="60" t="s">
        <v>1386</v>
      </c>
      <c r="AQ1205" s="27" t="e">
        <v>#VALUE!</v>
      </c>
      <c r="AR1205" s="27" t="e">
        <v>#VALUE!</v>
      </c>
      <c r="AS1205" s="60" t="e">
        <v>#VALUE!</v>
      </c>
      <c r="AT1205" s="60" t="s">
        <v>1386</v>
      </c>
      <c r="AU1205" s="60" t="s">
        <v>1386</v>
      </c>
      <c r="AV1205" s="60" t="s">
        <v>1386</v>
      </c>
    </row>
    <row r="1206" spans="1:48" hidden="1">
      <c r="A1206" s="17" t="s">
        <v>1386</v>
      </c>
      <c r="B1206" s="17" t="s">
        <v>1386</v>
      </c>
      <c r="C1206" s="17" t="s">
        <v>1386</v>
      </c>
      <c r="D1206" s="17" t="s">
        <v>1386</v>
      </c>
      <c r="E1206" s="17" t="s">
        <v>1386</v>
      </c>
      <c r="F1206" s="17" t="s">
        <v>1386</v>
      </c>
      <c r="G1206" s="17" t="s">
        <v>1386</v>
      </c>
      <c r="H1206" s="17" t="s">
        <v>1386</v>
      </c>
      <c r="I1206" s="17" t="s">
        <v>1386</v>
      </c>
      <c r="J1206" s="19" t="s">
        <v>1386</v>
      </c>
      <c r="K1206" s="17" t="s">
        <v>1386</v>
      </c>
      <c r="L1206" s="17" t="s">
        <v>1386</v>
      </c>
      <c r="M1206" s="17" t="s">
        <v>1386</v>
      </c>
      <c r="N1206" s="19" t="e">
        <v>#VALUE!</v>
      </c>
      <c r="O1206" s="17" t="s">
        <v>1386</v>
      </c>
      <c r="P1206" s="17" t="s">
        <v>1386</v>
      </c>
      <c r="Q1206" s="19" t="e">
        <v>#VALUE!</v>
      </c>
      <c r="R1206" s="17" t="s">
        <v>1386</v>
      </c>
      <c r="S1206" s="17" t="s">
        <v>1386</v>
      </c>
      <c r="T1206" s="19" t="e">
        <v>#VALUE!</v>
      </c>
      <c r="U1206" s="17" t="s">
        <v>1386</v>
      </c>
      <c r="V1206" s="17" t="s">
        <v>1386</v>
      </c>
      <c r="W1206" s="19" t="e">
        <v>#VALUE!</v>
      </c>
      <c r="X1206" s="17" t="s">
        <v>1386</v>
      </c>
      <c r="Y1206" s="27" t="s">
        <v>1386</v>
      </c>
      <c r="Z1206" s="27" t="s">
        <v>1386</v>
      </c>
      <c r="AA1206" s="27" t="s">
        <v>1386</v>
      </c>
      <c r="AB1206" s="27" t="s">
        <v>1386</v>
      </c>
      <c r="AC1206" s="27" t="s">
        <v>1386</v>
      </c>
      <c r="AD1206" s="27" t="s">
        <v>1386</v>
      </c>
      <c r="AE1206" s="27" t="s">
        <v>1386</v>
      </c>
      <c r="AF1206" s="27" t="s">
        <v>1386</v>
      </c>
      <c r="AG1206" s="27" t="s">
        <v>1386</v>
      </c>
      <c r="AH1206" s="27" t="s">
        <v>1386</v>
      </c>
      <c r="AI1206" s="27" t="s">
        <v>1386</v>
      </c>
      <c r="AJ1206" s="27" t="s">
        <v>1386</v>
      </c>
      <c r="AK1206" s="37" t="s">
        <v>1386</v>
      </c>
      <c r="AL1206" s="43" t="s">
        <v>1386</v>
      </c>
      <c r="AM1206" s="60" t="s">
        <v>1386</v>
      </c>
      <c r="AN1206" s="60" t="s">
        <v>1386</v>
      </c>
      <c r="AO1206" s="60" t="s">
        <v>1386</v>
      </c>
      <c r="AP1206" s="60" t="s">
        <v>1386</v>
      </c>
      <c r="AQ1206" s="27" t="e">
        <v>#VALUE!</v>
      </c>
      <c r="AR1206" s="27" t="e">
        <v>#VALUE!</v>
      </c>
      <c r="AS1206" s="60" t="e">
        <v>#VALUE!</v>
      </c>
      <c r="AT1206" s="60" t="s">
        <v>1386</v>
      </c>
      <c r="AU1206" s="60" t="s">
        <v>1386</v>
      </c>
      <c r="AV1206" s="60" t="s">
        <v>1386</v>
      </c>
    </row>
    <row r="1207" spans="1:48" hidden="1">
      <c r="A1207" s="17" t="s">
        <v>1386</v>
      </c>
      <c r="B1207" s="17" t="s">
        <v>1386</v>
      </c>
      <c r="C1207" s="17" t="s">
        <v>1386</v>
      </c>
      <c r="D1207" s="17" t="s">
        <v>1386</v>
      </c>
      <c r="E1207" s="17" t="s">
        <v>1386</v>
      </c>
      <c r="F1207" s="17" t="s">
        <v>1386</v>
      </c>
      <c r="G1207" s="17" t="s">
        <v>1386</v>
      </c>
      <c r="H1207" s="17" t="s">
        <v>1386</v>
      </c>
      <c r="I1207" s="17" t="s">
        <v>1386</v>
      </c>
      <c r="J1207" s="19" t="s">
        <v>1386</v>
      </c>
      <c r="K1207" s="17" t="s">
        <v>1386</v>
      </c>
      <c r="L1207" s="17" t="s">
        <v>1386</v>
      </c>
      <c r="M1207" s="17" t="s">
        <v>1386</v>
      </c>
      <c r="N1207" s="19" t="e">
        <v>#VALUE!</v>
      </c>
      <c r="O1207" s="17" t="s">
        <v>1386</v>
      </c>
      <c r="P1207" s="17" t="s">
        <v>1386</v>
      </c>
      <c r="Q1207" s="19" t="e">
        <v>#VALUE!</v>
      </c>
      <c r="R1207" s="17" t="s">
        <v>1386</v>
      </c>
      <c r="S1207" s="17" t="s">
        <v>1386</v>
      </c>
      <c r="T1207" s="19" t="e">
        <v>#VALUE!</v>
      </c>
      <c r="U1207" s="17" t="s">
        <v>1386</v>
      </c>
      <c r="V1207" s="17" t="s">
        <v>1386</v>
      </c>
      <c r="W1207" s="19" t="e">
        <v>#VALUE!</v>
      </c>
      <c r="X1207" s="17" t="s">
        <v>1386</v>
      </c>
      <c r="Y1207" s="27" t="s">
        <v>1386</v>
      </c>
      <c r="Z1207" s="27" t="s">
        <v>1386</v>
      </c>
      <c r="AA1207" s="27" t="s">
        <v>1386</v>
      </c>
      <c r="AB1207" s="27" t="s">
        <v>1386</v>
      </c>
      <c r="AC1207" s="27" t="s">
        <v>1386</v>
      </c>
      <c r="AD1207" s="27" t="s">
        <v>1386</v>
      </c>
      <c r="AE1207" s="27" t="s">
        <v>1386</v>
      </c>
      <c r="AF1207" s="27" t="s">
        <v>1386</v>
      </c>
      <c r="AG1207" s="27" t="s">
        <v>1386</v>
      </c>
      <c r="AH1207" s="27" t="s">
        <v>1386</v>
      </c>
      <c r="AI1207" s="27" t="s">
        <v>1386</v>
      </c>
      <c r="AJ1207" s="27" t="s">
        <v>1386</v>
      </c>
      <c r="AK1207" s="37" t="s">
        <v>1386</v>
      </c>
      <c r="AL1207" s="43" t="s">
        <v>1386</v>
      </c>
      <c r="AM1207" s="60" t="s">
        <v>1386</v>
      </c>
      <c r="AN1207" s="60" t="s">
        <v>1386</v>
      </c>
      <c r="AO1207" s="60" t="s">
        <v>1386</v>
      </c>
      <c r="AP1207" s="60" t="s">
        <v>1386</v>
      </c>
      <c r="AQ1207" s="27" t="e">
        <v>#VALUE!</v>
      </c>
      <c r="AR1207" s="27" t="e">
        <v>#VALUE!</v>
      </c>
      <c r="AS1207" s="60" t="e">
        <v>#VALUE!</v>
      </c>
      <c r="AT1207" s="60" t="s">
        <v>1386</v>
      </c>
      <c r="AU1207" s="60" t="s">
        <v>1386</v>
      </c>
      <c r="AV1207" s="60" t="s">
        <v>1386</v>
      </c>
    </row>
    <row r="1208" spans="1:48" hidden="1">
      <c r="A1208" s="17" t="s">
        <v>1386</v>
      </c>
      <c r="B1208" s="17" t="s">
        <v>1386</v>
      </c>
      <c r="C1208" s="17" t="s">
        <v>1386</v>
      </c>
      <c r="D1208" s="17" t="s">
        <v>1386</v>
      </c>
      <c r="E1208" s="17" t="s">
        <v>1386</v>
      </c>
      <c r="F1208" s="17" t="s">
        <v>1386</v>
      </c>
      <c r="G1208" s="17" t="s">
        <v>1386</v>
      </c>
      <c r="H1208" s="17" t="s">
        <v>1386</v>
      </c>
      <c r="I1208" s="17" t="s">
        <v>1386</v>
      </c>
      <c r="J1208" s="19" t="s">
        <v>1386</v>
      </c>
      <c r="K1208" s="17" t="s">
        <v>1386</v>
      </c>
      <c r="L1208" s="17" t="s">
        <v>1386</v>
      </c>
      <c r="M1208" s="17" t="s">
        <v>1386</v>
      </c>
      <c r="N1208" s="19" t="e">
        <v>#VALUE!</v>
      </c>
      <c r="O1208" s="17" t="s">
        <v>1386</v>
      </c>
      <c r="P1208" s="17" t="s">
        <v>1386</v>
      </c>
      <c r="Q1208" s="19" t="e">
        <v>#VALUE!</v>
      </c>
      <c r="R1208" s="17" t="s">
        <v>1386</v>
      </c>
      <c r="S1208" s="17" t="s">
        <v>1386</v>
      </c>
      <c r="T1208" s="19" t="e">
        <v>#VALUE!</v>
      </c>
      <c r="U1208" s="17" t="s">
        <v>1386</v>
      </c>
      <c r="V1208" s="17" t="s">
        <v>1386</v>
      </c>
      <c r="W1208" s="19" t="e">
        <v>#VALUE!</v>
      </c>
      <c r="X1208" s="17" t="s">
        <v>1386</v>
      </c>
      <c r="Y1208" s="27" t="s">
        <v>1386</v>
      </c>
      <c r="Z1208" s="27" t="s">
        <v>1386</v>
      </c>
      <c r="AA1208" s="27" t="s">
        <v>1386</v>
      </c>
      <c r="AB1208" s="27" t="s">
        <v>1386</v>
      </c>
      <c r="AC1208" s="27" t="s">
        <v>1386</v>
      </c>
      <c r="AD1208" s="27" t="s">
        <v>1386</v>
      </c>
      <c r="AE1208" s="27" t="s">
        <v>1386</v>
      </c>
      <c r="AF1208" s="27" t="s">
        <v>1386</v>
      </c>
      <c r="AG1208" s="27" t="s">
        <v>1386</v>
      </c>
      <c r="AH1208" s="27" t="s">
        <v>1386</v>
      </c>
      <c r="AI1208" s="27" t="s">
        <v>1386</v>
      </c>
      <c r="AJ1208" s="27" t="s">
        <v>1386</v>
      </c>
      <c r="AK1208" s="37" t="s">
        <v>1386</v>
      </c>
      <c r="AL1208" s="43" t="s">
        <v>1386</v>
      </c>
      <c r="AM1208" s="60" t="s">
        <v>1386</v>
      </c>
      <c r="AN1208" s="60" t="s">
        <v>1386</v>
      </c>
      <c r="AO1208" s="60" t="s">
        <v>1386</v>
      </c>
      <c r="AP1208" s="60" t="s">
        <v>1386</v>
      </c>
      <c r="AQ1208" s="27" t="e">
        <v>#VALUE!</v>
      </c>
      <c r="AR1208" s="27" t="e">
        <v>#VALUE!</v>
      </c>
      <c r="AS1208" s="60" t="e">
        <v>#VALUE!</v>
      </c>
      <c r="AT1208" s="60" t="s">
        <v>1386</v>
      </c>
      <c r="AU1208" s="60" t="s">
        <v>1386</v>
      </c>
      <c r="AV1208" s="60" t="s">
        <v>1386</v>
      </c>
    </row>
    <row r="1209" spans="1:48" hidden="1">
      <c r="A1209" s="17" t="s">
        <v>1386</v>
      </c>
      <c r="B1209" s="17" t="s">
        <v>1386</v>
      </c>
      <c r="C1209" s="17" t="s">
        <v>1386</v>
      </c>
      <c r="D1209" s="17" t="s">
        <v>1386</v>
      </c>
      <c r="E1209" s="17" t="s">
        <v>1386</v>
      </c>
      <c r="F1209" s="17" t="s">
        <v>1386</v>
      </c>
      <c r="G1209" s="17" t="s">
        <v>1386</v>
      </c>
      <c r="H1209" s="17" t="s">
        <v>1386</v>
      </c>
      <c r="I1209" s="17" t="s">
        <v>1386</v>
      </c>
      <c r="J1209" s="19" t="s">
        <v>1386</v>
      </c>
      <c r="K1209" s="17" t="s">
        <v>1386</v>
      </c>
      <c r="L1209" s="17" t="s">
        <v>1386</v>
      </c>
      <c r="M1209" s="17" t="s">
        <v>1386</v>
      </c>
      <c r="N1209" s="19" t="e">
        <v>#VALUE!</v>
      </c>
      <c r="O1209" s="17" t="s">
        <v>1386</v>
      </c>
      <c r="P1209" s="17" t="s">
        <v>1386</v>
      </c>
      <c r="Q1209" s="19" t="e">
        <v>#VALUE!</v>
      </c>
      <c r="R1209" s="17" t="s">
        <v>1386</v>
      </c>
      <c r="S1209" s="17" t="s">
        <v>1386</v>
      </c>
      <c r="T1209" s="19" t="e">
        <v>#VALUE!</v>
      </c>
      <c r="U1209" s="17" t="s">
        <v>1386</v>
      </c>
      <c r="V1209" s="17" t="s">
        <v>1386</v>
      </c>
      <c r="W1209" s="19" t="e">
        <v>#VALUE!</v>
      </c>
      <c r="X1209" s="17" t="s">
        <v>1386</v>
      </c>
      <c r="Y1209" s="27" t="s">
        <v>1386</v>
      </c>
      <c r="Z1209" s="27" t="s">
        <v>1386</v>
      </c>
      <c r="AA1209" s="27" t="s">
        <v>1386</v>
      </c>
      <c r="AB1209" s="27" t="s">
        <v>1386</v>
      </c>
      <c r="AC1209" s="27" t="s">
        <v>1386</v>
      </c>
      <c r="AD1209" s="27" t="s">
        <v>1386</v>
      </c>
      <c r="AE1209" s="27" t="s">
        <v>1386</v>
      </c>
      <c r="AF1209" s="27" t="s">
        <v>1386</v>
      </c>
      <c r="AG1209" s="27" t="s">
        <v>1386</v>
      </c>
      <c r="AH1209" s="27" t="s">
        <v>1386</v>
      </c>
      <c r="AI1209" s="27" t="s">
        <v>1386</v>
      </c>
      <c r="AJ1209" s="27" t="s">
        <v>1386</v>
      </c>
      <c r="AK1209" s="37" t="s">
        <v>1386</v>
      </c>
      <c r="AL1209" s="43" t="s">
        <v>1386</v>
      </c>
      <c r="AM1209" s="60" t="s">
        <v>1386</v>
      </c>
      <c r="AN1209" s="60" t="s">
        <v>1386</v>
      </c>
      <c r="AO1209" s="60" t="s">
        <v>1386</v>
      </c>
      <c r="AP1209" s="60" t="s">
        <v>1386</v>
      </c>
      <c r="AQ1209" s="27" t="e">
        <v>#VALUE!</v>
      </c>
      <c r="AR1209" s="27" t="e">
        <v>#VALUE!</v>
      </c>
      <c r="AS1209" s="60" t="e">
        <v>#VALUE!</v>
      </c>
      <c r="AT1209" s="60" t="s">
        <v>1386</v>
      </c>
      <c r="AU1209" s="60" t="s">
        <v>1386</v>
      </c>
      <c r="AV1209" s="60" t="s">
        <v>1386</v>
      </c>
    </row>
    <row r="1210" spans="1:48" hidden="1">
      <c r="A1210" s="17" t="s">
        <v>1386</v>
      </c>
      <c r="B1210" s="17" t="s">
        <v>1386</v>
      </c>
      <c r="C1210" s="17" t="s">
        <v>1386</v>
      </c>
      <c r="D1210" s="17" t="s">
        <v>1386</v>
      </c>
      <c r="E1210" s="17" t="s">
        <v>1386</v>
      </c>
      <c r="F1210" s="17" t="s">
        <v>1386</v>
      </c>
      <c r="G1210" s="17" t="s">
        <v>1386</v>
      </c>
      <c r="H1210" s="17" t="s">
        <v>1386</v>
      </c>
      <c r="I1210" s="17" t="s">
        <v>1386</v>
      </c>
      <c r="J1210" s="19" t="s">
        <v>1386</v>
      </c>
      <c r="K1210" s="17" t="s">
        <v>1386</v>
      </c>
      <c r="L1210" s="17" t="s">
        <v>1386</v>
      </c>
      <c r="M1210" s="17" t="s">
        <v>1386</v>
      </c>
      <c r="N1210" s="19" t="e">
        <v>#VALUE!</v>
      </c>
      <c r="O1210" s="17" t="s">
        <v>1386</v>
      </c>
      <c r="P1210" s="17" t="s">
        <v>1386</v>
      </c>
      <c r="Q1210" s="19" t="e">
        <v>#VALUE!</v>
      </c>
      <c r="R1210" s="17" t="s">
        <v>1386</v>
      </c>
      <c r="S1210" s="17" t="s">
        <v>1386</v>
      </c>
      <c r="T1210" s="19" t="e">
        <v>#VALUE!</v>
      </c>
      <c r="U1210" s="17" t="s">
        <v>1386</v>
      </c>
      <c r="V1210" s="17" t="s">
        <v>1386</v>
      </c>
      <c r="W1210" s="19" t="e">
        <v>#VALUE!</v>
      </c>
      <c r="X1210" s="17" t="s">
        <v>1386</v>
      </c>
      <c r="Y1210" s="27" t="s">
        <v>1386</v>
      </c>
      <c r="Z1210" s="27" t="s">
        <v>1386</v>
      </c>
      <c r="AA1210" s="27" t="s">
        <v>1386</v>
      </c>
      <c r="AB1210" s="27" t="s">
        <v>1386</v>
      </c>
      <c r="AC1210" s="27" t="s">
        <v>1386</v>
      </c>
      <c r="AD1210" s="27" t="s">
        <v>1386</v>
      </c>
      <c r="AE1210" s="27" t="s">
        <v>1386</v>
      </c>
      <c r="AF1210" s="27" t="s">
        <v>1386</v>
      </c>
      <c r="AG1210" s="27" t="s">
        <v>1386</v>
      </c>
      <c r="AH1210" s="27" t="s">
        <v>1386</v>
      </c>
      <c r="AI1210" s="27" t="s">
        <v>1386</v>
      </c>
      <c r="AJ1210" s="27" t="s">
        <v>1386</v>
      </c>
      <c r="AK1210" s="37" t="s">
        <v>1386</v>
      </c>
      <c r="AL1210" s="43" t="s">
        <v>1386</v>
      </c>
      <c r="AM1210" s="60" t="s">
        <v>1386</v>
      </c>
      <c r="AN1210" s="60" t="s">
        <v>1386</v>
      </c>
      <c r="AO1210" s="60" t="s">
        <v>1386</v>
      </c>
      <c r="AP1210" s="60" t="s">
        <v>1386</v>
      </c>
      <c r="AQ1210" s="27" t="e">
        <v>#VALUE!</v>
      </c>
      <c r="AR1210" s="27" t="e">
        <v>#VALUE!</v>
      </c>
      <c r="AS1210" s="60" t="e">
        <v>#VALUE!</v>
      </c>
      <c r="AT1210" s="60" t="s">
        <v>1386</v>
      </c>
      <c r="AU1210" s="60" t="s">
        <v>1386</v>
      </c>
      <c r="AV1210" s="60" t="s">
        <v>1386</v>
      </c>
    </row>
    <row r="1211" spans="1:48" hidden="1">
      <c r="A1211" s="17" t="s">
        <v>1386</v>
      </c>
      <c r="B1211" s="17" t="s">
        <v>1386</v>
      </c>
      <c r="C1211" s="17" t="s">
        <v>1386</v>
      </c>
      <c r="D1211" s="17" t="s">
        <v>1386</v>
      </c>
      <c r="E1211" s="17" t="s">
        <v>1386</v>
      </c>
      <c r="F1211" s="17" t="s">
        <v>1386</v>
      </c>
      <c r="G1211" s="17" t="s">
        <v>1386</v>
      </c>
      <c r="H1211" s="17" t="s">
        <v>1386</v>
      </c>
      <c r="I1211" s="17" t="s">
        <v>1386</v>
      </c>
      <c r="J1211" s="19" t="s">
        <v>1386</v>
      </c>
      <c r="K1211" s="17" t="s">
        <v>1386</v>
      </c>
      <c r="L1211" s="17" t="s">
        <v>1386</v>
      </c>
      <c r="M1211" s="17" t="s">
        <v>1386</v>
      </c>
      <c r="N1211" s="19" t="e">
        <v>#VALUE!</v>
      </c>
      <c r="O1211" s="17" t="s">
        <v>1386</v>
      </c>
      <c r="P1211" s="17" t="s">
        <v>1386</v>
      </c>
      <c r="Q1211" s="19" t="e">
        <v>#VALUE!</v>
      </c>
      <c r="R1211" s="17" t="s">
        <v>1386</v>
      </c>
      <c r="S1211" s="17" t="s">
        <v>1386</v>
      </c>
      <c r="T1211" s="19" t="e">
        <v>#VALUE!</v>
      </c>
      <c r="U1211" s="17" t="s">
        <v>1386</v>
      </c>
      <c r="V1211" s="17" t="s">
        <v>1386</v>
      </c>
      <c r="W1211" s="19" t="e">
        <v>#VALUE!</v>
      </c>
      <c r="X1211" s="17" t="s">
        <v>1386</v>
      </c>
      <c r="Y1211" s="27" t="s">
        <v>1386</v>
      </c>
      <c r="Z1211" s="27" t="s">
        <v>1386</v>
      </c>
      <c r="AA1211" s="27" t="s">
        <v>1386</v>
      </c>
      <c r="AB1211" s="27" t="s">
        <v>1386</v>
      </c>
      <c r="AC1211" s="27" t="s">
        <v>1386</v>
      </c>
      <c r="AD1211" s="27" t="s">
        <v>1386</v>
      </c>
      <c r="AE1211" s="27" t="s">
        <v>1386</v>
      </c>
      <c r="AF1211" s="27" t="s">
        <v>1386</v>
      </c>
      <c r="AG1211" s="27" t="s">
        <v>1386</v>
      </c>
      <c r="AH1211" s="27" t="s">
        <v>1386</v>
      </c>
      <c r="AI1211" s="27" t="s">
        <v>1386</v>
      </c>
      <c r="AJ1211" s="27" t="s">
        <v>1386</v>
      </c>
      <c r="AK1211" s="37" t="s">
        <v>1386</v>
      </c>
      <c r="AL1211" s="43" t="s">
        <v>1386</v>
      </c>
      <c r="AM1211" s="60" t="s">
        <v>1386</v>
      </c>
      <c r="AN1211" s="60" t="s">
        <v>1386</v>
      </c>
      <c r="AO1211" s="60" t="s">
        <v>1386</v>
      </c>
      <c r="AP1211" s="60" t="s">
        <v>1386</v>
      </c>
      <c r="AQ1211" s="27" t="e">
        <v>#VALUE!</v>
      </c>
      <c r="AR1211" s="27" t="e">
        <v>#VALUE!</v>
      </c>
      <c r="AS1211" s="60" t="e">
        <v>#VALUE!</v>
      </c>
      <c r="AT1211" s="60" t="s">
        <v>1386</v>
      </c>
      <c r="AU1211" s="60" t="s">
        <v>1386</v>
      </c>
      <c r="AV1211" s="60" t="s">
        <v>1386</v>
      </c>
    </row>
    <row r="1212" spans="1:48" hidden="1">
      <c r="A1212" s="17" t="s">
        <v>1386</v>
      </c>
      <c r="B1212" s="17" t="s">
        <v>1386</v>
      </c>
      <c r="C1212" s="17" t="s">
        <v>1386</v>
      </c>
      <c r="D1212" s="17" t="s">
        <v>1386</v>
      </c>
      <c r="E1212" s="17" t="s">
        <v>1386</v>
      </c>
      <c r="F1212" s="17" t="s">
        <v>1386</v>
      </c>
      <c r="G1212" s="17" t="s">
        <v>1386</v>
      </c>
      <c r="H1212" s="17" t="s">
        <v>1386</v>
      </c>
      <c r="I1212" s="17" t="s">
        <v>1386</v>
      </c>
      <c r="J1212" s="19" t="s">
        <v>1386</v>
      </c>
      <c r="K1212" s="17" t="s">
        <v>1386</v>
      </c>
      <c r="L1212" s="17" t="s">
        <v>1386</v>
      </c>
      <c r="M1212" s="17" t="s">
        <v>1386</v>
      </c>
      <c r="N1212" s="19" t="e">
        <v>#VALUE!</v>
      </c>
      <c r="O1212" s="17" t="s">
        <v>1386</v>
      </c>
      <c r="P1212" s="17" t="s">
        <v>1386</v>
      </c>
      <c r="Q1212" s="19" t="e">
        <v>#VALUE!</v>
      </c>
      <c r="R1212" s="17" t="s">
        <v>1386</v>
      </c>
      <c r="S1212" s="17" t="s">
        <v>1386</v>
      </c>
      <c r="T1212" s="19" t="e">
        <v>#VALUE!</v>
      </c>
      <c r="U1212" s="17" t="s">
        <v>1386</v>
      </c>
      <c r="V1212" s="17" t="s">
        <v>1386</v>
      </c>
      <c r="W1212" s="19" t="e">
        <v>#VALUE!</v>
      </c>
      <c r="X1212" s="17" t="s">
        <v>1386</v>
      </c>
      <c r="Y1212" s="27" t="s">
        <v>1386</v>
      </c>
      <c r="Z1212" s="27" t="s">
        <v>1386</v>
      </c>
      <c r="AA1212" s="27" t="s">
        <v>1386</v>
      </c>
      <c r="AB1212" s="27" t="s">
        <v>1386</v>
      </c>
      <c r="AC1212" s="27" t="s">
        <v>1386</v>
      </c>
      <c r="AD1212" s="27" t="s">
        <v>1386</v>
      </c>
      <c r="AE1212" s="27" t="s">
        <v>1386</v>
      </c>
      <c r="AF1212" s="27" t="s">
        <v>1386</v>
      </c>
      <c r="AG1212" s="27" t="s">
        <v>1386</v>
      </c>
      <c r="AH1212" s="27" t="s">
        <v>1386</v>
      </c>
      <c r="AI1212" s="27" t="s">
        <v>1386</v>
      </c>
      <c r="AJ1212" s="27" t="s">
        <v>1386</v>
      </c>
      <c r="AK1212" s="37" t="s">
        <v>1386</v>
      </c>
      <c r="AL1212" s="43" t="s">
        <v>1386</v>
      </c>
      <c r="AM1212" s="60" t="s">
        <v>1386</v>
      </c>
      <c r="AN1212" s="60" t="s">
        <v>1386</v>
      </c>
      <c r="AO1212" s="60" t="s">
        <v>1386</v>
      </c>
      <c r="AP1212" s="60" t="s">
        <v>1386</v>
      </c>
      <c r="AQ1212" s="27" t="e">
        <v>#VALUE!</v>
      </c>
      <c r="AR1212" s="27" t="e">
        <v>#VALUE!</v>
      </c>
      <c r="AS1212" s="60" t="e">
        <v>#VALUE!</v>
      </c>
      <c r="AT1212" s="60" t="s">
        <v>1386</v>
      </c>
      <c r="AU1212" s="60" t="s">
        <v>1386</v>
      </c>
      <c r="AV1212" s="60" t="s">
        <v>1386</v>
      </c>
    </row>
    <row r="1213" spans="1:48" hidden="1">
      <c r="A1213" s="17" t="s">
        <v>1386</v>
      </c>
      <c r="B1213" s="17" t="s">
        <v>1386</v>
      </c>
      <c r="C1213" s="17" t="s">
        <v>1386</v>
      </c>
      <c r="D1213" s="17" t="s">
        <v>1386</v>
      </c>
      <c r="E1213" s="17" t="s">
        <v>1386</v>
      </c>
      <c r="F1213" s="17" t="s">
        <v>1386</v>
      </c>
      <c r="G1213" s="17" t="s">
        <v>1386</v>
      </c>
      <c r="H1213" s="17" t="s">
        <v>1386</v>
      </c>
      <c r="I1213" s="17" t="s">
        <v>1386</v>
      </c>
      <c r="J1213" s="19" t="s">
        <v>1386</v>
      </c>
      <c r="K1213" s="17" t="s">
        <v>1386</v>
      </c>
      <c r="L1213" s="17" t="s">
        <v>1386</v>
      </c>
      <c r="M1213" s="17" t="s">
        <v>1386</v>
      </c>
      <c r="N1213" s="19" t="e">
        <v>#VALUE!</v>
      </c>
      <c r="O1213" s="17" t="s">
        <v>1386</v>
      </c>
      <c r="P1213" s="17" t="s">
        <v>1386</v>
      </c>
      <c r="Q1213" s="19" t="e">
        <v>#VALUE!</v>
      </c>
      <c r="R1213" s="17" t="s">
        <v>1386</v>
      </c>
      <c r="S1213" s="17" t="s">
        <v>1386</v>
      </c>
      <c r="T1213" s="19" t="e">
        <v>#VALUE!</v>
      </c>
      <c r="U1213" s="17" t="s">
        <v>1386</v>
      </c>
      <c r="V1213" s="17" t="s">
        <v>1386</v>
      </c>
      <c r="W1213" s="19" t="e">
        <v>#VALUE!</v>
      </c>
      <c r="X1213" s="17" t="s">
        <v>1386</v>
      </c>
      <c r="Y1213" s="27" t="s">
        <v>1386</v>
      </c>
      <c r="Z1213" s="27" t="s">
        <v>1386</v>
      </c>
      <c r="AA1213" s="27" t="s">
        <v>1386</v>
      </c>
      <c r="AB1213" s="27" t="s">
        <v>1386</v>
      </c>
      <c r="AC1213" s="27" t="s">
        <v>1386</v>
      </c>
      <c r="AD1213" s="27" t="s">
        <v>1386</v>
      </c>
      <c r="AE1213" s="27" t="s">
        <v>1386</v>
      </c>
      <c r="AF1213" s="27" t="s">
        <v>1386</v>
      </c>
      <c r="AG1213" s="27" t="s">
        <v>1386</v>
      </c>
      <c r="AH1213" s="27" t="s">
        <v>1386</v>
      </c>
      <c r="AI1213" s="27" t="s">
        <v>1386</v>
      </c>
      <c r="AJ1213" s="27" t="s">
        <v>1386</v>
      </c>
      <c r="AK1213" s="37" t="s">
        <v>1386</v>
      </c>
      <c r="AL1213" s="43" t="s">
        <v>1386</v>
      </c>
      <c r="AM1213" s="60" t="s">
        <v>1386</v>
      </c>
      <c r="AN1213" s="60" t="s">
        <v>1386</v>
      </c>
      <c r="AO1213" s="60" t="s">
        <v>1386</v>
      </c>
      <c r="AP1213" s="60" t="s">
        <v>1386</v>
      </c>
      <c r="AQ1213" s="27" t="e">
        <v>#VALUE!</v>
      </c>
      <c r="AR1213" s="27" t="e">
        <v>#VALUE!</v>
      </c>
      <c r="AS1213" s="60" t="e">
        <v>#VALUE!</v>
      </c>
      <c r="AT1213" s="60" t="s">
        <v>1386</v>
      </c>
      <c r="AU1213" s="60" t="s">
        <v>1386</v>
      </c>
      <c r="AV1213" s="60" t="s">
        <v>1386</v>
      </c>
    </row>
    <row r="1214" spans="1:48" hidden="1">
      <c r="A1214" s="17" t="s">
        <v>1386</v>
      </c>
      <c r="B1214" s="17" t="s">
        <v>1386</v>
      </c>
      <c r="C1214" s="17" t="s">
        <v>1386</v>
      </c>
      <c r="D1214" s="17" t="s">
        <v>1386</v>
      </c>
      <c r="E1214" s="17" t="s">
        <v>1386</v>
      </c>
      <c r="F1214" s="17" t="s">
        <v>1386</v>
      </c>
      <c r="G1214" s="17" t="s">
        <v>1386</v>
      </c>
      <c r="H1214" s="17" t="s">
        <v>1386</v>
      </c>
      <c r="I1214" s="17" t="s">
        <v>1386</v>
      </c>
      <c r="J1214" s="19" t="s">
        <v>1386</v>
      </c>
      <c r="K1214" s="17" t="s">
        <v>1386</v>
      </c>
      <c r="L1214" s="17" t="s">
        <v>1386</v>
      </c>
      <c r="M1214" s="17" t="s">
        <v>1386</v>
      </c>
      <c r="N1214" s="19" t="e">
        <v>#VALUE!</v>
      </c>
      <c r="O1214" s="17" t="s">
        <v>1386</v>
      </c>
      <c r="P1214" s="17" t="s">
        <v>1386</v>
      </c>
      <c r="Q1214" s="19" t="e">
        <v>#VALUE!</v>
      </c>
      <c r="R1214" s="17" t="s">
        <v>1386</v>
      </c>
      <c r="S1214" s="17" t="s">
        <v>1386</v>
      </c>
      <c r="T1214" s="19" t="e">
        <v>#VALUE!</v>
      </c>
      <c r="U1214" s="17" t="s">
        <v>1386</v>
      </c>
      <c r="V1214" s="17" t="s">
        <v>1386</v>
      </c>
      <c r="W1214" s="19" t="e">
        <v>#VALUE!</v>
      </c>
      <c r="X1214" s="17" t="s">
        <v>1386</v>
      </c>
      <c r="Y1214" s="27" t="s">
        <v>1386</v>
      </c>
      <c r="Z1214" s="27" t="s">
        <v>1386</v>
      </c>
      <c r="AA1214" s="27" t="s">
        <v>1386</v>
      </c>
      <c r="AB1214" s="27" t="s">
        <v>1386</v>
      </c>
      <c r="AC1214" s="27" t="s">
        <v>1386</v>
      </c>
      <c r="AD1214" s="27" t="s">
        <v>1386</v>
      </c>
      <c r="AE1214" s="27" t="s">
        <v>1386</v>
      </c>
      <c r="AF1214" s="27" t="s">
        <v>1386</v>
      </c>
      <c r="AG1214" s="27" t="s">
        <v>1386</v>
      </c>
      <c r="AH1214" s="27" t="s">
        <v>1386</v>
      </c>
      <c r="AI1214" s="27" t="s">
        <v>1386</v>
      </c>
      <c r="AJ1214" s="27" t="s">
        <v>1386</v>
      </c>
      <c r="AK1214" s="37" t="s">
        <v>1386</v>
      </c>
      <c r="AL1214" s="43" t="s">
        <v>1386</v>
      </c>
      <c r="AM1214" s="60" t="s">
        <v>1386</v>
      </c>
      <c r="AN1214" s="60" t="s">
        <v>1386</v>
      </c>
      <c r="AO1214" s="60" t="s">
        <v>1386</v>
      </c>
      <c r="AP1214" s="60" t="s">
        <v>1386</v>
      </c>
      <c r="AQ1214" s="27" t="e">
        <v>#VALUE!</v>
      </c>
      <c r="AR1214" s="27" t="e">
        <v>#VALUE!</v>
      </c>
      <c r="AS1214" s="60" t="e">
        <v>#VALUE!</v>
      </c>
      <c r="AT1214" s="60" t="s">
        <v>1386</v>
      </c>
      <c r="AU1214" s="60" t="s">
        <v>1386</v>
      </c>
      <c r="AV1214" s="60" t="s">
        <v>1386</v>
      </c>
    </row>
    <row r="1215" spans="1:48" hidden="1">
      <c r="A1215" s="17" t="s">
        <v>1386</v>
      </c>
      <c r="B1215" s="17" t="s">
        <v>1386</v>
      </c>
      <c r="C1215" s="17" t="s">
        <v>1386</v>
      </c>
      <c r="D1215" s="17" t="s">
        <v>1386</v>
      </c>
      <c r="E1215" s="17" t="s">
        <v>1386</v>
      </c>
      <c r="F1215" s="17" t="s">
        <v>1386</v>
      </c>
      <c r="G1215" s="17" t="s">
        <v>1386</v>
      </c>
      <c r="H1215" s="17" t="s">
        <v>1386</v>
      </c>
      <c r="I1215" s="17" t="s">
        <v>1386</v>
      </c>
      <c r="J1215" s="19" t="s">
        <v>1386</v>
      </c>
      <c r="K1215" s="17" t="s">
        <v>1386</v>
      </c>
      <c r="L1215" s="17" t="s">
        <v>1386</v>
      </c>
      <c r="M1215" s="17" t="s">
        <v>1386</v>
      </c>
      <c r="N1215" s="19" t="e">
        <v>#VALUE!</v>
      </c>
      <c r="O1215" s="17" t="s">
        <v>1386</v>
      </c>
      <c r="P1215" s="17" t="s">
        <v>1386</v>
      </c>
      <c r="Q1215" s="19" t="e">
        <v>#VALUE!</v>
      </c>
      <c r="R1215" s="17" t="s">
        <v>1386</v>
      </c>
      <c r="S1215" s="17" t="s">
        <v>1386</v>
      </c>
      <c r="T1215" s="19" t="e">
        <v>#VALUE!</v>
      </c>
      <c r="U1215" s="17" t="s">
        <v>1386</v>
      </c>
      <c r="V1215" s="17" t="s">
        <v>1386</v>
      </c>
      <c r="W1215" s="19" t="e">
        <v>#VALUE!</v>
      </c>
      <c r="X1215" s="17" t="s">
        <v>1386</v>
      </c>
      <c r="Y1215" s="27" t="s">
        <v>1386</v>
      </c>
      <c r="Z1215" s="27" t="s">
        <v>1386</v>
      </c>
      <c r="AA1215" s="27" t="s">
        <v>1386</v>
      </c>
      <c r="AB1215" s="27" t="s">
        <v>1386</v>
      </c>
      <c r="AC1215" s="27" t="s">
        <v>1386</v>
      </c>
      <c r="AD1215" s="27" t="s">
        <v>1386</v>
      </c>
      <c r="AE1215" s="27" t="s">
        <v>1386</v>
      </c>
      <c r="AF1215" s="27" t="s">
        <v>1386</v>
      </c>
      <c r="AG1215" s="27" t="s">
        <v>1386</v>
      </c>
      <c r="AH1215" s="27" t="s">
        <v>1386</v>
      </c>
      <c r="AI1215" s="27" t="s">
        <v>1386</v>
      </c>
      <c r="AJ1215" s="27" t="s">
        <v>1386</v>
      </c>
      <c r="AK1215" s="37" t="s">
        <v>1386</v>
      </c>
      <c r="AL1215" s="43" t="s">
        <v>1386</v>
      </c>
      <c r="AM1215" s="60" t="s">
        <v>1386</v>
      </c>
      <c r="AN1215" s="60" t="s">
        <v>1386</v>
      </c>
      <c r="AO1215" s="60" t="s">
        <v>1386</v>
      </c>
      <c r="AP1215" s="60" t="s">
        <v>1386</v>
      </c>
      <c r="AQ1215" s="27" t="e">
        <v>#VALUE!</v>
      </c>
      <c r="AR1215" s="27" t="e">
        <v>#VALUE!</v>
      </c>
      <c r="AS1215" s="60" t="e">
        <v>#VALUE!</v>
      </c>
      <c r="AT1215" s="60" t="s">
        <v>1386</v>
      </c>
      <c r="AU1215" s="60" t="s">
        <v>1386</v>
      </c>
      <c r="AV1215" s="60" t="s">
        <v>1386</v>
      </c>
    </row>
    <row r="1216" spans="1:48" hidden="1">
      <c r="A1216" s="17" t="s">
        <v>1386</v>
      </c>
      <c r="B1216" s="17" t="s">
        <v>1386</v>
      </c>
      <c r="C1216" s="17" t="s">
        <v>1386</v>
      </c>
      <c r="D1216" s="17" t="s">
        <v>1386</v>
      </c>
      <c r="E1216" s="17" t="s">
        <v>1386</v>
      </c>
      <c r="F1216" s="17" t="s">
        <v>1386</v>
      </c>
      <c r="G1216" s="17" t="s">
        <v>1386</v>
      </c>
      <c r="H1216" s="17" t="s">
        <v>1386</v>
      </c>
      <c r="I1216" s="17" t="s">
        <v>1386</v>
      </c>
      <c r="J1216" s="19" t="s">
        <v>1386</v>
      </c>
      <c r="K1216" s="17" t="s">
        <v>1386</v>
      </c>
      <c r="L1216" s="17" t="s">
        <v>1386</v>
      </c>
      <c r="M1216" s="17" t="s">
        <v>1386</v>
      </c>
      <c r="N1216" s="19" t="e">
        <v>#VALUE!</v>
      </c>
      <c r="O1216" s="17" t="s">
        <v>1386</v>
      </c>
      <c r="P1216" s="17" t="s">
        <v>1386</v>
      </c>
      <c r="Q1216" s="19" t="e">
        <v>#VALUE!</v>
      </c>
      <c r="R1216" s="17" t="s">
        <v>1386</v>
      </c>
      <c r="S1216" s="17" t="s">
        <v>1386</v>
      </c>
      <c r="T1216" s="19" t="e">
        <v>#VALUE!</v>
      </c>
      <c r="U1216" s="17" t="s">
        <v>1386</v>
      </c>
      <c r="V1216" s="17" t="s">
        <v>1386</v>
      </c>
      <c r="W1216" s="19" t="e">
        <v>#VALUE!</v>
      </c>
      <c r="X1216" s="17" t="s">
        <v>1386</v>
      </c>
      <c r="Y1216" s="27" t="s">
        <v>1386</v>
      </c>
      <c r="Z1216" s="27" t="s">
        <v>1386</v>
      </c>
      <c r="AA1216" s="27" t="s">
        <v>1386</v>
      </c>
      <c r="AB1216" s="27" t="s">
        <v>1386</v>
      </c>
      <c r="AC1216" s="27" t="s">
        <v>1386</v>
      </c>
      <c r="AD1216" s="27" t="s">
        <v>1386</v>
      </c>
      <c r="AE1216" s="27" t="s">
        <v>1386</v>
      </c>
      <c r="AF1216" s="27" t="s">
        <v>1386</v>
      </c>
      <c r="AG1216" s="27" t="s">
        <v>1386</v>
      </c>
      <c r="AH1216" s="27" t="s">
        <v>1386</v>
      </c>
      <c r="AI1216" s="27" t="s">
        <v>1386</v>
      </c>
      <c r="AJ1216" s="27" t="s">
        <v>1386</v>
      </c>
      <c r="AK1216" s="37" t="s">
        <v>1386</v>
      </c>
      <c r="AL1216" s="43" t="s">
        <v>1386</v>
      </c>
      <c r="AM1216" s="60" t="s">
        <v>1386</v>
      </c>
      <c r="AN1216" s="60" t="s">
        <v>1386</v>
      </c>
      <c r="AO1216" s="60" t="s">
        <v>1386</v>
      </c>
      <c r="AP1216" s="60" t="s">
        <v>1386</v>
      </c>
      <c r="AQ1216" s="27" t="e">
        <v>#VALUE!</v>
      </c>
      <c r="AR1216" s="27" t="e">
        <v>#VALUE!</v>
      </c>
      <c r="AS1216" s="60" t="e">
        <v>#VALUE!</v>
      </c>
      <c r="AT1216" s="60" t="s">
        <v>1386</v>
      </c>
      <c r="AU1216" s="60" t="s">
        <v>1386</v>
      </c>
      <c r="AV1216" s="60" t="s">
        <v>1386</v>
      </c>
    </row>
    <row r="1217" spans="1:48" hidden="1">
      <c r="A1217" s="17" t="s">
        <v>1386</v>
      </c>
      <c r="B1217" s="17" t="s">
        <v>1386</v>
      </c>
      <c r="C1217" s="17" t="s">
        <v>1386</v>
      </c>
      <c r="D1217" s="17" t="s">
        <v>1386</v>
      </c>
      <c r="E1217" s="17" t="s">
        <v>1386</v>
      </c>
      <c r="F1217" s="17" t="s">
        <v>1386</v>
      </c>
      <c r="G1217" s="17" t="s">
        <v>1386</v>
      </c>
      <c r="H1217" s="17" t="s">
        <v>1386</v>
      </c>
      <c r="I1217" s="17" t="s">
        <v>1386</v>
      </c>
      <c r="J1217" s="19" t="s">
        <v>1386</v>
      </c>
      <c r="K1217" s="17" t="s">
        <v>1386</v>
      </c>
      <c r="L1217" s="17" t="s">
        <v>1386</v>
      </c>
      <c r="M1217" s="17" t="s">
        <v>1386</v>
      </c>
      <c r="N1217" s="19" t="e">
        <v>#VALUE!</v>
      </c>
      <c r="O1217" s="17" t="s">
        <v>1386</v>
      </c>
      <c r="P1217" s="17" t="s">
        <v>1386</v>
      </c>
      <c r="Q1217" s="19" t="e">
        <v>#VALUE!</v>
      </c>
      <c r="R1217" s="17" t="s">
        <v>1386</v>
      </c>
      <c r="S1217" s="17" t="s">
        <v>1386</v>
      </c>
      <c r="T1217" s="19" t="e">
        <v>#VALUE!</v>
      </c>
      <c r="U1217" s="17" t="s">
        <v>1386</v>
      </c>
      <c r="V1217" s="17" t="s">
        <v>1386</v>
      </c>
      <c r="W1217" s="19" t="e">
        <v>#VALUE!</v>
      </c>
      <c r="X1217" s="17" t="s">
        <v>1386</v>
      </c>
      <c r="Y1217" s="27" t="s">
        <v>1386</v>
      </c>
      <c r="Z1217" s="27" t="s">
        <v>1386</v>
      </c>
      <c r="AA1217" s="27" t="s">
        <v>1386</v>
      </c>
      <c r="AB1217" s="27" t="s">
        <v>1386</v>
      </c>
      <c r="AC1217" s="27" t="s">
        <v>1386</v>
      </c>
      <c r="AD1217" s="27" t="s">
        <v>1386</v>
      </c>
      <c r="AE1217" s="27" t="s">
        <v>1386</v>
      </c>
      <c r="AF1217" s="27" t="s">
        <v>1386</v>
      </c>
      <c r="AG1217" s="27" t="s">
        <v>1386</v>
      </c>
      <c r="AH1217" s="27" t="s">
        <v>1386</v>
      </c>
      <c r="AI1217" s="27" t="s">
        <v>1386</v>
      </c>
      <c r="AJ1217" s="27" t="s">
        <v>1386</v>
      </c>
      <c r="AK1217" s="37" t="s">
        <v>1386</v>
      </c>
      <c r="AL1217" s="43" t="s">
        <v>1386</v>
      </c>
      <c r="AM1217" s="60" t="s">
        <v>1386</v>
      </c>
      <c r="AN1217" s="60" t="s">
        <v>1386</v>
      </c>
      <c r="AO1217" s="60" t="s">
        <v>1386</v>
      </c>
      <c r="AP1217" s="60" t="s">
        <v>1386</v>
      </c>
      <c r="AQ1217" s="27" t="e">
        <v>#VALUE!</v>
      </c>
      <c r="AR1217" s="27" t="e">
        <v>#VALUE!</v>
      </c>
      <c r="AS1217" s="60" t="e">
        <v>#VALUE!</v>
      </c>
      <c r="AT1217" s="60" t="s">
        <v>1386</v>
      </c>
      <c r="AU1217" s="60" t="s">
        <v>1386</v>
      </c>
      <c r="AV1217" s="60" t="s">
        <v>1386</v>
      </c>
    </row>
    <row r="1218" spans="1:48" hidden="1">
      <c r="A1218" s="17" t="s">
        <v>1386</v>
      </c>
      <c r="B1218" s="17" t="s">
        <v>1386</v>
      </c>
      <c r="C1218" s="17" t="s">
        <v>1386</v>
      </c>
      <c r="D1218" s="17" t="s">
        <v>1386</v>
      </c>
      <c r="E1218" s="17" t="s">
        <v>1386</v>
      </c>
      <c r="F1218" s="17" t="s">
        <v>1386</v>
      </c>
      <c r="G1218" s="17" t="s">
        <v>1386</v>
      </c>
      <c r="H1218" s="17" t="s">
        <v>1386</v>
      </c>
      <c r="I1218" s="17" t="s">
        <v>1386</v>
      </c>
      <c r="J1218" s="19" t="s">
        <v>1386</v>
      </c>
      <c r="K1218" s="17" t="s">
        <v>1386</v>
      </c>
      <c r="L1218" s="17" t="s">
        <v>1386</v>
      </c>
      <c r="M1218" s="17" t="s">
        <v>1386</v>
      </c>
      <c r="N1218" s="19" t="e">
        <v>#VALUE!</v>
      </c>
      <c r="O1218" s="17" t="s">
        <v>1386</v>
      </c>
      <c r="P1218" s="17" t="s">
        <v>1386</v>
      </c>
      <c r="Q1218" s="19" t="e">
        <v>#VALUE!</v>
      </c>
      <c r="R1218" s="17" t="s">
        <v>1386</v>
      </c>
      <c r="S1218" s="17" t="s">
        <v>1386</v>
      </c>
      <c r="T1218" s="19" t="e">
        <v>#VALUE!</v>
      </c>
      <c r="U1218" s="17" t="s">
        <v>1386</v>
      </c>
      <c r="V1218" s="17" t="s">
        <v>1386</v>
      </c>
      <c r="W1218" s="19" t="e">
        <v>#VALUE!</v>
      </c>
      <c r="X1218" s="17" t="s">
        <v>1386</v>
      </c>
      <c r="Y1218" s="27" t="s">
        <v>1386</v>
      </c>
      <c r="Z1218" s="27" t="s">
        <v>1386</v>
      </c>
      <c r="AA1218" s="27" t="s">
        <v>1386</v>
      </c>
      <c r="AB1218" s="27" t="s">
        <v>1386</v>
      </c>
      <c r="AC1218" s="27" t="s">
        <v>1386</v>
      </c>
      <c r="AD1218" s="27" t="s">
        <v>1386</v>
      </c>
      <c r="AE1218" s="27" t="s">
        <v>1386</v>
      </c>
      <c r="AF1218" s="27" t="s">
        <v>1386</v>
      </c>
      <c r="AG1218" s="27" t="s">
        <v>1386</v>
      </c>
      <c r="AH1218" s="27" t="s">
        <v>1386</v>
      </c>
      <c r="AI1218" s="27" t="s">
        <v>1386</v>
      </c>
      <c r="AJ1218" s="27" t="s">
        <v>1386</v>
      </c>
      <c r="AK1218" s="37" t="s">
        <v>1386</v>
      </c>
      <c r="AL1218" s="43" t="s">
        <v>1386</v>
      </c>
      <c r="AM1218" s="60" t="s">
        <v>1386</v>
      </c>
      <c r="AN1218" s="60" t="s">
        <v>1386</v>
      </c>
      <c r="AO1218" s="60" t="s">
        <v>1386</v>
      </c>
      <c r="AP1218" s="60" t="s">
        <v>1386</v>
      </c>
      <c r="AQ1218" s="27" t="e">
        <v>#VALUE!</v>
      </c>
      <c r="AR1218" s="27" t="e">
        <v>#VALUE!</v>
      </c>
      <c r="AS1218" s="60" t="e">
        <v>#VALUE!</v>
      </c>
      <c r="AT1218" s="60" t="s">
        <v>1386</v>
      </c>
      <c r="AU1218" s="60" t="s">
        <v>1386</v>
      </c>
      <c r="AV1218" s="60" t="s">
        <v>1386</v>
      </c>
    </row>
    <row r="1219" spans="1:48" hidden="1">
      <c r="A1219" s="17" t="s">
        <v>1386</v>
      </c>
      <c r="B1219" s="17" t="s">
        <v>1386</v>
      </c>
      <c r="C1219" s="17" t="s">
        <v>1386</v>
      </c>
      <c r="D1219" s="17" t="s">
        <v>1386</v>
      </c>
      <c r="E1219" s="17" t="s">
        <v>1386</v>
      </c>
      <c r="F1219" s="17" t="s">
        <v>1386</v>
      </c>
      <c r="G1219" s="17" t="s">
        <v>1386</v>
      </c>
      <c r="H1219" s="17" t="s">
        <v>1386</v>
      </c>
      <c r="I1219" s="17" t="s">
        <v>1386</v>
      </c>
      <c r="J1219" s="19" t="s">
        <v>1386</v>
      </c>
      <c r="K1219" s="17" t="s">
        <v>1386</v>
      </c>
      <c r="L1219" s="17" t="s">
        <v>1386</v>
      </c>
      <c r="M1219" s="17" t="s">
        <v>1386</v>
      </c>
      <c r="N1219" s="19" t="e">
        <v>#VALUE!</v>
      </c>
      <c r="O1219" s="17" t="s">
        <v>1386</v>
      </c>
      <c r="P1219" s="17" t="s">
        <v>1386</v>
      </c>
      <c r="Q1219" s="19" t="e">
        <v>#VALUE!</v>
      </c>
      <c r="R1219" s="17" t="s">
        <v>1386</v>
      </c>
      <c r="S1219" s="17" t="s">
        <v>1386</v>
      </c>
      <c r="T1219" s="19" t="e">
        <v>#VALUE!</v>
      </c>
      <c r="U1219" s="17" t="s">
        <v>1386</v>
      </c>
      <c r="V1219" s="17" t="s">
        <v>1386</v>
      </c>
      <c r="W1219" s="19" t="e">
        <v>#VALUE!</v>
      </c>
      <c r="X1219" s="17" t="s">
        <v>1386</v>
      </c>
      <c r="Y1219" s="27" t="s">
        <v>1386</v>
      </c>
      <c r="Z1219" s="27" t="s">
        <v>1386</v>
      </c>
      <c r="AA1219" s="27" t="s">
        <v>1386</v>
      </c>
      <c r="AB1219" s="27" t="s">
        <v>1386</v>
      </c>
      <c r="AC1219" s="27" t="s">
        <v>1386</v>
      </c>
      <c r="AD1219" s="27" t="s">
        <v>1386</v>
      </c>
      <c r="AE1219" s="27" t="s">
        <v>1386</v>
      </c>
      <c r="AF1219" s="27" t="s">
        <v>1386</v>
      </c>
      <c r="AG1219" s="27" t="s">
        <v>1386</v>
      </c>
      <c r="AH1219" s="27" t="s">
        <v>1386</v>
      </c>
      <c r="AI1219" s="27" t="s">
        <v>1386</v>
      </c>
      <c r="AJ1219" s="27" t="s">
        <v>1386</v>
      </c>
      <c r="AK1219" s="37" t="s">
        <v>1386</v>
      </c>
      <c r="AL1219" s="43" t="s">
        <v>1386</v>
      </c>
      <c r="AM1219" s="60" t="s">
        <v>1386</v>
      </c>
      <c r="AN1219" s="60" t="s">
        <v>1386</v>
      </c>
      <c r="AO1219" s="60" t="s">
        <v>1386</v>
      </c>
      <c r="AP1219" s="60" t="s">
        <v>1386</v>
      </c>
      <c r="AQ1219" s="27" t="e">
        <v>#VALUE!</v>
      </c>
      <c r="AR1219" s="27" t="e">
        <v>#VALUE!</v>
      </c>
      <c r="AS1219" s="60" t="e">
        <v>#VALUE!</v>
      </c>
      <c r="AT1219" s="60" t="s">
        <v>1386</v>
      </c>
      <c r="AU1219" s="60" t="s">
        <v>1386</v>
      </c>
      <c r="AV1219" s="60" t="s">
        <v>1386</v>
      </c>
    </row>
    <row r="1220" spans="1:48" hidden="1">
      <c r="A1220" s="17" t="s">
        <v>1386</v>
      </c>
      <c r="B1220" s="17" t="s">
        <v>1386</v>
      </c>
      <c r="C1220" s="17" t="s">
        <v>1386</v>
      </c>
      <c r="D1220" s="17" t="s">
        <v>1386</v>
      </c>
      <c r="E1220" s="17" t="s">
        <v>1386</v>
      </c>
      <c r="F1220" s="17" t="s">
        <v>1386</v>
      </c>
      <c r="G1220" s="17" t="s">
        <v>1386</v>
      </c>
      <c r="H1220" s="17" t="s">
        <v>1386</v>
      </c>
      <c r="I1220" s="17" t="s">
        <v>1386</v>
      </c>
      <c r="J1220" s="19" t="s">
        <v>1386</v>
      </c>
      <c r="K1220" s="17" t="s">
        <v>1386</v>
      </c>
      <c r="L1220" s="17" t="s">
        <v>1386</v>
      </c>
      <c r="M1220" s="17" t="s">
        <v>1386</v>
      </c>
      <c r="N1220" s="19" t="e">
        <v>#VALUE!</v>
      </c>
      <c r="O1220" s="17" t="s">
        <v>1386</v>
      </c>
      <c r="P1220" s="17" t="s">
        <v>1386</v>
      </c>
      <c r="Q1220" s="19" t="e">
        <v>#VALUE!</v>
      </c>
      <c r="R1220" s="17" t="s">
        <v>1386</v>
      </c>
      <c r="S1220" s="17" t="s">
        <v>1386</v>
      </c>
      <c r="T1220" s="19" t="e">
        <v>#VALUE!</v>
      </c>
      <c r="U1220" s="17" t="s">
        <v>1386</v>
      </c>
      <c r="V1220" s="17" t="s">
        <v>1386</v>
      </c>
      <c r="W1220" s="19" t="e">
        <v>#VALUE!</v>
      </c>
      <c r="X1220" s="17" t="s">
        <v>1386</v>
      </c>
      <c r="Y1220" s="27" t="s">
        <v>1386</v>
      </c>
      <c r="Z1220" s="27" t="s">
        <v>1386</v>
      </c>
      <c r="AA1220" s="27" t="s">
        <v>1386</v>
      </c>
      <c r="AB1220" s="27" t="s">
        <v>1386</v>
      </c>
      <c r="AC1220" s="27" t="s">
        <v>1386</v>
      </c>
      <c r="AD1220" s="27" t="s">
        <v>1386</v>
      </c>
      <c r="AE1220" s="27" t="s">
        <v>1386</v>
      </c>
      <c r="AF1220" s="27" t="s">
        <v>1386</v>
      </c>
      <c r="AG1220" s="27" t="s">
        <v>1386</v>
      </c>
      <c r="AH1220" s="27" t="s">
        <v>1386</v>
      </c>
      <c r="AI1220" s="27" t="s">
        <v>1386</v>
      </c>
      <c r="AJ1220" s="27" t="s">
        <v>1386</v>
      </c>
      <c r="AK1220" s="37" t="s">
        <v>1386</v>
      </c>
      <c r="AL1220" s="43" t="s">
        <v>1386</v>
      </c>
      <c r="AM1220" s="60" t="s">
        <v>1386</v>
      </c>
      <c r="AN1220" s="60" t="s">
        <v>1386</v>
      </c>
      <c r="AO1220" s="60" t="s">
        <v>1386</v>
      </c>
      <c r="AP1220" s="60" t="s">
        <v>1386</v>
      </c>
      <c r="AQ1220" s="27" t="e">
        <v>#VALUE!</v>
      </c>
      <c r="AR1220" s="27" t="e">
        <v>#VALUE!</v>
      </c>
      <c r="AS1220" s="60" t="e">
        <v>#VALUE!</v>
      </c>
      <c r="AT1220" s="60" t="s">
        <v>1386</v>
      </c>
      <c r="AU1220" s="60" t="s">
        <v>1386</v>
      </c>
      <c r="AV1220" s="60" t="s">
        <v>1386</v>
      </c>
    </row>
    <row r="1221" spans="1:48" hidden="1">
      <c r="A1221" s="17" t="s">
        <v>1386</v>
      </c>
      <c r="B1221" s="17" t="s">
        <v>1386</v>
      </c>
      <c r="C1221" s="17" t="s">
        <v>1386</v>
      </c>
      <c r="D1221" s="17" t="s">
        <v>1386</v>
      </c>
      <c r="E1221" s="17" t="s">
        <v>1386</v>
      </c>
      <c r="F1221" s="17" t="s">
        <v>1386</v>
      </c>
      <c r="G1221" s="17" t="s">
        <v>1386</v>
      </c>
      <c r="H1221" s="17" t="s">
        <v>1386</v>
      </c>
      <c r="I1221" s="17" t="s">
        <v>1386</v>
      </c>
      <c r="J1221" s="19" t="s">
        <v>1386</v>
      </c>
      <c r="K1221" s="17" t="s">
        <v>1386</v>
      </c>
      <c r="L1221" s="17" t="s">
        <v>1386</v>
      </c>
      <c r="M1221" s="17" t="s">
        <v>1386</v>
      </c>
      <c r="N1221" s="19" t="e">
        <v>#VALUE!</v>
      </c>
      <c r="O1221" s="17" t="s">
        <v>1386</v>
      </c>
      <c r="P1221" s="17" t="s">
        <v>1386</v>
      </c>
      <c r="Q1221" s="19" t="e">
        <v>#VALUE!</v>
      </c>
      <c r="R1221" s="17" t="s">
        <v>1386</v>
      </c>
      <c r="S1221" s="17" t="s">
        <v>1386</v>
      </c>
      <c r="T1221" s="19" t="e">
        <v>#VALUE!</v>
      </c>
      <c r="U1221" s="17" t="s">
        <v>1386</v>
      </c>
      <c r="V1221" s="17" t="s">
        <v>1386</v>
      </c>
      <c r="W1221" s="19" t="e">
        <v>#VALUE!</v>
      </c>
      <c r="X1221" s="17" t="s">
        <v>1386</v>
      </c>
      <c r="Y1221" s="27" t="s">
        <v>1386</v>
      </c>
      <c r="Z1221" s="27" t="s">
        <v>1386</v>
      </c>
      <c r="AA1221" s="27" t="s">
        <v>1386</v>
      </c>
      <c r="AB1221" s="27" t="s">
        <v>1386</v>
      </c>
      <c r="AC1221" s="27" t="s">
        <v>1386</v>
      </c>
      <c r="AD1221" s="27" t="s">
        <v>1386</v>
      </c>
      <c r="AE1221" s="27" t="s">
        <v>1386</v>
      </c>
      <c r="AF1221" s="27" t="s">
        <v>1386</v>
      </c>
      <c r="AG1221" s="27" t="s">
        <v>1386</v>
      </c>
      <c r="AH1221" s="27" t="s">
        <v>1386</v>
      </c>
      <c r="AI1221" s="27" t="s">
        <v>1386</v>
      </c>
      <c r="AJ1221" s="27" t="s">
        <v>1386</v>
      </c>
      <c r="AK1221" s="37" t="s">
        <v>1386</v>
      </c>
      <c r="AL1221" s="43" t="s">
        <v>1386</v>
      </c>
      <c r="AM1221" s="60" t="s">
        <v>1386</v>
      </c>
      <c r="AN1221" s="60" t="s">
        <v>1386</v>
      </c>
      <c r="AO1221" s="60" t="s">
        <v>1386</v>
      </c>
      <c r="AP1221" s="60" t="s">
        <v>1386</v>
      </c>
      <c r="AQ1221" s="27" t="e">
        <v>#VALUE!</v>
      </c>
      <c r="AR1221" s="27" t="e">
        <v>#VALUE!</v>
      </c>
      <c r="AS1221" s="60" t="e">
        <v>#VALUE!</v>
      </c>
      <c r="AT1221" s="60" t="s">
        <v>1386</v>
      </c>
      <c r="AU1221" s="60" t="s">
        <v>1386</v>
      </c>
      <c r="AV1221" s="60" t="s">
        <v>1386</v>
      </c>
    </row>
    <row r="1222" spans="1:48" hidden="1">
      <c r="A1222" s="17" t="s">
        <v>1386</v>
      </c>
      <c r="B1222" s="17" t="s">
        <v>1386</v>
      </c>
      <c r="C1222" s="17" t="s">
        <v>1386</v>
      </c>
      <c r="D1222" s="17" t="s">
        <v>1386</v>
      </c>
      <c r="E1222" s="17" t="s">
        <v>1386</v>
      </c>
      <c r="F1222" s="17" t="s">
        <v>1386</v>
      </c>
      <c r="G1222" s="17" t="s">
        <v>1386</v>
      </c>
      <c r="H1222" s="17" t="s">
        <v>1386</v>
      </c>
      <c r="I1222" s="17" t="s">
        <v>1386</v>
      </c>
      <c r="J1222" s="19" t="s">
        <v>1386</v>
      </c>
      <c r="K1222" s="17" t="s">
        <v>1386</v>
      </c>
      <c r="L1222" s="17" t="s">
        <v>1386</v>
      </c>
      <c r="M1222" s="17" t="s">
        <v>1386</v>
      </c>
      <c r="N1222" s="19" t="e">
        <v>#VALUE!</v>
      </c>
      <c r="O1222" s="17" t="s">
        <v>1386</v>
      </c>
      <c r="P1222" s="17" t="s">
        <v>1386</v>
      </c>
      <c r="Q1222" s="19" t="e">
        <v>#VALUE!</v>
      </c>
      <c r="R1222" s="17" t="s">
        <v>1386</v>
      </c>
      <c r="S1222" s="17" t="s">
        <v>1386</v>
      </c>
      <c r="T1222" s="19" t="e">
        <v>#VALUE!</v>
      </c>
      <c r="U1222" s="17" t="s">
        <v>1386</v>
      </c>
      <c r="V1222" s="17" t="s">
        <v>1386</v>
      </c>
      <c r="W1222" s="19" t="e">
        <v>#VALUE!</v>
      </c>
      <c r="X1222" s="17" t="s">
        <v>1386</v>
      </c>
      <c r="Y1222" s="27" t="s">
        <v>1386</v>
      </c>
      <c r="Z1222" s="27" t="s">
        <v>1386</v>
      </c>
      <c r="AA1222" s="27" t="s">
        <v>1386</v>
      </c>
      <c r="AB1222" s="27" t="s">
        <v>1386</v>
      </c>
      <c r="AC1222" s="27" t="s">
        <v>1386</v>
      </c>
      <c r="AD1222" s="27" t="s">
        <v>1386</v>
      </c>
      <c r="AE1222" s="27" t="s">
        <v>1386</v>
      </c>
      <c r="AF1222" s="27" t="s">
        <v>1386</v>
      </c>
      <c r="AG1222" s="27" t="s">
        <v>1386</v>
      </c>
      <c r="AH1222" s="27" t="s">
        <v>1386</v>
      </c>
      <c r="AI1222" s="27" t="s">
        <v>1386</v>
      </c>
      <c r="AJ1222" s="27" t="s">
        <v>1386</v>
      </c>
      <c r="AK1222" s="37" t="s">
        <v>1386</v>
      </c>
      <c r="AL1222" s="43" t="s">
        <v>1386</v>
      </c>
      <c r="AM1222" s="60" t="s">
        <v>1386</v>
      </c>
      <c r="AN1222" s="60" t="s">
        <v>1386</v>
      </c>
      <c r="AO1222" s="60" t="s">
        <v>1386</v>
      </c>
      <c r="AP1222" s="60" t="s">
        <v>1386</v>
      </c>
      <c r="AQ1222" s="27" t="e">
        <v>#VALUE!</v>
      </c>
      <c r="AR1222" s="27" t="e">
        <v>#VALUE!</v>
      </c>
      <c r="AS1222" s="60" t="e">
        <v>#VALUE!</v>
      </c>
      <c r="AT1222" s="60" t="s">
        <v>1386</v>
      </c>
      <c r="AU1222" s="60" t="s">
        <v>1386</v>
      </c>
      <c r="AV1222" s="60" t="s">
        <v>1386</v>
      </c>
    </row>
    <row r="1223" spans="1:48" hidden="1">
      <c r="A1223" s="17" t="s">
        <v>1386</v>
      </c>
      <c r="B1223" s="17" t="s">
        <v>1386</v>
      </c>
      <c r="C1223" s="17" t="s">
        <v>1386</v>
      </c>
      <c r="D1223" s="17" t="s">
        <v>1386</v>
      </c>
      <c r="E1223" s="17" t="s">
        <v>1386</v>
      </c>
      <c r="F1223" s="17" t="s">
        <v>1386</v>
      </c>
      <c r="G1223" s="17" t="s">
        <v>1386</v>
      </c>
      <c r="H1223" s="17" t="s">
        <v>1386</v>
      </c>
      <c r="I1223" s="17" t="s">
        <v>1386</v>
      </c>
      <c r="J1223" s="19" t="s">
        <v>1386</v>
      </c>
      <c r="K1223" s="17" t="s">
        <v>1386</v>
      </c>
      <c r="L1223" s="17" t="s">
        <v>1386</v>
      </c>
      <c r="M1223" s="17" t="s">
        <v>1386</v>
      </c>
      <c r="N1223" s="19" t="e">
        <v>#VALUE!</v>
      </c>
      <c r="O1223" s="17" t="s">
        <v>1386</v>
      </c>
      <c r="P1223" s="17" t="s">
        <v>1386</v>
      </c>
      <c r="Q1223" s="19" t="e">
        <v>#VALUE!</v>
      </c>
      <c r="R1223" s="17" t="s">
        <v>1386</v>
      </c>
      <c r="S1223" s="17" t="s">
        <v>1386</v>
      </c>
      <c r="T1223" s="19" t="e">
        <v>#VALUE!</v>
      </c>
      <c r="U1223" s="17" t="s">
        <v>1386</v>
      </c>
      <c r="V1223" s="17" t="s">
        <v>1386</v>
      </c>
      <c r="W1223" s="19" t="e">
        <v>#VALUE!</v>
      </c>
      <c r="X1223" s="17" t="s">
        <v>1386</v>
      </c>
      <c r="Y1223" s="27" t="s">
        <v>1386</v>
      </c>
      <c r="Z1223" s="27" t="s">
        <v>1386</v>
      </c>
      <c r="AA1223" s="27" t="s">
        <v>1386</v>
      </c>
      <c r="AB1223" s="27" t="s">
        <v>1386</v>
      </c>
      <c r="AC1223" s="27" t="s">
        <v>1386</v>
      </c>
      <c r="AD1223" s="27" t="s">
        <v>1386</v>
      </c>
      <c r="AE1223" s="27" t="s">
        <v>1386</v>
      </c>
      <c r="AF1223" s="27" t="s">
        <v>1386</v>
      </c>
      <c r="AG1223" s="27" t="s">
        <v>1386</v>
      </c>
      <c r="AH1223" s="27" t="s">
        <v>1386</v>
      </c>
      <c r="AI1223" s="27" t="s">
        <v>1386</v>
      </c>
      <c r="AJ1223" s="27" t="s">
        <v>1386</v>
      </c>
      <c r="AK1223" s="37" t="s">
        <v>1386</v>
      </c>
      <c r="AL1223" s="43" t="s">
        <v>1386</v>
      </c>
      <c r="AM1223" s="60" t="s">
        <v>1386</v>
      </c>
      <c r="AN1223" s="60" t="s">
        <v>1386</v>
      </c>
      <c r="AO1223" s="60" t="s">
        <v>1386</v>
      </c>
      <c r="AP1223" s="60" t="s">
        <v>1386</v>
      </c>
      <c r="AQ1223" s="27" t="e">
        <v>#VALUE!</v>
      </c>
      <c r="AR1223" s="27" t="e">
        <v>#VALUE!</v>
      </c>
      <c r="AS1223" s="60" t="e">
        <v>#VALUE!</v>
      </c>
      <c r="AT1223" s="60" t="s">
        <v>1386</v>
      </c>
      <c r="AU1223" s="60" t="s">
        <v>1386</v>
      </c>
      <c r="AV1223" s="60" t="s">
        <v>1386</v>
      </c>
    </row>
    <row r="1224" spans="1:48" hidden="1">
      <c r="A1224" s="17" t="s">
        <v>1386</v>
      </c>
      <c r="B1224" s="17" t="s">
        <v>1386</v>
      </c>
      <c r="C1224" s="17" t="s">
        <v>1386</v>
      </c>
      <c r="D1224" s="17" t="s">
        <v>1386</v>
      </c>
      <c r="E1224" s="17" t="s">
        <v>1386</v>
      </c>
      <c r="F1224" s="17" t="s">
        <v>1386</v>
      </c>
      <c r="G1224" s="17" t="s">
        <v>1386</v>
      </c>
      <c r="H1224" s="17" t="s">
        <v>1386</v>
      </c>
      <c r="I1224" s="17" t="s">
        <v>1386</v>
      </c>
      <c r="J1224" s="19" t="s">
        <v>1386</v>
      </c>
      <c r="K1224" s="17" t="s">
        <v>1386</v>
      </c>
      <c r="L1224" s="17" t="s">
        <v>1386</v>
      </c>
      <c r="M1224" s="17" t="s">
        <v>1386</v>
      </c>
      <c r="N1224" s="19" t="e">
        <v>#VALUE!</v>
      </c>
      <c r="O1224" s="17" t="s">
        <v>1386</v>
      </c>
      <c r="P1224" s="17" t="s">
        <v>1386</v>
      </c>
      <c r="Q1224" s="19" t="e">
        <v>#VALUE!</v>
      </c>
      <c r="R1224" s="17" t="s">
        <v>1386</v>
      </c>
      <c r="S1224" s="17" t="s">
        <v>1386</v>
      </c>
      <c r="T1224" s="19" t="e">
        <v>#VALUE!</v>
      </c>
      <c r="U1224" s="17" t="s">
        <v>1386</v>
      </c>
      <c r="V1224" s="17" t="s">
        <v>1386</v>
      </c>
      <c r="W1224" s="19" t="e">
        <v>#VALUE!</v>
      </c>
      <c r="X1224" s="17" t="s">
        <v>1386</v>
      </c>
      <c r="Y1224" s="27" t="s">
        <v>1386</v>
      </c>
      <c r="Z1224" s="27" t="s">
        <v>1386</v>
      </c>
      <c r="AA1224" s="27" t="s">
        <v>1386</v>
      </c>
      <c r="AB1224" s="27" t="s">
        <v>1386</v>
      </c>
      <c r="AC1224" s="27" t="s">
        <v>1386</v>
      </c>
      <c r="AD1224" s="27" t="s">
        <v>1386</v>
      </c>
      <c r="AE1224" s="27" t="s">
        <v>1386</v>
      </c>
      <c r="AF1224" s="27" t="s">
        <v>1386</v>
      </c>
      <c r="AG1224" s="27" t="s">
        <v>1386</v>
      </c>
      <c r="AH1224" s="27" t="s">
        <v>1386</v>
      </c>
      <c r="AI1224" s="27" t="s">
        <v>1386</v>
      </c>
      <c r="AJ1224" s="27" t="s">
        <v>1386</v>
      </c>
      <c r="AK1224" s="37" t="s">
        <v>1386</v>
      </c>
      <c r="AL1224" s="43" t="s">
        <v>1386</v>
      </c>
      <c r="AM1224" s="60" t="s">
        <v>1386</v>
      </c>
      <c r="AN1224" s="60" t="s">
        <v>1386</v>
      </c>
      <c r="AO1224" s="60" t="s">
        <v>1386</v>
      </c>
      <c r="AP1224" s="60" t="s">
        <v>1386</v>
      </c>
      <c r="AQ1224" s="27" t="e">
        <v>#VALUE!</v>
      </c>
      <c r="AR1224" s="27" t="e">
        <v>#VALUE!</v>
      </c>
      <c r="AS1224" s="60" t="e">
        <v>#VALUE!</v>
      </c>
      <c r="AT1224" s="60" t="s">
        <v>1386</v>
      </c>
      <c r="AU1224" s="60" t="s">
        <v>1386</v>
      </c>
      <c r="AV1224" s="60" t="s">
        <v>1386</v>
      </c>
    </row>
    <row r="1225" spans="1:48" hidden="1">
      <c r="A1225" s="17" t="s">
        <v>1386</v>
      </c>
      <c r="B1225" s="17" t="s">
        <v>1386</v>
      </c>
      <c r="C1225" s="17" t="s">
        <v>1386</v>
      </c>
      <c r="D1225" s="17" t="s">
        <v>1386</v>
      </c>
      <c r="E1225" s="17" t="s">
        <v>1386</v>
      </c>
      <c r="F1225" s="17" t="s">
        <v>1386</v>
      </c>
      <c r="G1225" s="17" t="s">
        <v>1386</v>
      </c>
      <c r="H1225" s="17" t="s">
        <v>1386</v>
      </c>
      <c r="I1225" s="17" t="s">
        <v>1386</v>
      </c>
      <c r="J1225" s="19" t="s">
        <v>1386</v>
      </c>
      <c r="K1225" s="17" t="s">
        <v>1386</v>
      </c>
      <c r="L1225" s="17" t="s">
        <v>1386</v>
      </c>
      <c r="M1225" s="17" t="s">
        <v>1386</v>
      </c>
      <c r="N1225" s="19" t="e">
        <v>#VALUE!</v>
      </c>
      <c r="O1225" s="17" t="s">
        <v>1386</v>
      </c>
      <c r="P1225" s="17" t="s">
        <v>1386</v>
      </c>
      <c r="Q1225" s="19" t="e">
        <v>#VALUE!</v>
      </c>
      <c r="R1225" s="17" t="s">
        <v>1386</v>
      </c>
      <c r="S1225" s="17" t="s">
        <v>1386</v>
      </c>
      <c r="T1225" s="19" t="e">
        <v>#VALUE!</v>
      </c>
      <c r="U1225" s="17" t="s">
        <v>1386</v>
      </c>
      <c r="V1225" s="17" t="s">
        <v>1386</v>
      </c>
      <c r="W1225" s="19" t="e">
        <v>#VALUE!</v>
      </c>
      <c r="X1225" s="17" t="s">
        <v>1386</v>
      </c>
      <c r="Y1225" s="27" t="s">
        <v>1386</v>
      </c>
      <c r="Z1225" s="27" t="s">
        <v>1386</v>
      </c>
      <c r="AA1225" s="27" t="s">
        <v>1386</v>
      </c>
      <c r="AB1225" s="27" t="s">
        <v>1386</v>
      </c>
      <c r="AC1225" s="27" t="s">
        <v>1386</v>
      </c>
      <c r="AD1225" s="27" t="s">
        <v>1386</v>
      </c>
      <c r="AE1225" s="27" t="s">
        <v>1386</v>
      </c>
      <c r="AF1225" s="27" t="s">
        <v>1386</v>
      </c>
      <c r="AG1225" s="27" t="s">
        <v>1386</v>
      </c>
      <c r="AH1225" s="27" t="s">
        <v>1386</v>
      </c>
      <c r="AI1225" s="27" t="s">
        <v>1386</v>
      </c>
      <c r="AJ1225" s="27" t="s">
        <v>1386</v>
      </c>
      <c r="AK1225" s="37" t="s">
        <v>1386</v>
      </c>
      <c r="AL1225" s="43" t="s">
        <v>1386</v>
      </c>
      <c r="AM1225" s="60" t="s">
        <v>1386</v>
      </c>
      <c r="AN1225" s="60" t="s">
        <v>1386</v>
      </c>
      <c r="AO1225" s="60" t="s">
        <v>1386</v>
      </c>
      <c r="AP1225" s="60" t="s">
        <v>1386</v>
      </c>
      <c r="AQ1225" s="27" t="e">
        <v>#VALUE!</v>
      </c>
      <c r="AR1225" s="27" t="e">
        <v>#VALUE!</v>
      </c>
      <c r="AS1225" s="60" t="e">
        <v>#VALUE!</v>
      </c>
      <c r="AT1225" s="60" t="s">
        <v>1386</v>
      </c>
      <c r="AU1225" s="60" t="s">
        <v>1386</v>
      </c>
      <c r="AV1225" s="60" t="s">
        <v>1386</v>
      </c>
    </row>
    <row r="1226" spans="1:48" hidden="1">
      <c r="A1226" s="17" t="s">
        <v>1386</v>
      </c>
      <c r="B1226" s="17" t="s">
        <v>1386</v>
      </c>
      <c r="C1226" s="17" t="s">
        <v>1386</v>
      </c>
      <c r="D1226" s="17" t="s">
        <v>1386</v>
      </c>
      <c r="E1226" s="17" t="s">
        <v>1386</v>
      </c>
      <c r="F1226" s="17" t="s">
        <v>1386</v>
      </c>
      <c r="G1226" s="17" t="s">
        <v>1386</v>
      </c>
      <c r="H1226" s="17" t="s">
        <v>1386</v>
      </c>
      <c r="I1226" s="17" t="s">
        <v>1386</v>
      </c>
      <c r="J1226" s="19" t="s">
        <v>1386</v>
      </c>
      <c r="K1226" s="17" t="s">
        <v>1386</v>
      </c>
      <c r="L1226" s="17" t="s">
        <v>1386</v>
      </c>
      <c r="M1226" s="17" t="s">
        <v>1386</v>
      </c>
      <c r="N1226" s="19" t="e">
        <v>#VALUE!</v>
      </c>
      <c r="O1226" s="17" t="s">
        <v>1386</v>
      </c>
      <c r="P1226" s="17" t="s">
        <v>1386</v>
      </c>
      <c r="Q1226" s="19" t="e">
        <v>#VALUE!</v>
      </c>
      <c r="R1226" s="17" t="s">
        <v>1386</v>
      </c>
      <c r="S1226" s="17" t="s">
        <v>1386</v>
      </c>
      <c r="T1226" s="19" t="e">
        <v>#VALUE!</v>
      </c>
      <c r="U1226" s="17" t="s">
        <v>1386</v>
      </c>
      <c r="V1226" s="17" t="s">
        <v>1386</v>
      </c>
      <c r="W1226" s="19" t="e">
        <v>#VALUE!</v>
      </c>
      <c r="X1226" s="17" t="s">
        <v>1386</v>
      </c>
      <c r="Y1226" s="27" t="s">
        <v>1386</v>
      </c>
      <c r="Z1226" s="27" t="s">
        <v>1386</v>
      </c>
      <c r="AA1226" s="27" t="s">
        <v>1386</v>
      </c>
      <c r="AB1226" s="27" t="s">
        <v>1386</v>
      </c>
      <c r="AC1226" s="27" t="s">
        <v>1386</v>
      </c>
      <c r="AD1226" s="27" t="s">
        <v>1386</v>
      </c>
      <c r="AE1226" s="27" t="s">
        <v>1386</v>
      </c>
      <c r="AF1226" s="27" t="s">
        <v>1386</v>
      </c>
      <c r="AG1226" s="27" t="s">
        <v>1386</v>
      </c>
      <c r="AH1226" s="27" t="s">
        <v>1386</v>
      </c>
      <c r="AI1226" s="27" t="s">
        <v>1386</v>
      </c>
      <c r="AJ1226" s="27" t="s">
        <v>1386</v>
      </c>
      <c r="AK1226" s="37" t="s">
        <v>1386</v>
      </c>
      <c r="AL1226" s="43" t="s">
        <v>1386</v>
      </c>
      <c r="AM1226" s="60" t="s">
        <v>1386</v>
      </c>
      <c r="AN1226" s="60" t="s">
        <v>1386</v>
      </c>
      <c r="AO1226" s="60" t="s">
        <v>1386</v>
      </c>
      <c r="AP1226" s="60" t="s">
        <v>1386</v>
      </c>
      <c r="AQ1226" s="27" t="e">
        <v>#VALUE!</v>
      </c>
      <c r="AR1226" s="27" t="e">
        <v>#VALUE!</v>
      </c>
      <c r="AS1226" s="60" t="e">
        <v>#VALUE!</v>
      </c>
      <c r="AT1226" s="60" t="s">
        <v>1386</v>
      </c>
      <c r="AU1226" s="60" t="s">
        <v>1386</v>
      </c>
      <c r="AV1226" s="60" t="s">
        <v>1386</v>
      </c>
    </row>
    <row r="1227" spans="1:48" hidden="1">
      <c r="A1227" s="17" t="s">
        <v>1386</v>
      </c>
      <c r="B1227" s="17" t="s">
        <v>1386</v>
      </c>
      <c r="C1227" s="17" t="s">
        <v>1386</v>
      </c>
      <c r="D1227" s="17" t="s">
        <v>1386</v>
      </c>
      <c r="E1227" s="17" t="s">
        <v>1386</v>
      </c>
      <c r="F1227" s="17" t="s">
        <v>1386</v>
      </c>
      <c r="G1227" s="17" t="s">
        <v>1386</v>
      </c>
      <c r="H1227" s="17" t="s">
        <v>1386</v>
      </c>
      <c r="I1227" s="17" t="s">
        <v>1386</v>
      </c>
      <c r="J1227" s="19" t="s">
        <v>1386</v>
      </c>
      <c r="K1227" s="17" t="s">
        <v>1386</v>
      </c>
      <c r="L1227" s="17" t="s">
        <v>1386</v>
      </c>
      <c r="M1227" s="17" t="s">
        <v>1386</v>
      </c>
      <c r="N1227" s="19" t="e">
        <v>#VALUE!</v>
      </c>
      <c r="O1227" s="17" t="s">
        <v>1386</v>
      </c>
      <c r="P1227" s="17" t="s">
        <v>1386</v>
      </c>
      <c r="Q1227" s="19" t="e">
        <v>#VALUE!</v>
      </c>
      <c r="R1227" s="17" t="s">
        <v>1386</v>
      </c>
      <c r="S1227" s="17" t="s">
        <v>1386</v>
      </c>
      <c r="T1227" s="19" t="e">
        <v>#VALUE!</v>
      </c>
      <c r="U1227" s="17" t="s">
        <v>1386</v>
      </c>
      <c r="V1227" s="17" t="s">
        <v>1386</v>
      </c>
      <c r="W1227" s="19" t="e">
        <v>#VALUE!</v>
      </c>
      <c r="X1227" s="17" t="s">
        <v>1386</v>
      </c>
      <c r="Y1227" s="27" t="s">
        <v>1386</v>
      </c>
      <c r="Z1227" s="27" t="s">
        <v>1386</v>
      </c>
      <c r="AA1227" s="27" t="s">
        <v>1386</v>
      </c>
      <c r="AB1227" s="27" t="s">
        <v>1386</v>
      </c>
      <c r="AC1227" s="27" t="s">
        <v>1386</v>
      </c>
      <c r="AD1227" s="27" t="s">
        <v>1386</v>
      </c>
      <c r="AE1227" s="27" t="s">
        <v>1386</v>
      </c>
      <c r="AF1227" s="27" t="s">
        <v>1386</v>
      </c>
      <c r="AG1227" s="27" t="s">
        <v>1386</v>
      </c>
      <c r="AH1227" s="27" t="s">
        <v>1386</v>
      </c>
      <c r="AI1227" s="27" t="s">
        <v>1386</v>
      </c>
      <c r="AJ1227" s="27" t="s">
        <v>1386</v>
      </c>
      <c r="AK1227" s="37" t="s">
        <v>1386</v>
      </c>
      <c r="AL1227" s="43" t="s">
        <v>1386</v>
      </c>
      <c r="AM1227" s="60" t="s">
        <v>1386</v>
      </c>
      <c r="AN1227" s="60" t="s">
        <v>1386</v>
      </c>
      <c r="AO1227" s="60" t="s">
        <v>1386</v>
      </c>
      <c r="AP1227" s="60" t="s">
        <v>1386</v>
      </c>
      <c r="AQ1227" s="27" t="e">
        <v>#VALUE!</v>
      </c>
      <c r="AR1227" s="27" t="e">
        <v>#VALUE!</v>
      </c>
      <c r="AS1227" s="60" t="e">
        <v>#VALUE!</v>
      </c>
      <c r="AT1227" s="60" t="s">
        <v>1386</v>
      </c>
      <c r="AU1227" s="60" t="s">
        <v>1386</v>
      </c>
      <c r="AV1227" s="60" t="s">
        <v>1386</v>
      </c>
    </row>
    <row r="1228" spans="1:48" hidden="1">
      <c r="A1228" s="17" t="s">
        <v>1386</v>
      </c>
      <c r="B1228" s="17" t="s">
        <v>1386</v>
      </c>
      <c r="C1228" s="17" t="s">
        <v>1386</v>
      </c>
      <c r="D1228" s="17" t="s">
        <v>1386</v>
      </c>
      <c r="E1228" s="17" t="s">
        <v>1386</v>
      </c>
      <c r="F1228" s="17" t="s">
        <v>1386</v>
      </c>
      <c r="G1228" s="17" t="s">
        <v>1386</v>
      </c>
      <c r="H1228" s="17" t="s">
        <v>1386</v>
      </c>
      <c r="I1228" s="17" t="s">
        <v>1386</v>
      </c>
      <c r="J1228" s="19" t="s">
        <v>1386</v>
      </c>
      <c r="K1228" s="17" t="s">
        <v>1386</v>
      </c>
      <c r="L1228" s="17" t="s">
        <v>1386</v>
      </c>
      <c r="M1228" s="17" t="s">
        <v>1386</v>
      </c>
      <c r="N1228" s="19" t="e">
        <v>#VALUE!</v>
      </c>
      <c r="O1228" s="17" t="s">
        <v>1386</v>
      </c>
      <c r="P1228" s="17" t="s">
        <v>1386</v>
      </c>
      <c r="Q1228" s="19" t="e">
        <v>#VALUE!</v>
      </c>
      <c r="R1228" s="17" t="s">
        <v>1386</v>
      </c>
      <c r="S1228" s="17" t="s">
        <v>1386</v>
      </c>
      <c r="T1228" s="19" t="e">
        <v>#VALUE!</v>
      </c>
      <c r="U1228" s="17" t="s">
        <v>1386</v>
      </c>
      <c r="V1228" s="17" t="s">
        <v>1386</v>
      </c>
      <c r="W1228" s="19" t="e">
        <v>#VALUE!</v>
      </c>
      <c r="X1228" s="17" t="s">
        <v>1386</v>
      </c>
      <c r="Y1228" s="27" t="s">
        <v>1386</v>
      </c>
      <c r="Z1228" s="27" t="s">
        <v>1386</v>
      </c>
      <c r="AA1228" s="27" t="s">
        <v>1386</v>
      </c>
      <c r="AB1228" s="27" t="s">
        <v>1386</v>
      </c>
      <c r="AC1228" s="27" t="s">
        <v>1386</v>
      </c>
      <c r="AD1228" s="27" t="s">
        <v>1386</v>
      </c>
      <c r="AE1228" s="27" t="s">
        <v>1386</v>
      </c>
      <c r="AF1228" s="27" t="s">
        <v>1386</v>
      </c>
      <c r="AG1228" s="27" t="s">
        <v>1386</v>
      </c>
      <c r="AH1228" s="27" t="s">
        <v>1386</v>
      </c>
      <c r="AI1228" s="27" t="s">
        <v>1386</v>
      </c>
      <c r="AJ1228" s="27" t="s">
        <v>1386</v>
      </c>
      <c r="AK1228" s="37" t="s">
        <v>1386</v>
      </c>
      <c r="AL1228" s="43" t="s">
        <v>1386</v>
      </c>
      <c r="AM1228" s="60" t="s">
        <v>1386</v>
      </c>
      <c r="AN1228" s="60" t="s">
        <v>1386</v>
      </c>
      <c r="AO1228" s="60" t="s">
        <v>1386</v>
      </c>
      <c r="AP1228" s="60" t="s">
        <v>1386</v>
      </c>
      <c r="AQ1228" s="27" t="e">
        <v>#VALUE!</v>
      </c>
      <c r="AR1228" s="27" t="e">
        <v>#VALUE!</v>
      </c>
      <c r="AS1228" s="60" t="e">
        <v>#VALUE!</v>
      </c>
      <c r="AT1228" s="60" t="s">
        <v>1386</v>
      </c>
      <c r="AU1228" s="60" t="s">
        <v>1386</v>
      </c>
      <c r="AV1228" s="60" t="s">
        <v>1386</v>
      </c>
    </row>
    <row r="1229" spans="1:48" hidden="1">
      <c r="A1229" s="17" t="s">
        <v>1386</v>
      </c>
      <c r="B1229" s="17" t="s">
        <v>1386</v>
      </c>
      <c r="C1229" s="17" t="s">
        <v>1386</v>
      </c>
      <c r="D1229" s="17" t="s">
        <v>1386</v>
      </c>
      <c r="E1229" s="17" t="s">
        <v>1386</v>
      </c>
      <c r="F1229" s="17" t="s">
        <v>1386</v>
      </c>
      <c r="G1229" s="17" t="s">
        <v>1386</v>
      </c>
      <c r="H1229" s="17" t="s">
        <v>1386</v>
      </c>
      <c r="I1229" s="17" t="s">
        <v>1386</v>
      </c>
      <c r="J1229" s="19" t="s">
        <v>1386</v>
      </c>
      <c r="K1229" s="17" t="s">
        <v>1386</v>
      </c>
      <c r="L1229" s="17" t="s">
        <v>1386</v>
      </c>
      <c r="M1229" s="17" t="s">
        <v>1386</v>
      </c>
      <c r="N1229" s="19" t="e">
        <v>#VALUE!</v>
      </c>
      <c r="O1229" s="17" t="s">
        <v>1386</v>
      </c>
      <c r="P1229" s="17" t="s">
        <v>1386</v>
      </c>
      <c r="Q1229" s="19" t="e">
        <v>#VALUE!</v>
      </c>
      <c r="R1229" s="17" t="s">
        <v>1386</v>
      </c>
      <c r="S1229" s="17" t="s">
        <v>1386</v>
      </c>
      <c r="T1229" s="19" t="e">
        <v>#VALUE!</v>
      </c>
      <c r="U1229" s="17" t="s">
        <v>1386</v>
      </c>
      <c r="V1229" s="17" t="s">
        <v>1386</v>
      </c>
      <c r="W1229" s="19" t="e">
        <v>#VALUE!</v>
      </c>
      <c r="X1229" s="17" t="s">
        <v>1386</v>
      </c>
      <c r="Y1229" s="27" t="s">
        <v>1386</v>
      </c>
      <c r="Z1229" s="27" t="s">
        <v>1386</v>
      </c>
      <c r="AA1229" s="27" t="s">
        <v>1386</v>
      </c>
      <c r="AB1229" s="27" t="s">
        <v>1386</v>
      </c>
      <c r="AC1229" s="27" t="s">
        <v>1386</v>
      </c>
      <c r="AD1229" s="27" t="s">
        <v>1386</v>
      </c>
      <c r="AE1229" s="27" t="s">
        <v>1386</v>
      </c>
      <c r="AF1229" s="27" t="s">
        <v>1386</v>
      </c>
      <c r="AG1229" s="27" t="s">
        <v>1386</v>
      </c>
      <c r="AH1229" s="27" t="s">
        <v>1386</v>
      </c>
      <c r="AI1229" s="27" t="s">
        <v>1386</v>
      </c>
      <c r="AJ1229" s="27" t="s">
        <v>1386</v>
      </c>
      <c r="AK1229" s="37" t="s">
        <v>1386</v>
      </c>
      <c r="AL1229" s="43" t="s">
        <v>1386</v>
      </c>
      <c r="AM1229" s="60" t="s">
        <v>1386</v>
      </c>
      <c r="AN1229" s="60" t="s">
        <v>1386</v>
      </c>
      <c r="AO1229" s="60" t="s">
        <v>1386</v>
      </c>
      <c r="AP1229" s="60" t="s">
        <v>1386</v>
      </c>
      <c r="AQ1229" s="27" t="e">
        <v>#VALUE!</v>
      </c>
      <c r="AR1229" s="27" t="e">
        <v>#VALUE!</v>
      </c>
      <c r="AS1229" s="60" t="e">
        <v>#VALUE!</v>
      </c>
      <c r="AT1229" s="60" t="s">
        <v>1386</v>
      </c>
      <c r="AU1229" s="60" t="s">
        <v>1386</v>
      </c>
      <c r="AV1229" s="60" t="s">
        <v>1386</v>
      </c>
    </row>
    <row r="1230" spans="1:48" hidden="1">
      <c r="A1230" s="17" t="s">
        <v>1386</v>
      </c>
      <c r="B1230" s="17" t="s">
        <v>1386</v>
      </c>
      <c r="C1230" s="17" t="s">
        <v>1386</v>
      </c>
      <c r="D1230" s="17" t="s">
        <v>1386</v>
      </c>
      <c r="E1230" s="17" t="s">
        <v>1386</v>
      </c>
      <c r="F1230" s="17" t="s">
        <v>1386</v>
      </c>
      <c r="G1230" s="17" t="s">
        <v>1386</v>
      </c>
      <c r="H1230" s="17" t="s">
        <v>1386</v>
      </c>
      <c r="I1230" s="17" t="s">
        <v>1386</v>
      </c>
      <c r="J1230" s="19" t="s">
        <v>1386</v>
      </c>
      <c r="K1230" s="17" t="s">
        <v>1386</v>
      </c>
      <c r="L1230" s="17" t="s">
        <v>1386</v>
      </c>
      <c r="M1230" s="17" t="s">
        <v>1386</v>
      </c>
      <c r="N1230" s="19" t="e">
        <v>#VALUE!</v>
      </c>
      <c r="O1230" s="17" t="s">
        <v>1386</v>
      </c>
      <c r="P1230" s="17" t="s">
        <v>1386</v>
      </c>
      <c r="Q1230" s="19" t="e">
        <v>#VALUE!</v>
      </c>
      <c r="R1230" s="17" t="s">
        <v>1386</v>
      </c>
      <c r="S1230" s="17" t="s">
        <v>1386</v>
      </c>
      <c r="T1230" s="19" t="e">
        <v>#VALUE!</v>
      </c>
      <c r="U1230" s="17" t="s">
        <v>1386</v>
      </c>
      <c r="V1230" s="17" t="s">
        <v>1386</v>
      </c>
      <c r="W1230" s="19" t="e">
        <v>#VALUE!</v>
      </c>
      <c r="X1230" s="17" t="s">
        <v>1386</v>
      </c>
      <c r="Y1230" s="27" t="s">
        <v>1386</v>
      </c>
      <c r="Z1230" s="27" t="s">
        <v>1386</v>
      </c>
      <c r="AA1230" s="27" t="s">
        <v>1386</v>
      </c>
      <c r="AB1230" s="27" t="s">
        <v>1386</v>
      </c>
      <c r="AC1230" s="27" t="s">
        <v>1386</v>
      </c>
      <c r="AD1230" s="27" t="s">
        <v>1386</v>
      </c>
      <c r="AE1230" s="27" t="s">
        <v>1386</v>
      </c>
      <c r="AF1230" s="27" t="s">
        <v>1386</v>
      </c>
      <c r="AG1230" s="27" t="s">
        <v>1386</v>
      </c>
      <c r="AH1230" s="27" t="s">
        <v>1386</v>
      </c>
      <c r="AI1230" s="27" t="s">
        <v>1386</v>
      </c>
      <c r="AJ1230" s="27" t="s">
        <v>1386</v>
      </c>
      <c r="AK1230" s="37" t="s">
        <v>1386</v>
      </c>
      <c r="AL1230" s="43" t="s">
        <v>1386</v>
      </c>
      <c r="AM1230" s="60" t="s">
        <v>1386</v>
      </c>
      <c r="AN1230" s="60" t="s">
        <v>1386</v>
      </c>
      <c r="AO1230" s="60" t="s">
        <v>1386</v>
      </c>
      <c r="AP1230" s="60" t="s">
        <v>1386</v>
      </c>
      <c r="AQ1230" s="27" t="e">
        <v>#VALUE!</v>
      </c>
      <c r="AR1230" s="27" t="e">
        <v>#VALUE!</v>
      </c>
      <c r="AS1230" s="60" t="e">
        <v>#VALUE!</v>
      </c>
      <c r="AT1230" s="60" t="s">
        <v>1386</v>
      </c>
      <c r="AU1230" s="60" t="s">
        <v>1386</v>
      </c>
      <c r="AV1230" s="60" t="s">
        <v>1386</v>
      </c>
    </row>
    <row r="1231" spans="1:48" hidden="1">
      <c r="A1231" s="17" t="s">
        <v>1386</v>
      </c>
      <c r="B1231" s="17" t="s">
        <v>1386</v>
      </c>
      <c r="C1231" s="17" t="s">
        <v>1386</v>
      </c>
      <c r="D1231" s="17" t="s">
        <v>1386</v>
      </c>
      <c r="E1231" s="17" t="s">
        <v>1386</v>
      </c>
      <c r="F1231" s="17" t="s">
        <v>1386</v>
      </c>
      <c r="G1231" s="17" t="s">
        <v>1386</v>
      </c>
      <c r="H1231" s="17" t="s">
        <v>1386</v>
      </c>
      <c r="I1231" s="17" t="s">
        <v>1386</v>
      </c>
      <c r="J1231" s="19" t="s">
        <v>1386</v>
      </c>
      <c r="K1231" s="17" t="s">
        <v>1386</v>
      </c>
      <c r="L1231" s="17" t="s">
        <v>1386</v>
      </c>
      <c r="M1231" s="17" t="s">
        <v>1386</v>
      </c>
      <c r="N1231" s="19" t="e">
        <v>#VALUE!</v>
      </c>
      <c r="O1231" s="17" t="s">
        <v>1386</v>
      </c>
      <c r="P1231" s="17" t="s">
        <v>1386</v>
      </c>
      <c r="Q1231" s="19" t="e">
        <v>#VALUE!</v>
      </c>
      <c r="R1231" s="17" t="s">
        <v>1386</v>
      </c>
      <c r="S1231" s="17" t="s">
        <v>1386</v>
      </c>
      <c r="T1231" s="19" t="e">
        <v>#VALUE!</v>
      </c>
      <c r="U1231" s="17" t="s">
        <v>1386</v>
      </c>
      <c r="V1231" s="17" t="s">
        <v>1386</v>
      </c>
      <c r="W1231" s="19" t="e">
        <v>#VALUE!</v>
      </c>
      <c r="X1231" s="17" t="s">
        <v>1386</v>
      </c>
      <c r="Y1231" s="27" t="s">
        <v>1386</v>
      </c>
      <c r="Z1231" s="27" t="s">
        <v>1386</v>
      </c>
      <c r="AA1231" s="27" t="s">
        <v>1386</v>
      </c>
      <c r="AB1231" s="27" t="s">
        <v>1386</v>
      </c>
      <c r="AC1231" s="27" t="s">
        <v>1386</v>
      </c>
      <c r="AD1231" s="27" t="s">
        <v>1386</v>
      </c>
      <c r="AE1231" s="27" t="s">
        <v>1386</v>
      </c>
      <c r="AF1231" s="27" t="s">
        <v>1386</v>
      </c>
      <c r="AG1231" s="27" t="s">
        <v>1386</v>
      </c>
      <c r="AH1231" s="27" t="s">
        <v>1386</v>
      </c>
      <c r="AI1231" s="27" t="s">
        <v>1386</v>
      </c>
      <c r="AJ1231" s="27" t="s">
        <v>1386</v>
      </c>
      <c r="AK1231" s="37" t="s">
        <v>1386</v>
      </c>
      <c r="AL1231" s="43" t="s">
        <v>1386</v>
      </c>
      <c r="AM1231" s="60" t="s">
        <v>1386</v>
      </c>
      <c r="AN1231" s="60" t="s">
        <v>1386</v>
      </c>
      <c r="AO1231" s="60" t="s">
        <v>1386</v>
      </c>
      <c r="AP1231" s="60" t="s">
        <v>1386</v>
      </c>
      <c r="AQ1231" s="27" t="e">
        <v>#VALUE!</v>
      </c>
      <c r="AR1231" s="27" t="e">
        <v>#VALUE!</v>
      </c>
      <c r="AS1231" s="60" t="e">
        <v>#VALUE!</v>
      </c>
      <c r="AT1231" s="60" t="s">
        <v>1386</v>
      </c>
      <c r="AU1231" s="60" t="s">
        <v>1386</v>
      </c>
      <c r="AV1231" s="60" t="s">
        <v>1386</v>
      </c>
    </row>
    <row r="1232" spans="1:48" hidden="1">
      <c r="A1232" s="17" t="s">
        <v>1386</v>
      </c>
      <c r="B1232" s="17" t="s">
        <v>1386</v>
      </c>
      <c r="C1232" s="17" t="s">
        <v>1386</v>
      </c>
      <c r="D1232" s="17" t="s">
        <v>1386</v>
      </c>
      <c r="E1232" s="17" t="s">
        <v>1386</v>
      </c>
      <c r="F1232" s="17" t="s">
        <v>1386</v>
      </c>
      <c r="G1232" s="17" t="s">
        <v>1386</v>
      </c>
      <c r="H1232" s="17" t="s">
        <v>1386</v>
      </c>
      <c r="I1232" s="17" t="s">
        <v>1386</v>
      </c>
      <c r="J1232" s="19" t="s">
        <v>1386</v>
      </c>
      <c r="K1232" s="17" t="s">
        <v>1386</v>
      </c>
      <c r="L1232" s="17" t="s">
        <v>1386</v>
      </c>
      <c r="M1232" s="17" t="s">
        <v>1386</v>
      </c>
      <c r="N1232" s="19" t="e">
        <v>#VALUE!</v>
      </c>
      <c r="O1232" s="17" t="s">
        <v>1386</v>
      </c>
      <c r="P1232" s="17" t="s">
        <v>1386</v>
      </c>
      <c r="Q1232" s="19" t="e">
        <v>#VALUE!</v>
      </c>
      <c r="R1232" s="17" t="s">
        <v>1386</v>
      </c>
      <c r="S1232" s="17" t="s">
        <v>1386</v>
      </c>
      <c r="T1232" s="19" t="e">
        <v>#VALUE!</v>
      </c>
      <c r="U1232" s="17" t="s">
        <v>1386</v>
      </c>
      <c r="V1232" s="17" t="s">
        <v>1386</v>
      </c>
      <c r="W1232" s="19" t="e">
        <v>#VALUE!</v>
      </c>
      <c r="X1232" s="17" t="s">
        <v>1386</v>
      </c>
      <c r="Y1232" s="27" t="s">
        <v>1386</v>
      </c>
      <c r="Z1232" s="27" t="s">
        <v>1386</v>
      </c>
      <c r="AA1232" s="27" t="s">
        <v>1386</v>
      </c>
      <c r="AB1232" s="27" t="s">
        <v>1386</v>
      </c>
      <c r="AC1232" s="27" t="s">
        <v>1386</v>
      </c>
      <c r="AD1232" s="27" t="s">
        <v>1386</v>
      </c>
      <c r="AE1232" s="27" t="s">
        <v>1386</v>
      </c>
      <c r="AF1232" s="27" t="s">
        <v>1386</v>
      </c>
      <c r="AG1232" s="27" t="s">
        <v>1386</v>
      </c>
      <c r="AH1232" s="27" t="s">
        <v>1386</v>
      </c>
      <c r="AI1232" s="27" t="s">
        <v>1386</v>
      </c>
      <c r="AJ1232" s="27" t="s">
        <v>1386</v>
      </c>
      <c r="AK1232" s="37" t="s">
        <v>1386</v>
      </c>
      <c r="AL1232" s="43" t="s">
        <v>1386</v>
      </c>
      <c r="AM1232" s="60" t="s">
        <v>1386</v>
      </c>
      <c r="AN1232" s="60" t="s">
        <v>1386</v>
      </c>
      <c r="AO1232" s="60" t="s">
        <v>1386</v>
      </c>
      <c r="AP1232" s="60" t="s">
        <v>1386</v>
      </c>
      <c r="AQ1232" s="27" t="e">
        <v>#VALUE!</v>
      </c>
      <c r="AR1232" s="27" t="e">
        <v>#VALUE!</v>
      </c>
      <c r="AS1232" s="60" t="e">
        <v>#VALUE!</v>
      </c>
      <c r="AT1232" s="60" t="s">
        <v>1386</v>
      </c>
      <c r="AU1232" s="60" t="s">
        <v>1386</v>
      </c>
      <c r="AV1232" s="60" t="s">
        <v>1386</v>
      </c>
    </row>
    <row r="1233" spans="1:48" hidden="1">
      <c r="A1233" s="17" t="s">
        <v>1386</v>
      </c>
      <c r="B1233" s="17" t="s">
        <v>1386</v>
      </c>
      <c r="C1233" s="17" t="s">
        <v>1386</v>
      </c>
      <c r="D1233" s="17" t="s">
        <v>1386</v>
      </c>
      <c r="E1233" s="17" t="s">
        <v>1386</v>
      </c>
      <c r="F1233" s="17" t="s">
        <v>1386</v>
      </c>
      <c r="G1233" s="17" t="s">
        <v>1386</v>
      </c>
      <c r="H1233" s="17" t="s">
        <v>1386</v>
      </c>
      <c r="I1233" s="17" t="s">
        <v>1386</v>
      </c>
      <c r="J1233" s="19" t="s">
        <v>1386</v>
      </c>
      <c r="K1233" s="17" t="s">
        <v>1386</v>
      </c>
      <c r="L1233" s="17" t="s">
        <v>1386</v>
      </c>
      <c r="M1233" s="17" t="s">
        <v>1386</v>
      </c>
      <c r="N1233" s="19" t="e">
        <v>#VALUE!</v>
      </c>
      <c r="O1233" s="17" t="s">
        <v>1386</v>
      </c>
      <c r="P1233" s="17" t="s">
        <v>1386</v>
      </c>
      <c r="Q1233" s="19" t="e">
        <v>#VALUE!</v>
      </c>
      <c r="R1233" s="17" t="s">
        <v>1386</v>
      </c>
      <c r="S1233" s="17" t="s">
        <v>1386</v>
      </c>
      <c r="T1233" s="19" t="e">
        <v>#VALUE!</v>
      </c>
      <c r="U1233" s="17" t="s">
        <v>1386</v>
      </c>
      <c r="V1233" s="17" t="s">
        <v>1386</v>
      </c>
      <c r="W1233" s="19" t="e">
        <v>#VALUE!</v>
      </c>
      <c r="X1233" s="17" t="s">
        <v>1386</v>
      </c>
      <c r="Y1233" s="27" t="s">
        <v>1386</v>
      </c>
      <c r="Z1233" s="27" t="s">
        <v>1386</v>
      </c>
      <c r="AA1233" s="27" t="s">
        <v>1386</v>
      </c>
      <c r="AB1233" s="27" t="s">
        <v>1386</v>
      </c>
      <c r="AC1233" s="27" t="s">
        <v>1386</v>
      </c>
      <c r="AD1233" s="27" t="s">
        <v>1386</v>
      </c>
      <c r="AE1233" s="27" t="s">
        <v>1386</v>
      </c>
      <c r="AF1233" s="27" t="s">
        <v>1386</v>
      </c>
      <c r="AG1233" s="27" t="s">
        <v>1386</v>
      </c>
      <c r="AH1233" s="27" t="s">
        <v>1386</v>
      </c>
      <c r="AI1233" s="27" t="s">
        <v>1386</v>
      </c>
      <c r="AJ1233" s="27" t="s">
        <v>1386</v>
      </c>
      <c r="AK1233" s="37" t="s">
        <v>1386</v>
      </c>
      <c r="AL1233" s="43" t="s">
        <v>1386</v>
      </c>
      <c r="AM1233" s="60" t="s">
        <v>1386</v>
      </c>
      <c r="AN1233" s="60" t="s">
        <v>1386</v>
      </c>
      <c r="AO1233" s="60" t="s">
        <v>1386</v>
      </c>
      <c r="AP1233" s="60" t="s">
        <v>1386</v>
      </c>
      <c r="AQ1233" s="27" t="e">
        <v>#VALUE!</v>
      </c>
      <c r="AR1233" s="27" t="e">
        <v>#VALUE!</v>
      </c>
      <c r="AS1233" s="60" t="e">
        <v>#VALUE!</v>
      </c>
      <c r="AT1233" s="60" t="s">
        <v>1386</v>
      </c>
      <c r="AU1233" s="60" t="s">
        <v>1386</v>
      </c>
      <c r="AV1233" s="60" t="s">
        <v>1386</v>
      </c>
    </row>
    <row r="1234" spans="1:48" hidden="1">
      <c r="A1234" s="17" t="s">
        <v>1386</v>
      </c>
      <c r="B1234" s="17" t="s">
        <v>1386</v>
      </c>
      <c r="C1234" s="17" t="s">
        <v>1386</v>
      </c>
      <c r="D1234" s="17" t="s">
        <v>1386</v>
      </c>
      <c r="E1234" s="17" t="s">
        <v>1386</v>
      </c>
      <c r="F1234" s="17" t="s">
        <v>1386</v>
      </c>
      <c r="G1234" s="17" t="s">
        <v>1386</v>
      </c>
      <c r="H1234" s="17" t="s">
        <v>1386</v>
      </c>
      <c r="I1234" s="17" t="s">
        <v>1386</v>
      </c>
      <c r="J1234" s="19" t="s">
        <v>1386</v>
      </c>
      <c r="K1234" s="17" t="s">
        <v>1386</v>
      </c>
      <c r="L1234" s="17" t="s">
        <v>1386</v>
      </c>
      <c r="M1234" s="17" t="s">
        <v>1386</v>
      </c>
      <c r="N1234" s="19" t="e">
        <v>#VALUE!</v>
      </c>
      <c r="O1234" s="17" t="s">
        <v>1386</v>
      </c>
      <c r="P1234" s="17" t="s">
        <v>1386</v>
      </c>
      <c r="Q1234" s="19" t="e">
        <v>#VALUE!</v>
      </c>
      <c r="R1234" s="17" t="s">
        <v>1386</v>
      </c>
      <c r="S1234" s="17" t="s">
        <v>1386</v>
      </c>
      <c r="T1234" s="19" t="e">
        <v>#VALUE!</v>
      </c>
      <c r="U1234" s="17" t="s">
        <v>1386</v>
      </c>
      <c r="V1234" s="17" t="s">
        <v>1386</v>
      </c>
      <c r="W1234" s="19" t="e">
        <v>#VALUE!</v>
      </c>
      <c r="X1234" s="17" t="s">
        <v>1386</v>
      </c>
      <c r="Y1234" s="27" t="s">
        <v>1386</v>
      </c>
      <c r="Z1234" s="27" t="s">
        <v>1386</v>
      </c>
      <c r="AA1234" s="27" t="s">
        <v>1386</v>
      </c>
      <c r="AB1234" s="27" t="s">
        <v>1386</v>
      </c>
      <c r="AC1234" s="27" t="s">
        <v>1386</v>
      </c>
      <c r="AD1234" s="27" t="s">
        <v>1386</v>
      </c>
      <c r="AE1234" s="27" t="s">
        <v>1386</v>
      </c>
      <c r="AF1234" s="27" t="s">
        <v>1386</v>
      </c>
      <c r="AG1234" s="27" t="s">
        <v>1386</v>
      </c>
      <c r="AH1234" s="27" t="s">
        <v>1386</v>
      </c>
      <c r="AI1234" s="27" t="s">
        <v>1386</v>
      </c>
      <c r="AJ1234" s="27" t="s">
        <v>1386</v>
      </c>
      <c r="AK1234" s="37" t="s">
        <v>1386</v>
      </c>
      <c r="AL1234" s="43" t="s">
        <v>1386</v>
      </c>
      <c r="AM1234" s="60" t="s">
        <v>1386</v>
      </c>
      <c r="AN1234" s="60" t="s">
        <v>1386</v>
      </c>
      <c r="AO1234" s="60" t="s">
        <v>1386</v>
      </c>
      <c r="AP1234" s="60" t="s">
        <v>1386</v>
      </c>
      <c r="AQ1234" s="27" t="e">
        <v>#VALUE!</v>
      </c>
      <c r="AR1234" s="27" t="e">
        <v>#VALUE!</v>
      </c>
      <c r="AS1234" s="60" t="e">
        <v>#VALUE!</v>
      </c>
      <c r="AT1234" s="60" t="s">
        <v>1386</v>
      </c>
      <c r="AU1234" s="60" t="s">
        <v>1386</v>
      </c>
      <c r="AV1234" s="60" t="s">
        <v>1386</v>
      </c>
    </row>
    <row r="1235" spans="1:48" hidden="1">
      <c r="A1235" s="17" t="s">
        <v>1386</v>
      </c>
      <c r="B1235" s="17" t="s">
        <v>1386</v>
      </c>
      <c r="C1235" s="17" t="s">
        <v>1386</v>
      </c>
      <c r="D1235" s="17" t="s">
        <v>1386</v>
      </c>
      <c r="E1235" s="17" t="s">
        <v>1386</v>
      </c>
      <c r="F1235" s="17" t="s">
        <v>1386</v>
      </c>
      <c r="G1235" s="17" t="s">
        <v>1386</v>
      </c>
      <c r="H1235" s="17" t="s">
        <v>1386</v>
      </c>
      <c r="I1235" s="17" t="s">
        <v>1386</v>
      </c>
      <c r="J1235" s="19" t="s">
        <v>1386</v>
      </c>
      <c r="K1235" s="17" t="s">
        <v>1386</v>
      </c>
      <c r="L1235" s="17" t="s">
        <v>1386</v>
      </c>
      <c r="M1235" s="17" t="s">
        <v>1386</v>
      </c>
      <c r="N1235" s="19" t="e">
        <v>#VALUE!</v>
      </c>
      <c r="O1235" s="17" t="s">
        <v>1386</v>
      </c>
      <c r="P1235" s="17" t="s">
        <v>1386</v>
      </c>
      <c r="Q1235" s="19" t="e">
        <v>#VALUE!</v>
      </c>
      <c r="R1235" s="17" t="s">
        <v>1386</v>
      </c>
      <c r="S1235" s="17" t="s">
        <v>1386</v>
      </c>
      <c r="T1235" s="19" t="e">
        <v>#VALUE!</v>
      </c>
      <c r="U1235" s="17" t="s">
        <v>1386</v>
      </c>
      <c r="V1235" s="17" t="s">
        <v>1386</v>
      </c>
      <c r="W1235" s="19" t="e">
        <v>#VALUE!</v>
      </c>
      <c r="X1235" s="17" t="s">
        <v>1386</v>
      </c>
      <c r="Y1235" s="27" t="s">
        <v>1386</v>
      </c>
      <c r="Z1235" s="27" t="s">
        <v>1386</v>
      </c>
      <c r="AA1235" s="27" t="s">
        <v>1386</v>
      </c>
      <c r="AB1235" s="27" t="s">
        <v>1386</v>
      </c>
      <c r="AC1235" s="27" t="s">
        <v>1386</v>
      </c>
      <c r="AD1235" s="27" t="s">
        <v>1386</v>
      </c>
      <c r="AE1235" s="27" t="s">
        <v>1386</v>
      </c>
      <c r="AF1235" s="27" t="s">
        <v>1386</v>
      </c>
      <c r="AG1235" s="27" t="s">
        <v>1386</v>
      </c>
      <c r="AH1235" s="27" t="s">
        <v>1386</v>
      </c>
      <c r="AI1235" s="27" t="s">
        <v>1386</v>
      </c>
      <c r="AJ1235" s="27" t="s">
        <v>1386</v>
      </c>
      <c r="AK1235" s="37" t="s">
        <v>1386</v>
      </c>
      <c r="AL1235" s="43" t="s">
        <v>1386</v>
      </c>
      <c r="AM1235" s="60" t="s">
        <v>1386</v>
      </c>
      <c r="AN1235" s="60" t="s">
        <v>1386</v>
      </c>
      <c r="AO1235" s="60" t="s">
        <v>1386</v>
      </c>
      <c r="AP1235" s="60" t="s">
        <v>1386</v>
      </c>
      <c r="AQ1235" s="27" t="e">
        <v>#VALUE!</v>
      </c>
      <c r="AR1235" s="27" t="e">
        <v>#VALUE!</v>
      </c>
      <c r="AS1235" s="60" t="e">
        <v>#VALUE!</v>
      </c>
      <c r="AT1235" s="60" t="s">
        <v>1386</v>
      </c>
      <c r="AU1235" s="60" t="s">
        <v>1386</v>
      </c>
      <c r="AV1235" s="60" t="s">
        <v>1386</v>
      </c>
    </row>
    <row r="1236" spans="1:48" hidden="1">
      <c r="A1236" s="17" t="s">
        <v>1386</v>
      </c>
      <c r="B1236" s="17" t="s">
        <v>1386</v>
      </c>
      <c r="C1236" s="17" t="s">
        <v>1386</v>
      </c>
      <c r="D1236" s="17" t="s">
        <v>1386</v>
      </c>
      <c r="E1236" s="17" t="s">
        <v>1386</v>
      </c>
      <c r="F1236" s="17" t="s">
        <v>1386</v>
      </c>
      <c r="G1236" s="17" t="s">
        <v>1386</v>
      </c>
      <c r="H1236" s="17" t="s">
        <v>1386</v>
      </c>
      <c r="I1236" s="17" t="s">
        <v>1386</v>
      </c>
      <c r="J1236" s="19" t="s">
        <v>1386</v>
      </c>
      <c r="K1236" s="17" t="s">
        <v>1386</v>
      </c>
      <c r="L1236" s="17" t="s">
        <v>1386</v>
      </c>
      <c r="M1236" s="17" t="s">
        <v>1386</v>
      </c>
      <c r="N1236" s="19" t="e">
        <v>#VALUE!</v>
      </c>
      <c r="O1236" s="17" t="s">
        <v>1386</v>
      </c>
      <c r="P1236" s="17" t="s">
        <v>1386</v>
      </c>
      <c r="Q1236" s="19" t="e">
        <v>#VALUE!</v>
      </c>
      <c r="R1236" s="17" t="s">
        <v>1386</v>
      </c>
      <c r="S1236" s="17" t="s">
        <v>1386</v>
      </c>
      <c r="T1236" s="19" t="e">
        <v>#VALUE!</v>
      </c>
      <c r="U1236" s="17" t="s">
        <v>1386</v>
      </c>
      <c r="V1236" s="17" t="s">
        <v>1386</v>
      </c>
      <c r="W1236" s="19" t="e">
        <v>#VALUE!</v>
      </c>
      <c r="X1236" s="17" t="s">
        <v>1386</v>
      </c>
      <c r="Y1236" s="27" t="s">
        <v>1386</v>
      </c>
      <c r="Z1236" s="27" t="s">
        <v>1386</v>
      </c>
      <c r="AA1236" s="27" t="s">
        <v>1386</v>
      </c>
      <c r="AB1236" s="27" t="s">
        <v>1386</v>
      </c>
      <c r="AC1236" s="27" t="s">
        <v>1386</v>
      </c>
      <c r="AD1236" s="27" t="s">
        <v>1386</v>
      </c>
      <c r="AE1236" s="27" t="s">
        <v>1386</v>
      </c>
      <c r="AF1236" s="27" t="s">
        <v>1386</v>
      </c>
      <c r="AG1236" s="27" t="s">
        <v>1386</v>
      </c>
      <c r="AH1236" s="27" t="s">
        <v>1386</v>
      </c>
      <c r="AI1236" s="27" t="s">
        <v>1386</v>
      </c>
      <c r="AJ1236" s="27" t="s">
        <v>1386</v>
      </c>
      <c r="AK1236" s="37" t="s">
        <v>1386</v>
      </c>
      <c r="AL1236" s="43" t="s">
        <v>1386</v>
      </c>
      <c r="AM1236" s="60" t="s">
        <v>1386</v>
      </c>
      <c r="AN1236" s="60" t="s">
        <v>1386</v>
      </c>
      <c r="AO1236" s="60" t="s">
        <v>1386</v>
      </c>
      <c r="AP1236" s="60" t="s">
        <v>1386</v>
      </c>
      <c r="AQ1236" s="27" t="e">
        <v>#VALUE!</v>
      </c>
      <c r="AR1236" s="27" t="e">
        <v>#VALUE!</v>
      </c>
      <c r="AS1236" s="60" t="e">
        <v>#VALUE!</v>
      </c>
      <c r="AT1236" s="60" t="s">
        <v>1386</v>
      </c>
      <c r="AU1236" s="60" t="s">
        <v>1386</v>
      </c>
      <c r="AV1236" s="60" t="s">
        <v>1386</v>
      </c>
    </row>
    <row r="1237" spans="1:48" hidden="1">
      <c r="A1237" s="17" t="s">
        <v>1386</v>
      </c>
      <c r="B1237" s="17" t="s">
        <v>1386</v>
      </c>
      <c r="C1237" s="17" t="s">
        <v>1386</v>
      </c>
      <c r="D1237" s="17" t="s">
        <v>1386</v>
      </c>
      <c r="E1237" s="17" t="s">
        <v>1386</v>
      </c>
      <c r="F1237" s="17" t="s">
        <v>1386</v>
      </c>
      <c r="G1237" s="17" t="s">
        <v>1386</v>
      </c>
      <c r="H1237" s="17" t="s">
        <v>1386</v>
      </c>
      <c r="I1237" s="17" t="s">
        <v>1386</v>
      </c>
      <c r="J1237" s="19" t="s">
        <v>1386</v>
      </c>
      <c r="K1237" s="17" t="s">
        <v>1386</v>
      </c>
      <c r="L1237" s="17" t="s">
        <v>1386</v>
      </c>
      <c r="M1237" s="17" t="s">
        <v>1386</v>
      </c>
      <c r="N1237" s="19" t="e">
        <v>#VALUE!</v>
      </c>
      <c r="O1237" s="17" t="s">
        <v>1386</v>
      </c>
      <c r="P1237" s="17" t="s">
        <v>1386</v>
      </c>
      <c r="Q1237" s="19" t="e">
        <v>#VALUE!</v>
      </c>
      <c r="R1237" s="17" t="s">
        <v>1386</v>
      </c>
      <c r="S1237" s="17" t="s">
        <v>1386</v>
      </c>
      <c r="T1237" s="19" t="e">
        <v>#VALUE!</v>
      </c>
      <c r="U1237" s="17" t="s">
        <v>1386</v>
      </c>
      <c r="V1237" s="17" t="s">
        <v>1386</v>
      </c>
      <c r="W1237" s="19" t="e">
        <v>#VALUE!</v>
      </c>
      <c r="X1237" s="17" t="s">
        <v>1386</v>
      </c>
      <c r="Y1237" s="27" t="s">
        <v>1386</v>
      </c>
      <c r="Z1237" s="27" t="s">
        <v>1386</v>
      </c>
      <c r="AA1237" s="27" t="s">
        <v>1386</v>
      </c>
      <c r="AB1237" s="27" t="s">
        <v>1386</v>
      </c>
      <c r="AC1237" s="27" t="s">
        <v>1386</v>
      </c>
      <c r="AD1237" s="27" t="s">
        <v>1386</v>
      </c>
      <c r="AE1237" s="27" t="s">
        <v>1386</v>
      </c>
      <c r="AF1237" s="27" t="s">
        <v>1386</v>
      </c>
      <c r="AG1237" s="27" t="s">
        <v>1386</v>
      </c>
      <c r="AH1237" s="27" t="s">
        <v>1386</v>
      </c>
      <c r="AI1237" s="27" t="s">
        <v>1386</v>
      </c>
      <c r="AJ1237" s="27" t="s">
        <v>1386</v>
      </c>
      <c r="AK1237" s="37" t="s">
        <v>1386</v>
      </c>
      <c r="AL1237" s="43" t="s">
        <v>1386</v>
      </c>
      <c r="AM1237" s="60" t="s">
        <v>1386</v>
      </c>
      <c r="AN1237" s="60" t="s">
        <v>1386</v>
      </c>
      <c r="AO1237" s="60" t="s">
        <v>1386</v>
      </c>
      <c r="AP1237" s="60" t="s">
        <v>1386</v>
      </c>
      <c r="AQ1237" s="27" t="e">
        <v>#VALUE!</v>
      </c>
      <c r="AR1237" s="27" t="e">
        <v>#VALUE!</v>
      </c>
      <c r="AS1237" s="60" t="e">
        <v>#VALUE!</v>
      </c>
      <c r="AT1237" s="60" t="s">
        <v>1386</v>
      </c>
      <c r="AU1237" s="60" t="s">
        <v>1386</v>
      </c>
      <c r="AV1237" s="60" t="s">
        <v>1386</v>
      </c>
    </row>
    <row r="1238" spans="1:48" hidden="1">
      <c r="A1238" s="17" t="s">
        <v>1386</v>
      </c>
      <c r="B1238" s="17" t="s">
        <v>1386</v>
      </c>
      <c r="C1238" s="17" t="s">
        <v>1386</v>
      </c>
      <c r="D1238" s="17" t="s">
        <v>1386</v>
      </c>
      <c r="E1238" s="17" t="s">
        <v>1386</v>
      </c>
      <c r="F1238" s="17" t="s">
        <v>1386</v>
      </c>
      <c r="G1238" s="17" t="s">
        <v>1386</v>
      </c>
      <c r="H1238" s="17" t="s">
        <v>1386</v>
      </c>
      <c r="I1238" s="17" t="s">
        <v>1386</v>
      </c>
      <c r="J1238" s="19" t="s">
        <v>1386</v>
      </c>
      <c r="K1238" s="17" t="s">
        <v>1386</v>
      </c>
      <c r="L1238" s="17" t="s">
        <v>1386</v>
      </c>
      <c r="M1238" s="17" t="s">
        <v>1386</v>
      </c>
      <c r="N1238" s="19" t="e">
        <v>#VALUE!</v>
      </c>
      <c r="O1238" s="17" t="s">
        <v>1386</v>
      </c>
      <c r="P1238" s="17" t="s">
        <v>1386</v>
      </c>
      <c r="Q1238" s="19" t="e">
        <v>#VALUE!</v>
      </c>
      <c r="R1238" s="17" t="s">
        <v>1386</v>
      </c>
      <c r="S1238" s="17" t="s">
        <v>1386</v>
      </c>
      <c r="T1238" s="19" t="e">
        <v>#VALUE!</v>
      </c>
      <c r="U1238" s="17" t="s">
        <v>1386</v>
      </c>
      <c r="V1238" s="17" t="s">
        <v>1386</v>
      </c>
      <c r="W1238" s="19" t="e">
        <v>#VALUE!</v>
      </c>
      <c r="X1238" s="17" t="s">
        <v>1386</v>
      </c>
      <c r="Y1238" s="27" t="s">
        <v>1386</v>
      </c>
      <c r="Z1238" s="27" t="s">
        <v>1386</v>
      </c>
      <c r="AA1238" s="27" t="s">
        <v>1386</v>
      </c>
      <c r="AB1238" s="27" t="s">
        <v>1386</v>
      </c>
      <c r="AC1238" s="27" t="s">
        <v>1386</v>
      </c>
      <c r="AD1238" s="27" t="s">
        <v>1386</v>
      </c>
      <c r="AE1238" s="27" t="s">
        <v>1386</v>
      </c>
      <c r="AF1238" s="27" t="s">
        <v>1386</v>
      </c>
      <c r="AG1238" s="27" t="s">
        <v>1386</v>
      </c>
      <c r="AH1238" s="27" t="s">
        <v>1386</v>
      </c>
      <c r="AI1238" s="27" t="s">
        <v>1386</v>
      </c>
      <c r="AJ1238" s="27" t="s">
        <v>1386</v>
      </c>
      <c r="AK1238" s="37" t="s">
        <v>1386</v>
      </c>
      <c r="AL1238" s="43" t="s">
        <v>1386</v>
      </c>
      <c r="AM1238" s="60" t="s">
        <v>1386</v>
      </c>
      <c r="AN1238" s="60" t="s">
        <v>1386</v>
      </c>
      <c r="AO1238" s="60" t="s">
        <v>1386</v>
      </c>
      <c r="AP1238" s="60" t="s">
        <v>1386</v>
      </c>
      <c r="AQ1238" s="27" t="e">
        <v>#VALUE!</v>
      </c>
      <c r="AR1238" s="27" t="e">
        <v>#VALUE!</v>
      </c>
      <c r="AS1238" s="60" t="e">
        <v>#VALUE!</v>
      </c>
      <c r="AT1238" s="60" t="s">
        <v>1386</v>
      </c>
      <c r="AU1238" s="60" t="s">
        <v>1386</v>
      </c>
      <c r="AV1238" s="60" t="s">
        <v>1386</v>
      </c>
    </row>
    <row r="1239" spans="1:48" hidden="1">
      <c r="A1239" s="17" t="s">
        <v>1386</v>
      </c>
      <c r="B1239" s="17" t="s">
        <v>1386</v>
      </c>
      <c r="C1239" s="17" t="s">
        <v>1386</v>
      </c>
      <c r="D1239" s="17" t="s">
        <v>1386</v>
      </c>
      <c r="E1239" s="17" t="s">
        <v>1386</v>
      </c>
      <c r="F1239" s="17" t="s">
        <v>1386</v>
      </c>
      <c r="G1239" s="17" t="s">
        <v>1386</v>
      </c>
      <c r="H1239" s="17" t="s">
        <v>1386</v>
      </c>
      <c r="I1239" s="17" t="s">
        <v>1386</v>
      </c>
      <c r="J1239" s="19" t="s">
        <v>1386</v>
      </c>
      <c r="K1239" s="17" t="s">
        <v>1386</v>
      </c>
      <c r="L1239" s="17" t="s">
        <v>1386</v>
      </c>
      <c r="M1239" s="17" t="s">
        <v>1386</v>
      </c>
      <c r="N1239" s="19" t="e">
        <v>#VALUE!</v>
      </c>
      <c r="O1239" s="17" t="s">
        <v>1386</v>
      </c>
      <c r="P1239" s="17" t="s">
        <v>1386</v>
      </c>
      <c r="Q1239" s="19" t="e">
        <v>#VALUE!</v>
      </c>
      <c r="R1239" s="17" t="s">
        <v>1386</v>
      </c>
      <c r="S1239" s="17" t="s">
        <v>1386</v>
      </c>
      <c r="T1239" s="19" t="e">
        <v>#VALUE!</v>
      </c>
      <c r="U1239" s="17" t="s">
        <v>1386</v>
      </c>
      <c r="V1239" s="17" t="s">
        <v>1386</v>
      </c>
      <c r="W1239" s="19" t="e">
        <v>#VALUE!</v>
      </c>
      <c r="X1239" s="17" t="s">
        <v>1386</v>
      </c>
      <c r="Y1239" s="27" t="s">
        <v>1386</v>
      </c>
      <c r="Z1239" s="27" t="s">
        <v>1386</v>
      </c>
      <c r="AA1239" s="27" t="s">
        <v>1386</v>
      </c>
      <c r="AB1239" s="27" t="s">
        <v>1386</v>
      </c>
      <c r="AC1239" s="27" t="s">
        <v>1386</v>
      </c>
      <c r="AD1239" s="27" t="s">
        <v>1386</v>
      </c>
      <c r="AE1239" s="27" t="s">
        <v>1386</v>
      </c>
      <c r="AF1239" s="27" t="s">
        <v>1386</v>
      </c>
      <c r="AG1239" s="27" t="s">
        <v>1386</v>
      </c>
      <c r="AH1239" s="27" t="s">
        <v>1386</v>
      </c>
      <c r="AI1239" s="27" t="s">
        <v>1386</v>
      </c>
      <c r="AJ1239" s="27" t="s">
        <v>1386</v>
      </c>
      <c r="AK1239" s="37" t="s">
        <v>1386</v>
      </c>
      <c r="AL1239" s="43" t="s">
        <v>1386</v>
      </c>
      <c r="AM1239" s="60" t="s">
        <v>1386</v>
      </c>
      <c r="AN1239" s="60" t="s">
        <v>1386</v>
      </c>
      <c r="AO1239" s="60" t="s">
        <v>1386</v>
      </c>
      <c r="AP1239" s="60" t="s">
        <v>1386</v>
      </c>
      <c r="AQ1239" s="27" t="e">
        <v>#VALUE!</v>
      </c>
      <c r="AR1239" s="27" t="e">
        <v>#VALUE!</v>
      </c>
      <c r="AS1239" s="60" t="e">
        <v>#VALUE!</v>
      </c>
      <c r="AT1239" s="60" t="s">
        <v>1386</v>
      </c>
      <c r="AU1239" s="60" t="s">
        <v>1386</v>
      </c>
      <c r="AV1239" s="60" t="s">
        <v>1386</v>
      </c>
    </row>
    <row r="1240" spans="1:48" hidden="1">
      <c r="A1240" s="17" t="s">
        <v>1386</v>
      </c>
      <c r="B1240" s="17" t="s">
        <v>1386</v>
      </c>
      <c r="C1240" s="17" t="s">
        <v>1386</v>
      </c>
      <c r="D1240" s="17" t="s">
        <v>1386</v>
      </c>
      <c r="E1240" s="17" t="s">
        <v>1386</v>
      </c>
      <c r="F1240" s="17" t="s">
        <v>1386</v>
      </c>
      <c r="G1240" s="17" t="s">
        <v>1386</v>
      </c>
      <c r="H1240" s="17" t="s">
        <v>1386</v>
      </c>
      <c r="I1240" s="17" t="s">
        <v>1386</v>
      </c>
      <c r="J1240" s="19" t="s">
        <v>1386</v>
      </c>
      <c r="K1240" s="17" t="s">
        <v>1386</v>
      </c>
      <c r="L1240" s="17" t="s">
        <v>1386</v>
      </c>
      <c r="M1240" s="17" t="s">
        <v>1386</v>
      </c>
      <c r="N1240" s="19" t="e">
        <v>#VALUE!</v>
      </c>
      <c r="O1240" s="17" t="s">
        <v>1386</v>
      </c>
      <c r="P1240" s="17" t="s">
        <v>1386</v>
      </c>
      <c r="Q1240" s="19" t="e">
        <v>#VALUE!</v>
      </c>
      <c r="R1240" s="17" t="s">
        <v>1386</v>
      </c>
      <c r="S1240" s="17" t="s">
        <v>1386</v>
      </c>
      <c r="T1240" s="19" t="e">
        <v>#VALUE!</v>
      </c>
      <c r="U1240" s="17" t="s">
        <v>1386</v>
      </c>
      <c r="V1240" s="17" t="s">
        <v>1386</v>
      </c>
      <c r="W1240" s="19" t="e">
        <v>#VALUE!</v>
      </c>
      <c r="X1240" s="17" t="s">
        <v>1386</v>
      </c>
      <c r="Y1240" s="27" t="s">
        <v>1386</v>
      </c>
      <c r="Z1240" s="27" t="s">
        <v>1386</v>
      </c>
      <c r="AA1240" s="27" t="s">
        <v>1386</v>
      </c>
      <c r="AB1240" s="27" t="s">
        <v>1386</v>
      </c>
      <c r="AC1240" s="27" t="s">
        <v>1386</v>
      </c>
      <c r="AD1240" s="27" t="s">
        <v>1386</v>
      </c>
      <c r="AE1240" s="27" t="s">
        <v>1386</v>
      </c>
      <c r="AF1240" s="27" t="s">
        <v>1386</v>
      </c>
      <c r="AG1240" s="27" t="s">
        <v>1386</v>
      </c>
      <c r="AH1240" s="27" t="s">
        <v>1386</v>
      </c>
      <c r="AI1240" s="27" t="s">
        <v>1386</v>
      </c>
      <c r="AJ1240" s="27" t="s">
        <v>1386</v>
      </c>
      <c r="AK1240" s="37" t="s">
        <v>1386</v>
      </c>
      <c r="AL1240" s="43" t="s">
        <v>1386</v>
      </c>
      <c r="AM1240" s="60" t="s">
        <v>1386</v>
      </c>
      <c r="AN1240" s="60" t="s">
        <v>1386</v>
      </c>
      <c r="AO1240" s="60" t="s">
        <v>1386</v>
      </c>
      <c r="AP1240" s="60" t="s">
        <v>1386</v>
      </c>
      <c r="AQ1240" s="27" t="e">
        <v>#VALUE!</v>
      </c>
      <c r="AR1240" s="27" t="e">
        <v>#VALUE!</v>
      </c>
      <c r="AS1240" s="60" t="e">
        <v>#VALUE!</v>
      </c>
      <c r="AT1240" s="60" t="s">
        <v>1386</v>
      </c>
      <c r="AU1240" s="60" t="s">
        <v>1386</v>
      </c>
      <c r="AV1240" s="60" t="s">
        <v>1386</v>
      </c>
    </row>
    <row r="1241" spans="1:48" hidden="1">
      <c r="A1241" s="17" t="s">
        <v>1386</v>
      </c>
      <c r="B1241" s="17" t="s">
        <v>1386</v>
      </c>
      <c r="C1241" s="17" t="s">
        <v>1386</v>
      </c>
      <c r="D1241" s="17" t="s">
        <v>1386</v>
      </c>
      <c r="E1241" s="17" t="s">
        <v>1386</v>
      </c>
      <c r="F1241" s="17" t="s">
        <v>1386</v>
      </c>
      <c r="G1241" s="17" t="s">
        <v>1386</v>
      </c>
      <c r="H1241" s="17" t="s">
        <v>1386</v>
      </c>
      <c r="I1241" s="17" t="s">
        <v>1386</v>
      </c>
      <c r="J1241" s="19" t="s">
        <v>1386</v>
      </c>
      <c r="K1241" s="17" t="s">
        <v>1386</v>
      </c>
      <c r="L1241" s="17" t="s">
        <v>1386</v>
      </c>
      <c r="M1241" s="17" t="s">
        <v>1386</v>
      </c>
      <c r="N1241" s="19" t="e">
        <v>#VALUE!</v>
      </c>
      <c r="O1241" s="17" t="s">
        <v>1386</v>
      </c>
      <c r="P1241" s="17" t="s">
        <v>1386</v>
      </c>
      <c r="Q1241" s="19" t="e">
        <v>#VALUE!</v>
      </c>
      <c r="R1241" s="17" t="s">
        <v>1386</v>
      </c>
      <c r="S1241" s="17" t="s">
        <v>1386</v>
      </c>
      <c r="T1241" s="19" t="e">
        <v>#VALUE!</v>
      </c>
      <c r="U1241" s="17" t="s">
        <v>1386</v>
      </c>
      <c r="V1241" s="17" t="s">
        <v>1386</v>
      </c>
      <c r="W1241" s="19" t="e">
        <v>#VALUE!</v>
      </c>
      <c r="X1241" s="17" t="s">
        <v>1386</v>
      </c>
      <c r="Y1241" s="27" t="s">
        <v>1386</v>
      </c>
      <c r="Z1241" s="27" t="s">
        <v>1386</v>
      </c>
      <c r="AA1241" s="27" t="s">
        <v>1386</v>
      </c>
      <c r="AB1241" s="27" t="s">
        <v>1386</v>
      </c>
      <c r="AC1241" s="27" t="s">
        <v>1386</v>
      </c>
      <c r="AD1241" s="27" t="s">
        <v>1386</v>
      </c>
      <c r="AE1241" s="27" t="s">
        <v>1386</v>
      </c>
      <c r="AF1241" s="27" t="s">
        <v>1386</v>
      </c>
      <c r="AG1241" s="27" t="s">
        <v>1386</v>
      </c>
      <c r="AH1241" s="27" t="s">
        <v>1386</v>
      </c>
      <c r="AI1241" s="27" t="s">
        <v>1386</v>
      </c>
      <c r="AJ1241" s="27" t="s">
        <v>1386</v>
      </c>
      <c r="AK1241" s="37" t="s">
        <v>1386</v>
      </c>
      <c r="AL1241" s="43" t="s">
        <v>1386</v>
      </c>
      <c r="AM1241" s="60" t="s">
        <v>1386</v>
      </c>
      <c r="AN1241" s="60" t="s">
        <v>1386</v>
      </c>
      <c r="AO1241" s="60" t="s">
        <v>1386</v>
      </c>
      <c r="AP1241" s="60" t="s">
        <v>1386</v>
      </c>
      <c r="AQ1241" s="27" t="e">
        <v>#VALUE!</v>
      </c>
      <c r="AR1241" s="27" t="e">
        <v>#VALUE!</v>
      </c>
      <c r="AS1241" s="60" t="e">
        <v>#VALUE!</v>
      </c>
      <c r="AT1241" s="60" t="s">
        <v>1386</v>
      </c>
      <c r="AU1241" s="60" t="s">
        <v>1386</v>
      </c>
      <c r="AV1241" s="60" t="s">
        <v>1386</v>
      </c>
    </row>
    <row r="1242" spans="1:48" hidden="1">
      <c r="A1242" s="17" t="s">
        <v>1386</v>
      </c>
      <c r="B1242" s="17" t="s">
        <v>1386</v>
      </c>
      <c r="C1242" s="17" t="s">
        <v>1386</v>
      </c>
      <c r="D1242" s="17" t="s">
        <v>1386</v>
      </c>
      <c r="E1242" s="17" t="s">
        <v>1386</v>
      </c>
      <c r="F1242" s="17" t="s">
        <v>1386</v>
      </c>
      <c r="G1242" s="17" t="s">
        <v>1386</v>
      </c>
      <c r="H1242" s="17" t="s">
        <v>1386</v>
      </c>
      <c r="I1242" s="17" t="s">
        <v>1386</v>
      </c>
      <c r="J1242" s="19" t="s">
        <v>1386</v>
      </c>
      <c r="K1242" s="17" t="s">
        <v>1386</v>
      </c>
      <c r="L1242" s="17" t="s">
        <v>1386</v>
      </c>
      <c r="M1242" s="17" t="s">
        <v>1386</v>
      </c>
      <c r="N1242" s="19" t="e">
        <v>#VALUE!</v>
      </c>
      <c r="O1242" s="17" t="s">
        <v>1386</v>
      </c>
      <c r="P1242" s="17" t="s">
        <v>1386</v>
      </c>
      <c r="Q1242" s="19" t="e">
        <v>#VALUE!</v>
      </c>
      <c r="R1242" s="17" t="s">
        <v>1386</v>
      </c>
      <c r="S1242" s="17" t="s">
        <v>1386</v>
      </c>
      <c r="T1242" s="19" t="e">
        <v>#VALUE!</v>
      </c>
      <c r="U1242" s="17" t="s">
        <v>1386</v>
      </c>
      <c r="V1242" s="17" t="s">
        <v>1386</v>
      </c>
      <c r="W1242" s="19" t="e">
        <v>#VALUE!</v>
      </c>
      <c r="X1242" s="17" t="s">
        <v>1386</v>
      </c>
      <c r="Y1242" s="27" t="s">
        <v>1386</v>
      </c>
      <c r="Z1242" s="27" t="s">
        <v>1386</v>
      </c>
      <c r="AA1242" s="27" t="s">
        <v>1386</v>
      </c>
      <c r="AB1242" s="27" t="s">
        <v>1386</v>
      </c>
      <c r="AC1242" s="27" t="s">
        <v>1386</v>
      </c>
      <c r="AD1242" s="27" t="s">
        <v>1386</v>
      </c>
      <c r="AE1242" s="27" t="s">
        <v>1386</v>
      </c>
      <c r="AF1242" s="27" t="s">
        <v>1386</v>
      </c>
      <c r="AG1242" s="27" t="s">
        <v>1386</v>
      </c>
      <c r="AH1242" s="27" t="s">
        <v>1386</v>
      </c>
      <c r="AI1242" s="27" t="s">
        <v>1386</v>
      </c>
      <c r="AJ1242" s="27" t="s">
        <v>1386</v>
      </c>
      <c r="AK1242" s="37" t="s">
        <v>1386</v>
      </c>
      <c r="AL1242" s="43" t="s">
        <v>1386</v>
      </c>
      <c r="AM1242" s="60" t="s">
        <v>1386</v>
      </c>
      <c r="AN1242" s="60" t="s">
        <v>1386</v>
      </c>
      <c r="AO1242" s="60" t="s">
        <v>1386</v>
      </c>
      <c r="AP1242" s="60" t="s">
        <v>1386</v>
      </c>
      <c r="AQ1242" s="27" t="e">
        <v>#VALUE!</v>
      </c>
      <c r="AR1242" s="27" t="e">
        <v>#VALUE!</v>
      </c>
      <c r="AS1242" s="60" t="e">
        <v>#VALUE!</v>
      </c>
      <c r="AT1242" s="60" t="s">
        <v>1386</v>
      </c>
      <c r="AU1242" s="60" t="s">
        <v>1386</v>
      </c>
      <c r="AV1242" s="60" t="s">
        <v>1386</v>
      </c>
    </row>
    <row r="1243" spans="1:48" hidden="1">
      <c r="A1243" s="17" t="s">
        <v>1386</v>
      </c>
      <c r="B1243" s="17" t="s">
        <v>1386</v>
      </c>
      <c r="C1243" s="17" t="s">
        <v>1386</v>
      </c>
      <c r="D1243" s="17" t="s">
        <v>1386</v>
      </c>
      <c r="E1243" s="17" t="s">
        <v>1386</v>
      </c>
      <c r="F1243" s="17" t="s">
        <v>1386</v>
      </c>
      <c r="G1243" s="17" t="s">
        <v>1386</v>
      </c>
      <c r="H1243" s="17" t="s">
        <v>1386</v>
      </c>
      <c r="I1243" s="17" t="s">
        <v>1386</v>
      </c>
      <c r="J1243" s="19" t="s">
        <v>1386</v>
      </c>
      <c r="K1243" s="17" t="s">
        <v>1386</v>
      </c>
      <c r="L1243" s="17" t="s">
        <v>1386</v>
      </c>
      <c r="M1243" s="17" t="s">
        <v>1386</v>
      </c>
      <c r="N1243" s="19" t="e">
        <v>#VALUE!</v>
      </c>
      <c r="O1243" s="17" t="s">
        <v>1386</v>
      </c>
      <c r="P1243" s="17" t="s">
        <v>1386</v>
      </c>
      <c r="Q1243" s="19" t="e">
        <v>#VALUE!</v>
      </c>
      <c r="R1243" s="17" t="s">
        <v>1386</v>
      </c>
      <c r="S1243" s="17" t="s">
        <v>1386</v>
      </c>
      <c r="T1243" s="19" t="e">
        <v>#VALUE!</v>
      </c>
      <c r="U1243" s="17" t="s">
        <v>1386</v>
      </c>
      <c r="V1243" s="17" t="s">
        <v>1386</v>
      </c>
      <c r="W1243" s="19" t="e">
        <v>#VALUE!</v>
      </c>
      <c r="X1243" s="17" t="s">
        <v>1386</v>
      </c>
      <c r="Y1243" s="27" t="s">
        <v>1386</v>
      </c>
      <c r="Z1243" s="27" t="s">
        <v>1386</v>
      </c>
      <c r="AA1243" s="27" t="s">
        <v>1386</v>
      </c>
      <c r="AB1243" s="27" t="s">
        <v>1386</v>
      </c>
      <c r="AC1243" s="27" t="s">
        <v>1386</v>
      </c>
      <c r="AD1243" s="27" t="s">
        <v>1386</v>
      </c>
      <c r="AE1243" s="27" t="s">
        <v>1386</v>
      </c>
      <c r="AF1243" s="27" t="s">
        <v>1386</v>
      </c>
      <c r="AG1243" s="27" t="s">
        <v>1386</v>
      </c>
      <c r="AH1243" s="27" t="s">
        <v>1386</v>
      </c>
      <c r="AI1243" s="27" t="s">
        <v>1386</v>
      </c>
      <c r="AJ1243" s="27" t="s">
        <v>1386</v>
      </c>
      <c r="AK1243" s="37" t="s">
        <v>1386</v>
      </c>
      <c r="AL1243" s="43" t="s">
        <v>1386</v>
      </c>
      <c r="AM1243" s="60" t="s">
        <v>1386</v>
      </c>
      <c r="AN1243" s="60" t="s">
        <v>1386</v>
      </c>
      <c r="AO1243" s="60" t="s">
        <v>1386</v>
      </c>
      <c r="AP1243" s="60" t="s">
        <v>1386</v>
      </c>
      <c r="AQ1243" s="27" t="e">
        <v>#VALUE!</v>
      </c>
      <c r="AR1243" s="27" t="e">
        <v>#VALUE!</v>
      </c>
      <c r="AS1243" s="60" t="e">
        <v>#VALUE!</v>
      </c>
      <c r="AT1243" s="60" t="s">
        <v>1386</v>
      </c>
      <c r="AU1243" s="60" t="s">
        <v>1386</v>
      </c>
      <c r="AV1243" s="60" t="s">
        <v>1386</v>
      </c>
    </row>
    <row r="1244" spans="1:48" hidden="1">
      <c r="A1244" s="17" t="s">
        <v>1386</v>
      </c>
      <c r="B1244" s="17" t="s">
        <v>1386</v>
      </c>
      <c r="C1244" s="17" t="s">
        <v>1386</v>
      </c>
      <c r="D1244" s="17" t="s">
        <v>1386</v>
      </c>
      <c r="E1244" s="17" t="s">
        <v>1386</v>
      </c>
      <c r="F1244" s="17" t="s">
        <v>1386</v>
      </c>
      <c r="G1244" s="17" t="s">
        <v>1386</v>
      </c>
      <c r="H1244" s="17" t="s">
        <v>1386</v>
      </c>
      <c r="I1244" s="17" t="s">
        <v>1386</v>
      </c>
      <c r="J1244" s="19" t="s">
        <v>1386</v>
      </c>
      <c r="K1244" s="17" t="s">
        <v>1386</v>
      </c>
      <c r="L1244" s="17" t="s">
        <v>1386</v>
      </c>
      <c r="M1244" s="17" t="s">
        <v>1386</v>
      </c>
      <c r="N1244" s="19" t="e">
        <v>#VALUE!</v>
      </c>
      <c r="O1244" s="17" t="s">
        <v>1386</v>
      </c>
      <c r="P1244" s="17" t="s">
        <v>1386</v>
      </c>
      <c r="Q1244" s="19" t="e">
        <v>#VALUE!</v>
      </c>
      <c r="R1244" s="17" t="s">
        <v>1386</v>
      </c>
      <c r="S1244" s="17" t="s">
        <v>1386</v>
      </c>
      <c r="T1244" s="19" t="e">
        <v>#VALUE!</v>
      </c>
      <c r="U1244" s="17" t="s">
        <v>1386</v>
      </c>
      <c r="V1244" s="17" t="s">
        <v>1386</v>
      </c>
      <c r="W1244" s="19" t="e">
        <v>#VALUE!</v>
      </c>
      <c r="X1244" s="17" t="s">
        <v>1386</v>
      </c>
      <c r="Y1244" s="27" t="s">
        <v>1386</v>
      </c>
      <c r="Z1244" s="27" t="s">
        <v>1386</v>
      </c>
      <c r="AA1244" s="27" t="s">
        <v>1386</v>
      </c>
      <c r="AB1244" s="27" t="s">
        <v>1386</v>
      </c>
      <c r="AC1244" s="27" t="s">
        <v>1386</v>
      </c>
      <c r="AD1244" s="27" t="s">
        <v>1386</v>
      </c>
      <c r="AE1244" s="27" t="s">
        <v>1386</v>
      </c>
      <c r="AF1244" s="27" t="s">
        <v>1386</v>
      </c>
      <c r="AG1244" s="27" t="s">
        <v>1386</v>
      </c>
      <c r="AH1244" s="27" t="s">
        <v>1386</v>
      </c>
      <c r="AI1244" s="27" t="s">
        <v>1386</v>
      </c>
      <c r="AJ1244" s="27" t="s">
        <v>1386</v>
      </c>
      <c r="AK1244" s="37" t="s">
        <v>1386</v>
      </c>
      <c r="AL1244" s="43" t="s">
        <v>1386</v>
      </c>
      <c r="AM1244" s="60" t="s">
        <v>1386</v>
      </c>
      <c r="AN1244" s="60" t="s">
        <v>1386</v>
      </c>
      <c r="AO1244" s="60" t="s">
        <v>1386</v>
      </c>
      <c r="AP1244" s="60" t="s">
        <v>1386</v>
      </c>
      <c r="AQ1244" s="27" t="e">
        <v>#VALUE!</v>
      </c>
      <c r="AR1244" s="27" t="e">
        <v>#VALUE!</v>
      </c>
      <c r="AS1244" s="60" t="e">
        <v>#VALUE!</v>
      </c>
      <c r="AT1244" s="60" t="s">
        <v>1386</v>
      </c>
      <c r="AU1244" s="60" t="s">
        <v>1386</v>
      </c>
      <c r="AV1244" s="60" t="s">
        <v>1386</v>
      </c>
    </row>
    <row r="1245" spans="1:48" hidden="1">
      <c r="A1245" s="17" t="s">
        <v>1386</v>
      </c>
      <c r="B1245" s="17" t="s">
        <v>1386</v>
      </c>
      <c r="C1245" s="17" t="s">
        <v>1386</v>
      </c>
      <c r="D1245" s="17" t="s">
        <v>1386</v>
      </c>
      <c r="E1245" s="17" t="s">
        <v>1386</v>
      </c>
      <c r="F1245" s="17" t="s">
        <v>1386</v>
      </c>
      <c r="G1245" s="17" t="s">
        <v>1386</v>
      </c>
      <c r="H1245" s="17" t="s">
        <v>1386</v>
      </c>
      <c r="I1245" s="17" t="s">
        <v>1386</v>
      </c>
      <c r="J1245" s="19" t="s">
        <v>1386</v>
      </c>
      <c r="K1245" s="17" t="s">
        <v>1386</v>
      </c>
      <c r="L1245" s="17" t="s">
        <v>1386</v>
      </c>
      <c r="M1245" s="17" t="s">
        <v>1386</v>
      </c>
      <c r="N1245" s="19" t="e">
        <v>#VALUE!</v>
      </c>
      <c r="O1245" s="17" t="s">
        <v>1386</v>
      </c>
      <c r="P1245" s="17" t="s">
        <v>1386</v>
      </c>
      <c r="Q1245" s="19" t="e">
        <v>#VALUE!</v>
      </c>
      <c r="R1245" s="17" t="s">
        <v>1386</v>
      </c>
      <c r="S1245" s="17" t="s">
        <v>1386</v>
      </c>
      <c r="T1245" s="19" t="e">
        <v>#VALUE!</v>
      </c>
      <c r="U1245" s="17" t="s">
        <v>1386</v>
      </c>
      <c r="V1245" s="17" t="s">
        <v>1386</v>
      </c>
      <c r="W1245" s="19" t="e">
        <v>#VALUE!</v>
      </c>
      <c r="X1245" s="17" t="s">
        <v>1386</v>
      </c>
      <c r="Y1245" s="27" t="s">
        <v>1386</v>
      </c>
      <c r="Z1245" s="27" t="s">
        <v>1386</v>
      </c>
      <c r="AA1245" s="27" t="s">
        <v>1386</v>
      </c>
      <c r="AB1245" s="27" t="s">
        <v>1386</v>
      </c>
      <c r="AC1245" s="27" t="s">
        <v>1386</v>
      </c>
      <c r="AD1245" s="27" t="s">
        <v>1386</v>
      </c>
      <c r="AE1245" s="27" t="s">
        <v>1386</v>
      </c>
      <c r="AF1245" s="27" t="s">
        <v>1386</v>
      </c>
      <c r="AG1245" s="27" t="s">
        <v>1386</v>
      </c>
      <c r="AH1245" s="27" t="s">
        <v>1386</v>
      </c>
      <c r="AI1245" s="27" t="s">
        <v>1386</v>
      </c>
      <c r="AJ1245" s="27" t="s">
        <v>1386</v>
      </c>
      <c r="AK1245" s="37" t="s">
        <v>1386</v>
      </c>
      <c r="AL1245" s="43" t="s">
        <v>1386</v>
      </c>
      <c r="AM1245" s="60" t="s">
        <v>1386</v>
      </c>
      <c r="AN1245" s="60" t="s">
        <v>1386</v>
      </c>
      <c r="AO1245" s="60" t="s">
        <v>1386</v>
      </c>
      <c r="AP1245" s="60" t="s">
        <v>1386</v>
      </c>
      <c r="AQ1245" s="27" t="e">
        <v>#VALUE!</v>
      </c>
      <c r="AR1245" s="27" t="e">
        <v>#VALUE!</v>
      </c>
      <c r="AS1245" s="60" t="e">
        <v>#VALUE!</v>
      </c>
      <c r="AT1245" s="60" t="s">
        <v>1386</v>
      </c>
      <c r="AU1245" s="60" t="s">
        <v>1386</v>
      </c>
      <c r="AV1245" s="60" t="s">
        <v>1386</v>
      </c>
    </row>
    <row r="1246" spans="1:48" hidden="1">
      <c r="A1246" s="17" t="s">
        <v>1386</v>
      </c>
      <c r="B1246" s="17" t="s">
        <v>1386</v>
      </c>
      <c r="C1246" s="17" t="s">
        <v>1386</v>
      </c>
      <c r="D1246" s="17" t="s">
        <v>1386</v>
      </c>
      <c r="E1246" s="17" t="s">
        <v>1386</v>
      </c>
      <c r="F1246" s="17" t="s">
        <v>1386</v>
      </c>
      <c r="G1246" s="17" t="s">
        <v>1386</v>
      </c>
      <c r="H1246" s="17" t="s">
        <v>1386</v>
      </c>
      <c r="I1246" s="17" t="s">
        <v>1386</v>
      </c>
      <c r="J1246" s="19" t="s">
        <v>1386</v>
      </c>
      <c r="K1246" s="17" t="s">
        <v>1386</v>
      </c>
      <c r="L1246" s="17" t="s">
        <v>1386</v>
      </c>
      <c r="M1246" s="17" t="s">
        <v>1386</v>
      </c>
      <c r="N1246" s="19" t="e">
        <v>#VALUE!</v>
      </c>
      <c r="O1246" s="17" t="s">
        <v>1386</v>
      </c>
      <c r="P1246" s="17" t="s">
        <v>1386</v>
      </c>
      <c r="Q1246" s="19" t="e">
        <v>#VALUE!</v>
      </c>
      <c r="R1246" s="17" t="s">
        <v>1386</v>
      </c>
      <c r="S1246" s="17" t="s">
        <v>1386</v>
      </c>
      <c r="T1246" s="19" t="e">
        <v>#VALUE!</v>
      </c>
      <c r="U1246" s="17" t="s">
        <v>1386</v>
      </c>
      <c r="V1246" s="17" t="s">
        <v>1386</v>
      </c>
      <c r="W1246" s="19" t="e">
        <v>#VALUE!</v>
      </c>
      <c r="X1246" s="17" t="s">
        <v>1386</v>
      </c>
      <c r="Y1246" s="27" t="s">
        <v>1386</v>
      </c>
      <c r="Z1246" s="27" t="s">
        <v>1386</v>
      </c>
      <c r="AA1246" s="27" t="s">
        <v>1386</v>
      </c>
      <c r="AB1246" s="27" t="s">
        <v>1386</v>
      </c>
      <c r="AC1246" s="27" t="s">
        <v>1386</v>
      </c>
      <c r="AD1246" s="27" t="s">
        <v>1386</v>
      </c>
      <c r="AE1246" s="27" t="s">
        <v>1386</v>
      </c>
      <c r="AF1246" s="27" t="s">
        <v>1386</v>
      </c>
      <c r="AG1246" s="27" t="s">
        <v>1386</v>
      </c>
      <c r="AH1246" s="27" t="s">
        <v>1386</v>
      </c>
      <c r="AI1246" s="27" t="s">
        <v>1386</v>
      </c>
      <c r="AJ1246" s="27" t="s">
        <v>1386</v>
      </c>
      <c r="AK1246" s="37" t="s">
        <v>1386</v>
      </c>
      <c r="AL1246" s="43" t="s">
        <v>1386</v>
      </c>
      <c r="AM1246" s="60" t="s">
        <v>1386</v>
      </c>
      <c r="AN1246" s="60" t="s">
        <v>1386</v>
      </c>
      <c r="AO1246" s="60" t="s">
        <v>1386</v>
      </c>
      <c r="AP1246" s="60" t="s">
        <v>1386</v>
      </c>
      <c r="AQ1246" s="27" t="e">
        <v>#VALUE!</v>
      </c>
      <c r="AR1246" s="27" t="e">
        <v>#VALUE!</v>
      </c>
      <c r="AS1246" s="60" t="e">
        <v>#VALUE!</v>
      </c>
      <c r="AT1246" s="60" t="s">
        <v>1386</v>
      </c>
      <c r="AU1246" s="60" t="s">
        <v>1386</v>
      </c>
      <c r="AV1246" s="60" t="s">
        <v>1386</v>
      </c>
    </row>
    <row r="1247" spans="1:48" hidden="1">
      <c r="A1247" s="17" t="s">
        <v>1386</v>
      </c>
      <c r="B1247" s="17" t="s">
        <v>1386</v>
      </c>
      <c r="C1247" s="17" t="s">
        <v>1386</v>
      </c>
      <c r="D1247" s="17" t="s">
        <v>1386</v>
      </c>
      <c r="E1247" s="17" t="s">
        <v>1386</v>
      </c>
      <c r="F1247" s="17" t="s">
        <v>1386</v>
      </c>
      <c r="G1247" s="17" t="s">
        <v>1386</v>
      </c>
      <c r="H1247" s="17" t="s">
        <v>1386</v>
      </c>
      <c r="I1247" s="17" t="s">
        <v>1386</v>
      </c>
      <c r="J1247" s="19" t="s">
        <v>1386</v>
      </c>
      <c r="K1247" s="17" t="s">
        <v>1386</v>
      </c>
      <c r="L1247" s="17" t="s">
        <v>1386</v>
      </c>
      <c r="M1247" s="17" t="s">
        <v>1386</v>
      </c>
      <c r="N1247" s="19" t="e">
        <v>#VALUE!</v>
      </c>
      <c r="O1247" s="17" t="s">
        <v>1386</v>
      </c>
      <c r="P1247" s="17" t="s">
        <v>1386</v>
      </c>
      <c r="Q1247" s="19" t="e">
        <v>#VALUE!</v>
      </c>
      <c r="R1247" s="17" t="s">
        <v>1386</v>
      </c>
      <c r="S1247" s="17" t="s">
        <v>1386</v>
      </c>
      <c r="T1247" s="19" t="e">
        <v>#VALUE!</v>
      </c>
      <c r="U1247" s="17" t="s">
        <v>1386</v>
      </c>
      <c r="V1247" s="17" t="s">
        <v>1386</v>
      </c>
      <c r="W1247" s="19" t="e">
        <v>#VALUE!</v>
      </c>
      <c r="X1247" s="17" t="s">
        <v>1386</v>
      </c>
      <c r="Y1247" s="27" t="s">
        <v>1386</v>
      </c>
      <c r="Z1247" s="27" t="s">
        <v>1386</v>
      </c>
      <c r="AA1247" s="27" t="s">
        <v>1386</v>
      </c>
      <c r="AB1247" s="27" t="s">
        <v>1386</v>
      </c>
      <c r="AC1247" s="27" t="s">
        <v>1386</v>
      </c>
      <c r="AD1247" s="27" t="s">
        <v>1386</v>
      </c>
      <c r="AE1247" s="27" t="s">
        <v>1386</v>
      </c>
      <c r="AF1247" s="27" t="s">
        <v>1386</v>
      </c>
      <c r="AG1247" s="27" t="s">
        <v>1386</v>
      </c>
      <c r="AH1247" s="27" t="s">
        <v>1386</v>
      </c>
      <c r="AI1247" s="27" t="s">
        <v>1386</v>
      </c>
      <c r="AJ1247" s="27" t="s">
        <v>1386</v>
      </c>
      <c r="AK1247" s="37" t="s">
        <v>1386</v>
      </c>
      <c r="AL1247" s="43" t="s">
        <v>1386</v>
      </c>
      <c r="AM1247" s="60" t="s">
        <v>1386</v>
      </c>
      <c r="AN1247" s="60" t="s">
        <v>1386</v>
      </c>
      <c r="AO1247" s="60" t="s">
        <v>1386</v>
      </c>
      <c r="AP1247" s="60" t="s">
        <v>1386</v>
      </c>
      <c r="AQ1247" s="27" t="e">
        <v>#VALUE!</v>
      </c>
      <c r="AR1247" s="27" t="e">
        <v>#VALUE!</v>
      </c>
      <c r="AS1247" s="60" t="e">
        <v>#VALUE!</v>
      </c>
      <c r="AT1247" s="60" t="s">
        <v>1386</v>
      </c>
      <c r="AU1247" s="60" t="s">
        <v>1386</v>
      </c>
      <c r="AV1247" s="60" t="s">
        <v>1386</v>
      </c>
    </row>
    <row r="1248" spans="1:48" hidden="1">
      <c r="A1248" s="17" t="s">
        <v>1386</v>
      </c>
      <c r="B1248" s="17" t="s">
        <v>1386</v>
      </c>
      <c r="C1248" s="17" t="s">
        <v>1386</v>
      </c>
      <c r="D1248" s="17" t="s">
        <v>1386</v>
      </c>
      <c r="E1248" s="17" t="s">
        <v>1386</v>
      </c>
      <c r="F1248" s="17" t="s">
        <v>1386</v>
      </c>
      <c r="G1248" s="17" t="s">
        <v>1386</v>
      </c>
      <c r="H1248" s="17" t="s">
        <v>1386</v>
      </c>
      <c r="I1248" s="17" t="s">
        <v>1386</v>
      </c>
      <c r="J1248" s="19" t="s">
        <v>1386</v>
      </c>
      <c r="K1248" s="17" t="s">
        <v>1386</v>
      </c>
      <c r="L1248" s="17" t="s">
        <v>1386</v>
      </c>
      <c r="M1248" s="17" t="s">
        <v>1386</v>
      </c>
      <c r="N1248" s="19" t="e">
        <v>#VALUE!</v>
      </c>
      <c r="O1248" s="17" t="s">
        <v>1386</v>
      </c>
      <c r="P1248" s="17" t="s">
        <v>1386</v>
      </c>
      <c r="Q1248" s="19" t="e">
        <v>#VALUE!</v>
      </c>
      <c r="R1248" s="17" t="s">
        <v>1386</v>
      </c>
      <c r="S1248" s="17" t="s">
        <v>1386</v>
      </c>
      <c r="T1248" s="19" t="e">
        <v>#VALUE!</v>
      </c>
      <c r="U1248" s="17" t="s">
        <v>1386</v>
      </c>
      <c r="V1248" s="17" t="s">
        <v>1386</v>
      </c>
      <c r="W1248" s="19" t="e">
        <v>#VALUE!</v>
      </c>
      <c r="X1248" s="17" t="s">
        <v>1386</v>
      </c>
      <c r="Y1248" s="27" t="s">
        <v>1386</v>
      </c>
      <c r="Z1248" s="27" t="s">
        <v>1386</v>
      </c>
      <c r="AA1248" s="27" t="s">
        <v>1386</v>
      </c>
      <c r="AB1248" s="27" t="s">
        <v>1386</v>
      </c>
      <c r="AC1248" s="27" t="s">
        <v>1386</v>
      </c>
      <c r="AD1248" s="27" t="s">
        <v>1386</v>
      </c>
      <c r="AE1248" s="27" t="s">
        <v>1386</v>
      </c>
      <c r="AF1248" s="27" t="s">
        <v>1386</v>
      </c>
      <c r="AG1248" s="27" t="s">
        <v>1386</v>
      </c>
      <c r="AH1248" s="27" t="s">
        <v>1386</v>
      </c>
      <c r="AI1248" s="27" t="s">
        <v>1386</v>
      </c>
      <c r="AJ1248" s="27" t="s">
        <v>1386</v>
      </c>
      <c r="AK1248" s="37" t="s">
        <v>1386</v>
      </c>
      <c r="AL1248" s="43" t="s">
        <v>1386</v>
      </c>
      <c r="AM1248" s="60" t="s">
        <v>1386</v>
      </c>
      <c r="AN1248" s="60" t="s">
        <v>1386</v>
      </c>
      <c r="AO1248" s="60" t="s">
        <v>1386</v>
      </c>
      <c r="AP1248" s="60" t="s">
        <v>1386</v>
      </c>
      <c r="AQ1248" s="27" t="e">
        <v>#VALUE!</v>
      </c>
      <c r="AR1248" s="27" t="e">
        <v>#VALUE!</v>
      </c>
      <c r="AS1248" s="60" t="e">
        <v>#VALUE!</v>
      </c>
      <c r="AT1248" s="60" t="s">
        <v>1386</v>
      </c>
      <c r="AU1248" s="60" t="s">
        <v>1386</v>
      </c>
      <c r="AV1248" s="60" t="s">
        <v>1386</v>
      </c>
    </row>
    <row r="1249" spans="1:48" hidden="1">
      <c r="A1249" s="17" t="s">
        <v>1386</v>
      </c>
      <c r="B1249" s="17" t="s">
        <v>1386</v>
      </c>
      <c r="C1249" s="17" t="s">
        <v>1386</v>
      </c>
      <c r="D1249" s="17" t="s">
        <v>1386</v>
      </c>
      <c r="E1249" s="17" t="s">
        <v>1386</v>
      </c>
      <c r="F1249" s="17" t="s">
        <v>1386</v>
      </c>
      <c r="G1249" s="17" t="s">
        <v>1386</v>
      </c>
      <c r="H1249" s="17" t="s">
        <v>1386</v>
      </c>
      <c r="I1249" s="17" t="s">
        <v>1386</v>
      </c>
      <c r="J1249" s="19" t="s">
        <v>1386</v>
      </c>
      <c r="K1249" s="17" t="s">
        <v>1386</v>
      </c>
      <c r="L1249" s="17" t="s">
        <v>1386</v>
      </c>
      <c r="M1249" s="17" t="s">
        <v>1386</v>
      </c>
      <c r="N1249" s="19" t="e">
        <v>#VALUE!</v>
      </c>
      <c r="O1249" s="17" t="s">
        <v>1386</v>
      </c>
      <c r="P1249" s="17" t="s">
        <v>1386</v>
      </c>
      <c r="Q1249" s="19" t="e">
        <v>#VALUE!</v>
      </c>
      <c r="R1249" s="17" t="s">
        <v>1386</v>
      </c>
      <c r="S1249" s="17" t="s">
        <v>1386</v>
      </c>
      <c r="T1249" s="19" t="e">
        <v>#VALUE!</v>
      </c>
      <c r="U1249" s="17" t="s">
        <v>1386</v>
      </c>
      <c r="V1249" s="17" t="s">
        <v>1386</v>
      </c>
      <c r="W1249" s="19" t="e">
        <v>#VALUE!</v>
      </c>
      <c r="X1249" s="17" t="s">
        <v>1386</v>
      </c>
      <c r="Y1249" s="27" t="s">
        <v>1386</v>
      </c>
      <c r="Z1249" s="27" t="s">
        <v>1386</v>
      </c>
      <c r="AA1249" s="27" t="s">
        <v>1386</v>
      </c>
      <c r="AB1249" s="27" t="s">
        <v>1386</v>
      </c>
      <c r="AC1249" s="27" t="s">
        <v>1386</v>
      </c>
      <c r="AD1249" s="27" t="s">
        <v>1386</v>
      </c>
      <c r="AE1249" s="27" t="s">
        <v>1386</v>
      </c>
      <c r="AF1249" s="27" t="s">
        <v>1386</v>
      </c>
      <c r="AG1249" s="27" t="s">
        <v>1386</v>
      </c>
      <c r="AH1249" s="27" t="s">
        <v>1386</v>
      </c>
      <c r="AI1249" s="27" t="s">
        <v>1386</v>
      </c>
      <c r="AJ1249" s="27" t="s">
        <v>1386</v>
      </c>
      <c r="AK1249" s="37" t="s">
        <v>1386</v>
      </c>
      <c r="AL1249" s="43" t="s">
        <v>1386</v>
      </c>
      <c r="AM1249" s="60" t="s">
        <v>1386</v>
      </c>
      <c r="AN1249" s="60" t="s">
        <v>1386</v>
      </c>
      <c r="AO1249" s="60" t="s">
        <v>1386</v>
      </c>
      <c r="AP1249" s="60" t="s">
        <v>1386</v>
      </c>
      <c r="AQ1249" s="27" t="e">
        <v>#VALUE!</v>
      </c>
      <c r="AR1249" s="27" t="e">
        <v>#VALUE!</v>
      </c>
      <c r="AS1249" s="60" t="e">
        <v>#VALUE!</v>
      </c>
      <c r="AT1249" s="60" t="s">
        <v>1386</v>
      </c>
      <c r="AU1249" s="60" t="s">
        <v>1386</v>
      </c>
      <c r="AV1249" s="60" t="s">
        <v>1386</v>
      </c>
    </row>
    <row r="1250" spans="1:48" hidden="1">
      <c r="A1250" s="17" t="s">
        <v>1386</v>
      </c>
      <c r="B1250" s="17" t="s">
        <v>1386</v>
      </c>
      <c r="C1250" s="17" t="s">
        <v>1386</v>
      </c>
      <c r="D1250" s="17" t="s">
        <v>1386</v>
      </c>
      <c r="E1250" s="17" t="s">
        <v>1386</v>
      </c>
      <c r="F1250" s="17" t="s">
        <v>1386</v>
      </c>
      <c r="G1250" s="17" t="s">
        <v>1386</v>
      </c>
      <c r="H1250" s="17" t="s">
        <v>1386</v>
      </c>
      <c r="I1250" s="17" t="s">
        <v>1386</v>
      </c>
      <c r="J1250" s="19" t="s">
        <v>1386</v>
      </c>
      <c r="K1250" s="17" t="s">
        <v>1386</v>
      </c>
      <c r="L1250" s="17" t="s">
        <v>1386</v>
      </c>
      <c r="M1250" s="17" t="s">
        <v>1386</v>
      </c>
      <c r="N1250" s="19" t="e">
        <v>#VALUE!</v>
      </c>
      <c r="O1250" s="17" t="s">
        <v>1386</v>
      </c>
      <c r="P1250" s="17" t="s">
        <v>1386</v>
      </c>
      <c r="Q1250" s="19" t="e">
        <v>#VALUE!</v>
      </c>
      <c r="R1250" s="17" t="s">
        <v>1386</v>
      </c>
      <c r="S1250" s="17" t="s">
        <v>1386</v>
      </c>
      <c r="T1250" s="19" t="e">
        <v>#VALUE!</v>
      </c>
      <c r="U1250" s="17" t="s">
        <v>1386</v>
      </c>
      <c r="V1250" s="17" t="s">
        <v>1386</v>
      </c>
      <c r="W1250" s="19" t="e">
        <v>#VALUE!</v>
      </c>
      <c r="X1250" s="17" t="s">
        <v>1386</v>
      </c>
      <c r="Y1250" s="27" t="s">
        <v>1386</v>
      </c>
      <c r="Z1250" s="27" t="s">
        <v>1386</v>
      </c>
      <c r="AA1250" s="27" t="s">
        <v>1386</v>
      </c>
      <c r="AB1250" s="27" t="s">
        <v>1386</v>
      </c>
      <c r="AC1250" s="27" t="s">
        <v>1386</v>
      </c>
      <c r="AD1250" s="27" t="s">
        <v>1386</v>
      </c>
      <c r="AE1250" s="27" t="s">
        <v>1386</v>
      </c>
      <c r="AF1250" s="27" t="s">
        <v>1386</v>
      </c>
      <c r="AG1250" s="27" t="s">
        <v>1386</v>
      </c>
      <c r="AH1250" s="27" t="s">
        <v>1386</v>
      </c>
      <c r="AI1250" s="27" t="s">
        <v>1386</v>
      </c>
      <c r="AJ1250" s="27" t="s">
        <v>1386</v>
      </c>
      <c r="AK1250" s="37" t="s">
        <v>1386</v>
      </c>
      <c r="AL1250" s="43" t="s">
        <v>1386</v>
      </c>
      <c r="AM1250" s="60" t="s">
        <v>1386</v>
      </c>
      <c r="AN1250" s="60" t="s">
        <v>1386</v>
      </c>
      <c r="AO1250" s="60" t="s">
        <v>1386</v>
      </c>
      <c r="AP1250" s="60" t="s">
        <v>1386</v>
      </c>
      <c r="AQ1250" s="27" t="e">
        <v>#VALUE!</v>
      </c>
      <c r="AR1250" s="27" t="e">
        <v>#VALUE!</v>
      </c>
      <c r="AS1250" s="60" t="e">
        <v>#VALUE!</v>
      </c>
      <c r="AT1250" s="60" t="s">
        <v>1386</v>
      </c>
      <c r="AU1250" s="60" t="s">
        <v>1386</v>
      </c>
      <c r="AV1250" s="60" t="s">
        <v>1386</v>
      </c>
    </row>
    <row r="1251" spans="1:48" ht="33.75">
      <c r="A1251" s="17" t="s">
        <v>161</v>
      </c>
      <c r="B1251" s="17" t="s">
        <v>36</v>
      </c>
      <c r="C1251" s="17" t="s">
        <v>161</v>
      </c>
      <c r="D1251" s="17" t="s">
        <v>723</v>
      </c>
      <c r="E1251" s="17" t="s">
        <v>2358</v>
      </c>
      <c r="F1251" s="17" t="s">
        <v>860</v>
      </c>
      <c r="G1251" s="17" t="s">
        <v>861</v>
      </c>
      <c r="H1251" s="17">
        <v>1</v>
      </c>
      <c r="I1251" s="17">
        <v>1</v>
      </c>
      <c r="J1251" s="19">
        <v>0</v>
      </c>
      <c r="K1251" s="17">
        <v>0</v>
      </c>
      <c r="L1251" s="17">
        <v>0</v>
      </c>
      <c r="M1251" s="17">
        <v>0</v>
      </c>
      <c r="N1251" s="19">
        <v>0</v>
      </c>
      <c r="O1251" s="17">
        <v>0.3</v>
      </c>
      <c r="P1251" s="17" t="s">
        <v>862</v>
      </c>
      <c r="Q1251" s="19">
        <v>0</v>
      </c>
      <c r="R1251" s="17">
        <v>0.5</v>
      </c>
      <c r="S1251" s="17" t="s">
        <v>862</v>
      </c>
      <c r="T1251" s="19">
        <v>0</v>
      </c>
      <c r="U1251" s="17">
        <v>0.2</v>
      </c>
      <c r="V1251" s="17" t="s">
        <v>862</v>
      </c>
      <c r="W1251" s="19">
        <v>0</v>
      </c>
      <c r="X1251" s="17">
        <v>0</v>
      </c>
      <c r="Y1251" s="27">
        <v>0</v>
      </c>
      <c r="Z1251" s="27">
        <v>0</v>
      </c>
      <c r="AA1251" s="27">
        <v>0</v>
      </c>
      <c r="AB1251" s="27">
        <v>0.3</v>
      </c>
      <c r="AC1251" s="27">
        <v>0</v>
      </c>
      <c r="AD1251" s="27">
        <v>0</v>
      </c>
      <c r="AE1251" s="27">
        <v>0.5</v>
      </c>
      <c r="AF1251" s="27">
        <v>0</v>
      </c>
      <c r="AG1251" s="27">
        <v>0</v>
      </c>
      <c r="AH1251" s="27">
        <v>0.2</v>
      </c>
      <c r="AI1251" s="27">
        <v>0</v>
      </c>
      <c r="AJ1251" s="27">
        <v>0</v>
      </c>
      <c r="AK1251" s="37">
        <v>2.5000000000000001E-2</v>
      </c>
      <c r="AL1251" s="43">
        <v>0</v>
      </c>
      <c r="AM1251" s="60">
        <v>2.5000000000000001E-2</v>
      </c>
      <c r="AN1251" s="60">
        <v>2.5000000000000001E-2</v>
      </c>
      <c r="AO1251" s="60">
        <v>2.5000000000000001E-2</v>
      </c>
      <c r="AP1251" s="60">
        <v>2.5000000000000001E-2</v>
      </c>
      <c r="AQ1251" s="27">
        <v>1</v>
      </c>
      <c r="AR1251" s="27">
        <v>0</v>
      </c>
      <c r="AS1251" s="60">
        <v>1</v>
      </c>
      <c r="AT1251" s="60" t="e">
        <v>#DIV/0!</v>
      </c>
      <c r="AU1251" s="60">
        <v>2.5000000000000001E-2</v>
      </c>
      <c r="AV1251" s="60" t="e">
        <v>#DIV/0!</v>
      </c>
    </row>
    <row r="1252" spans="1:48" ht="33.75">
      <c r="A1252" s="17" t="s">
        <v>162</v>
      </c>
      <c r="B1252" s="17" t="s">
        <v>36</v>
      </c>
      <c r="C1252" s="17" t="s">
        <v>161</v>
      </c>
      <c r="D1252" s="17" t="s">
        <v>724</v>
      </c>
      <c r="E1252" s="17" t="s">
        <v>2359</v>
      </c>
      <c r="F1252" s="17" t="s">
        <v>2360</v>
      </c>
      <c r="G1252" s="17" t="s">
        <v>2982</v>
      </c>
      <c r="H1252" s="17">
        <v>1</v>
      </c>
      <c r="I1252" s="17">
        <v>5</v>
      </c>
      <c r="J1252" s="19">
        <v>0</v>
      </c>
      <c r="K1252" s="17">
        <v>0</v>
      </c>
      <c r="L1252" s="17">
        <v>0</v>
      </c>
      <c r="M1252" s="17">
        <v>0</v>
      </c>
      <c r="N1252" s="19">
        <v>0</v>
      </c>
      <c r="O1252" s="17">
        <v>0</v>
      </c>
      <c r="P1252" s="17">
        <v>0</v>
      </c>
      <c r="Q1252" s="19">
        <v>0</v>
      </c>
      <c r="R1252" s="17">
        <v>2</v>
      </c>
      <c r="S1252" s="17" t="s">
        <v>866</v>
      </c>
      <c r="T1252" s="19">
        <v>0</v>
      </c>
      <c r="U1252" s="17">
        <v>3</v>
      </c>
      <c r="V1252" s="17" t="s">
        <v>866</v>
      </c>
      <c r="W1252" s="19">
        <v>0</v>
      </c>
      <c r="X1252" s="17">
        <v>0</v>
      </c>
      <c r="Y1252" s="27">
        <v>0</v>
      </c>
      <c r="Z1252" s="27">
        <v>0</v>
      </c>
      <c r="AA1252" s="27">
        <v>0</v>
      </c>
      <c r="AB1252" s="27">
        <v>0</v>
      </c>
      <c r="AC1252" s="27">
        <v>0</v>
      </c>
      <c r="AD1252" s="27">
        <v>0</v>
      </c>
      <c r="AE1252" s="27">
        <v>2</v>
      </c>
      <c r="AF1252" s="27">
        <v>0</v>
      </c>
      <c r="AG1252" s="27">
        <v>0</v>
      </c>
      <c r="AH1252" s="27">
        <v>3</v>
      </c>
      <c r="AI1252" s="27">
        <v>0</v>
      </c>
      <c r="AJ1252" s="27">
        <v>0</v>
      </c>
      <c r="AK1252" s="37">
        <v>2.5000000000000001E-2</v>
      </c>
      <c r="AL1252" s="43">
        <v>0</v>
      </c>
      <c r="AM1252" s="60">
        <v>2.5000000000000001E-2</v>
      </c>
      <c r="AN1252" s="60">
        <v>2.5000000000000001E-2</v>
      </c>
      <c r="AO1252" s="60">
        <v>2.5000000000000001E-2</v>
      </c>
      <c r="AP1252" s="60">
        <v>2.5000000000000001E-2</v>
      </c>
      <c r="AQ1252" s="27">
        <v>5</v>
      </c>
      <c r="AR1252" s="27">
        <v>0</v>
      </c>
      <c r="AS1252" s="60">
        <v>1</v>
      </c>
      <c r="AT1252" s="60" t="e">
        <v>#DIV/0!</v>
      </c>
      <c r="AU1252" s="60">
        <v>2.5000000000000001E-2</v>
      </c>
      <c r="AV1252" s="60" t="e">
        <v>#DIV/0!</v>
      </c>
    </row>
    <row r="1253" spans="1:48" ht="45">
      <c r="A1253" s="17" t="s">
        <v>164</v>
      </c>
      <c r="B1253" s="17" t="s">
        <v>36</v>
      </c>
      <c r="C1253" s="17" t="s">
        <v>162</v>
      </c>
      <c r="D1253" s="17" t="s">
        <v>725</v>
      </c>
      <c r="E1253" s="17" t="s">
        <v>2361</v>
      </c>
      <c r="F1253" s="17" t="s">
        <v>2362</v>
      </c>
      <c r="G1253" s="17" t="s">
        <v>2976</v>
      </c>
      <c r="H1253" s="17">
        <v>0.4</v>
      </c>
      <c r="I1253" s="17">
        <v>4</v>
      </c>
      <c r="J1253" s="19">
        <v>280627354</v>
      </c>
      <c r="K1253" s="17">
        <v>280627354</v>
      </c>
      <c r="L1253" s="17">
        <v>1</v>
      </c>
      <c r="M1253" s="17" t="s">
        <v>2423</v>
      </c>
      <c r="N1253" s="19">
        <v>0</v>
      </c>
      <c r="O1253" s="17">
        <v>1</v>
      </c>
      <c r="P1253" s="17" t="s">
        <v>2437</v>
      </c>
      <c r="Q1253" s="19">
        <v>0</v>
      </c>
      <c r="R1253" s="17">
        <v>1</v>
      </c>
      <c r="S1253" s="17" t="s">
        <v>3354</v>
      </c>
      <c r="T1253" s="19">
        <v>0</v>
      </c>
      <c r="U1253" s="17">
        <v>1</v>
      </c>
      <c r="V1253" s="17" t="s">
        <v>2448</v>
      </c>
      <c r="W1253" s="19">
        <v>280627354</v>
      </c>
      <c r="X1253" s="17">
        <v>0</v>
      </c>
      <c r="Y1253" s="27">
        <v>1</v>
      </c>
      <c r="Z1253" s="27">
        <v>0</v>
      </c>
      <c r="AA1253" s="27" t="s">
        <v>2912</v>
      </c>
      <c r="AB1253" s="27">
        <v>1</v>
      </c>
      <c r="AC1253" s="27">
        <v>0</v>
      </c>
      <c r="AD1253" s="27">
        <v>0</v>
      </c>
      <c r="AE1253" s="27">
        <v>1</v>
      </c>
      <c r="AF1253" s="27">
        <v>0</v>
      </c>
      <c r="AG1253" s="27" t="s">
        <v>3423</v>
      </c>
      <c r="AH1253" s="27">
        <v>1</v>
      </c>
      <c r="AI1253" s="27">
        <v>280000000</v>
      </c>
      <c r="AJ1253" s="27">
        <v>280000000</v>
      </c>
      <c r="AK1253" s="37">
        <v>0.02</v>
      </c>
      <c r="AL1253" s="27">
        <v>280000000</v>
      </c>
      <c r="AM1253" s="60">
        <v>0.02</v>
      </c>
      <c r="AN1253" s="60">
        <v>0.02</v>
      </c>
      <c r="AO1253" s="60">
        <v>0.02</v>
      </c>
      <c r="AP1253" s="60">
        <v>0.02</v>
      </c>
      <c r="AQ1253" s="27">
        <v>4</v>
      </c>
      <c r="AR1253" s="27">
        <v>280000000</v>
      </c>
      <c r="AS1253" s="60">
        <v>70000000</v>
      </c>
      <c r="AT1253" s="60">
        <v>0.99776445884174214</v>
      </c>
      <c r="AU1253" s="60">
        <v>1.96E+16</v>
      </c>
      <c r="AV1253" s="60">
        <v>279374048.4756878</v>
      </c>
    </row>
    <row r="1254" spans="1:48" ht="45">
      <c r="A1254" s="17" t="s">
        <v>166</v>
      </c>
      <c r="B1254" s="17" t="s">
        <v>36</v>
      </c>
      <c r="C1254" s="17" t="s">
        <v>162</v>
      </c>
      <c r="D1254" s="17" t="s">
        <v>725</v>
      </c>
      <c r="E1254" s="17" t="s">
        <v>2363</v>
      </c>
      <c r="F1254" s="17" t="s">
        <v>2973</v>
      </c>
      <c r="G1254" s="17" t="s">
        <v>2974</v>
      </c>
      <c r="H1254" s="17">
        <v>0.3</v>
      </c>
      <c r="I1254" s="17">
        <v>4</v>
      </c>
      <c r="J1254" s="19">
        <v>34372646</v>
      </c>
      <c r="K1254" s="17">
        <v>34372646</v>
      </c>
      <c r="L1254" s="17">
        <v>1</v>
      </c>
      <c r="M1254" s="17" t="s">
        <v>2424</v>
      </c>
      <c r="N1254" s="19">
        <v>0</v>
      </c>
      <c r="O1254" s="17">
        <v>1</v>
      </c>
      <c r="P1254" s="17" t="s">
        <v>2438</v>
      </c>
      <c r="Q1254" s="19">
        <v>0</v>
      </c>
      <c r="R1254" s="17">
        <v>1</v>
      </c>
      <c r="S1254" s="17" t="s">
        <v>2438</v>
      </c>
      <c r="T1254" s="19">
        <v>34372646</v>
      </c>
      <c r="U1254" s="17">
        <v>1</v>
      </c>
      <c r="V1254" s="17" t="s">
        <v>2438</v>
      </c>
      <c r="W1254" s="19">
        <v>0</v>
      </c>
      <c r="X1254" s="17">
        <v>0</v>
      </c>
      <c r="Y1254" s="27">
        <v>1</v>
      </c>
      <c r="Z1254" s="27">
        <v>0</v>
      </c>
      <c r="AA1254" s="27" t="s">
        <v>2913</v>
      </c>
      <c r="AB1254" s="27">
        <v>1</v>
      </c>
      <c r="AC1254" s="27">
        <v>0</v>
      </c>
      <c r="AD1254" s="27">
        <v>0</v>
      </c>
      <c r="AE1254" s="27">
        <v>1</v>
      </c>
      <c r="AF1254" s="27">
        <v>0</v>
      </c>
      <c r="AG1254" s="27" t="s">
        <v>3424</v>
      </c>
      <c r="AH1254" s="27">
        <v>1</v>
      </c>
      <c r="AI1254" s="27">
        <v>34000000</v>
      </c>
      <c r="AJ1254" s="27">
        <v>0</v>
      </c>
      <c r="AK1254" s="37">
        <v>1.4999999999999999E-2</v>
      </c>
      <c r="AL1254" s="43">
        <v>0</v>
      </c>
      <c r="AM1254" s="60">
        <v>1.4999999999999999E-2</v>
      </c>
      <c r="AN1254" s="60">
        <v>1.4999999999999999E-2</v>
      </c>
      <c r="AO1254" s="60">
        <v>1.4999999999999999E-2</v>
      </c>
      <c r="AP1254" s="60">
        <v>1.4999999999999999E-2</v>
      </c>
      <c r="AQ1254" s="27">
        <v>4</v>
      </c>
      <c r="AR1254" s="27">
        <v>34000000</v>
      </c>
      <c r="AS1254" s="60">
        <v>1</v>
      </c>
      <c r="AT1254" s="60">
        <v>0.98915864667503339</v>
      </c>
      <c r="AU1254" s="60">
        <v>1.4999999999999999E-2</v>
      </c>
      <c r="AV1254" s="60">
        <v>1.48373797001255E-2</v>
      </c>
    </row>
    <row r="1255" spans="1:48" ht="33.75">
      <c r="A1255" s="17" t="s">
        <v>168</v>
      </c>
      <c r="B1255" s="17" t="s">
        <v>36</v>
      </c>
      <c r="C1255" s="17" t="s">
        <v>162</v>
      </c>
      <c r="D1255" s="17" t="s">
        <v>725</v>
      </c>
      <c r="E1255" s="17" t="s">
        <v>2972</v>
      </c>
      <c r="F1255" s="17" t="s">
        <v>2365</v>
      </c>
      <c r="G1255" s="17" t="s">
        <v>2404</v>
      </c>
      <c r="H1255" s="17">
        <v>0.3</v>
      </c>
      <c r="I1255" s="17">
        <v>4</v>
      </c>
      <c r="J1255" s="19">
        <v>35000000</v>
      </c>
      <c r="K1255" s="17">
        <v>35000000</v>
      </c>
      <c r="L1255" s="17">
        <v>1</v>
      </c>
      <c r="M1255" s="17" t="s">
        <v>2425</v>
      </c>
      <c r="N1255" s="19">
        <v>0</v>
      </c>
      <c r="O1255" s="17">
        <v>1</v>
      </c>
      <c r="P1255" s="17" t="s">
        <v>2975</v>
      </c>
      <c r="Q1255" s="19">
        <v>0</v>
      </c>
      <c r="R1255" s="17">
        <v>1</v>
      </c>
      <c r="S1255" s="17" t="s">
        <v>2449</v>
      </c>
      <c r="T1255" s="19">
        <v>35000000</v>
      </c>
      <c r="U1255" s="17">
        <v>1</v>
      </c>
      <c r="V1255" s="17" t="s">
        <v>2457</v>
      </c>
      <c r="W1255" s="19">
        <v>0</v>
      </c>
      <c r="X1255" s="17">
        <v>0</v>
      </c>
      <c r="Y1255" s="27">
        <v>1</v>
      </c>
      <c r="Z1255" s="27">
        <v>0</v>
      </c>
      <c r="AA1255" s="27" t="s">
        <v>2914</v>
      </c>
      <c r="AB1255" s="27">
        <v>1</v>
      </c>
      <c r="AC1255" s="27">
        <v>0</v>
      </c>
      <c r="AD1255" s="27">
        <v>0</v>
      </c>
      <c r="AE1255" s="27">
        <v>1</v>
      </c>
      <c r="AF1255" s="27">
        <v>20000000</v>
      </c>
      <c r="AG1255" s="27" t="s">
        <v>3425</v>
      </c>
      <c r="AH1255" s="27">
        <v>1</v>
      </c>
      <c r="AI1255" s="27">
        <v>0</v>
      </c>
      <c r="AJ1255" s="27">
        <v>0</v>
      </c>
      <c r="AK1255" s="37">
        <v>1.4999999999999999E-2</v>
      </c>
      <c r="AL1255" s="43">
        <v>0</v>
      </c>
      <c r="AM1255" s="60">
        <v>1.4999999999999999E-2</v>
      </c>
      <c r="AN1255" s="60">
        <v>1.4999999999999999E-2</v>
      </c>
      <c r="AO1255" s="60">
        <v>1.4999999999999999E-2</v>
      </c>
      <c r="AP1255" s="60">
        <v>1.4999999999999999E-2</v>
      </c>
      <c r="AQ1255" s="27">
        <v>4</v>
      </c>
      <c r="AR1255" s="27">
        <v>20000000</v>
      </c>
      <c r="AS1255" s="60">
        <v>1</v>
      </c>
      <c r="AT1255" s="60">
        <v>0.5714285714285714</v>
      </c>
      <c r="AU1255" s="60">
        <v>1.4999999999999999E-2</v>
      </c>
      <c r="AV1255" s="60">
        <v>8.5714285714285701E-3</v>
      </c>
    </row>
    <row r="1256" spans="1:48" ht="33.75">
      <c r="A1256" s="17" t="s">
        <v>170</v>
      </c>
      <c r="B1256" s="17" t="s">
        <v>36</v>
      </c>
      <c r="C1256" s="17" t="s">
        <v>162</v>
      </c>
      <c r="D1256" s="17" t="s">
        <v>727</v>
      </c>
      <c r="E1256" s="17" t="s">
        <v>2364</v>
      </c>
      <c r="F1256" s="17" t="s">
        <v>2367</v>
      </c>
      <c r="G1256" s="17" t="s">
        <v>2910</v>
      </c>
      <c r="H1256" s="17">
        <v>1</v>
      </c>
      <c r="I1256" s="17">
        <v>3</v>
      </c>
      <c r="J1256" s="19">
        <v>2000000000</v>
      </c>
      <c r="K1256" s="17">
        <v>2000000000</v>
      </c>
      <c r="L1256" s="17">
        <v>0</v>
      </c>
      <c r="M1256" s="17">
        <v>0</v>
      </c>
      <c r="N1256" s="19">
        <v>0</v>
      </c>
      <c r="O1256" s="17">
        <v>1</v>
      </c>
      <c r="P1256" s="17" t="s">
        <v>2977</v>
      </c>
      <c r="Q1256" s="19">
        <v>0</v>
      </c>
      <c r="R1256" s="17">
        <v>1</v>
      </c>
      <c r="S1256" s="17" t="s">
        <v>2978</v>
      </c>
      <c r="T1256" s="19">
        <v>1000000000</v>
      </c>
      <c r="U1256" s="17">
        <v>1</v>
      </c>
      <c r="V1256" s="17" t="s">
        <v>2450</v>
      </c>
      <c r="W1256" s="19">
        <v>1000000000</v>
      </c>
      <c r="X1256" s="17">
        <v>0</v>
      </c>
      <c r="Y1256" s="27">
        <v>0</v>
      </c>
      <c r="Z1256" s="27">
        <v>0</v>
      </c>
      <c r="AA1256" s="27">
        <v>0</v>
      </c>
      <c r="AB1256" s="27">
        <v>1</v>
      </c>
      <c r="AC1256" s="27">
        <v>0</v>
      </c>
      <c r="AD1256" s="27">
        <v>0</v>
      </c>
      <c r="AE1256" s="27">
        <v>1</v>
      </c>
      <c r="AF1256" s="27">
        <v>1000000000</v>
      </c>
      <c r="AG1256" s="27" t="s">
        <v>3426</v>
      </c>
      <c r="AH1256" s="27">
        <v>1</v>
      </c>
      <c r="AI1256" s="27">
        <v>1000000000</v>
      </c>
      <c r="AJ1256" s="27">
        <v>0</v>
      </c>
      <c r="AK1256" s="37">
        <v>0.05</v>
      </c>
      <c r="AL1256" s="43">
        <v>0</v>
      </c>
      <c r="AM1256" s="60">
        <v>0.05</v>
      </c>
      <c r="AN1256" s="60">
        <v>0.05</v>
      </c>
      <c r="AO1256" s="60">
        <v>0.05</v>
      </c>
      <c r="AP1256" s="60">
        <v>0.05</v>
      </c>
      <c r="AQ1256" s="27">
        <v>3</v>
      </c>
      <c r="AR1256" s="27">
        <v>2000000000</v>
      </c>
      <c r="AS1256" s="60">
        <v>1</v>
      </c>
      <c r="AT1256" s="60">
        <v>1</v>
      </c>
      <c r="AU1256" s="60">
        <v>0.05</v>
      </c>
      <c r="AV1256" s="60">
        <v>0.05</v>
      </c>
    </row>
    <row r="1257" spans="1:48" ht="33.75">
      <c r="A1257" s="17" t="s">
        <v>2706</v>
      </c>
      <c r="B1257" s="17" t="s">
        <v>36</v>
      </c>
      <c r="C1257" s="17" t="s">
        <v>162</v>
      </c>
      <c r="D1257" s="17" t="s">
        <v>731</v>
      </c>
      <c r="E1257" s="17" t="s">
        <v>2366</v>
      </c>
      <c r="F1257" s="17" t="s">
        <v>2369</v>
      </c>
      <c r="G1257" s="17" t="s">
        <v>2405</v>
      </c>
      <c r="H1257" s="17">
        <v>1</v>
      </c>
      <c r="I1257" s="17">
        <v>3</v>
      </c>
      <c r="J1257" s="19">
        <v>0</v>
      </c>
      <c r="K1257" s="17">
        <v>0</v>
      </c>
      <c r="L1257" s="17">
        <v>0</v>
      </c>
      <c r="M1257" s="17">
        <v>0</v>
      </c>
      <c r="N1257" s="19">
        <v>0</v>
      </c>
      <c r="O1257" s="17">
        <v>1</v>
      </c>
      <c r="P1257" s="17" t="s">
        <v>2940</v>
      </c>
      <c r="Q1257" s="19">
        <v>0</v>
      </c>
      <c r="R1257" s="17">
        <v>1</v>
      </c>
      <c r="S1257" s="17" t="s">
        <v>2981</v>
      </c>
      <c r="T1257" s="19">
        <v>0</v>
      </c>
      <c r="U1257" s="17">
        <v>1</v>
      </c>
      <c r="V1257" s="17" t="s">
        <v>2980</v>
      </c>
      <c r="W1257" s="19">
        <v>0</v>
      </c>
      <c r="X1257" s="17">
        <v>0</v>
      </c>
      <c r="Y1257" s="27">
        <v>0</v>
      </c>
      <c r="Z1257" s="27">
        <v>0</v>
      </c>
      <c r="AA1257" s="27">
        <v>0</v>
      </c>
      <c r="AB1257" s="27">
        <v>1</v>
      </c>
      <c r="AC1257" s="27">
        <v>0</v>
      </c>
      <c r="AD1257" s="27">
        <v>0</v>
      </c>
      <c r="AE1257" s="27">
        <v>1</v>
      </c>
      <c r="AF1257" s="27">
        <v>0</v>
      </c>
      <c r="AG1257" s="27">
        <v>0</v>
      </c>
      <c r="AH1257" s="27">
        <v>1</v>
      </c>
      <c r="AI1257" s="27">
        <v>0</v>
      </c>
      <c r="AJ1257" s="27">
        <v>0</v>
      </c>
      <c r="AK1257" s="37">
        <v>0.05</v>
      </c>
      <c r="AL1257" s="43">
        <v>0</v>
      </c>
      <c r="AM1257" s="60">
        <v>0.05</v>
      </c>
      <c r="AN1257" s="60">
        <v>0.05</v>
      </c>
      <c r="AO1257" s="60">
        <v>0.05</v>
      </c>
      <c r="AP1257" s="60">
        <v>0.05</v>
      </c>
      <c r="AQ1257" s="27">
        <v>3</v>
      </c>
      <c r="AR1257" s="27">
        <v>0</v>
      </c>
      <c r="AS1257" s="60">
        <v>1</v>
      </c>
      <c r="AT1257" s="60" t="e">
        <v>#DIV/0!</v>
      </c>
      <c r="AU1257" s="60">
        <v>0.05</v>
      </c>
      <c r="AV1257" s="60" t="e">
        <v>#DIV/0!</v>
      </c>
    </row>
    <row r="1258" spans="1:48" ht="33.75">
      <c r="A1258" s="17" t="s">
        <v>2707</v>
      </c>
      <c r="B1258" s="17" t="s">
        <v>36</v>
      </c>
      <c r="C1258" s="17" t="s">
        <v>162</v>
      </c>
      <c r="D1258" s="17" t="s">
        <v>733</v>
      </c>
      <c r="E1258" s="17" t="s">
        <v>2368</v>
      </c>
      <c r="F1258" s="17" t="s">
        <v>2968</v>
      </c>
      <c r="G1258" s="17" t="s">
        <v>2969</v>
      </c>
      <c r="H1258" s="17">
        <v>1</v>
      </c>
      <c r="I1258" s="17">
        <v>4</v>
      </c>
      <c r="J1258" s="19">
        <v>2142000000</v>
      </c>
      <c r="K1258" s="17">
        <v>2142000000</v>
      </c>
      <c r="L1258" s="17">
        <v>1</v>
      </c>
      <c r="M1258" s="17" t="s">
        <v>2970</v>
      </c>
      <c r="N1258" s="19">
        <v>0</v>
      </c>
      <c r="O1258" s="17">
        <v>1</v>
      </c>
      <c r="P1258" s="17" t="s">
        <v>2971</v>
      </c>
      <c r="Q1258" s="19">
        <v>1304407622</v>
      </c>
      <c r="R1258" s="17">
        <v>1</v>
      </c>
      <c r="S1258" s="17" t="s">
        <v>2971</v>
      </c>
      <c r="T1258" s="19">
        <v>411527544</v>
      </c>
      <c r="U1258" s="17">
        <v>1</v>
      </c>
      <c r="V1258" s="17" t="s">
        <v>2971</v>
      </c>
      <c r="W1258" s="19">
        <v>426064834</v>
      </c>
      <c r="X1258" s="17">
        <v>0</v>
      </c>
      <c r="Y1258" s="27">
        <v>1</v>
      </c>
      <c r="Z1258" s="27">
        <v>0</v>
      </c>
      <c r="AA1258" s="27">
        <v>0</v>
      </c>
      <c r="AB1258" s="27">
        <v>1</v>
      </c>
      <c r="AC1258" s="27">
        <v>1220096112</v>
      </c>
      <c r="AD1258" s="27">
        <v>0</v>
      </c>
      <c r="AE1258" s="27">
        <v>1</v>
      </c>
      <c r="AF1258" s="27">
        <v>411527544</v>
      </c>
      <c r="AG1258" s="27" t="s">
        <v>3427</v>
      </c>
      <c r="AH1258" s="27">
        <v>1</v>
      </c>
      <c r="AI1258" s="27">
        <v>0</v>
      </c>
      <c r="AJ1258" s="27">
        <v>0</v>
      </c>
      <c r="AK1258" s="37">
        <v>0.05</v>
      </c>
      <c r="AL1258" s="43">
        <v>0</v>
      </c>
      <c r="AM1258" s="60">
        <v>0.05</v>
      </c>
      <c r="AN1258" s="60">
        <v>0.05</v>
      </c>
      <c r="AO1258" s="60">
        <v>0.05</v>
      </c>
      <c r="AP1258" s="60">
        <v>0.05</v>
      </c>
      <c r="AQ1258" s="27">
        <v>4</v>
      </c>
      <c r="AR1258" s="27">
        <v>1631623656</v>
      </c>
      <c r="AS1258" s="60">
        <v>1</v>
      </c>
      <c r="AT1258" s="60">
        <v>0.76172906442577026</v>
      </c>
      <c r="AU1258" s="60">
        <v>0.05</v>
      </c>
      <c r="AV1258" s="60">
        <v>3.8086453221288515E-2</v>
      </c>
    </row>
    <row r="1259" spans="1:48" ht="45">
      <c r="A1259" s="17" t="s">
        <v>2708</v>
      </c>
      <c r="B1259" s="17" t="s">
        <v>36</v>
      </c>
      <c r="C1259" s="17" t="s">
        <v>164</v>
      </c>
      <c r="D1259" s="17" t="s">
        <v>734</v>
      </c>
      <c r="E1259" s="17" t="s">
        <v>2370</v>
      </c>
      <c r="F1259" s="17" t="s">
        <v>2371</v>
      </c>
      <c r="G1259" s="17" t="s">
        <v>2406</v>
      </c>
      <c r="H1259" s="17">
        <v>1</v>
      </c>
      <c r="I1259" s="17">
        <v>4</v>
      </c>
      <c r="J1259" s="19">
        <v>500000000</v>
      </c>
      <c r="K1259" s="17">
        <v>500000000</v>
      </c>
      <c r="L1259" s="17">
        <v>1</v>
      </c>
      <c r="M1259" s="17" t="s">
        <v>2426</v>
      </c>
      <c r="N1259" s="19">
        <v>0</v>
      </c>
      <c r="O1259" s="17">
        <v>1</v>
      </c>
      <c r="P1259" s="17" t="s">
        <v>2439</v>
      </c>
      <c r="Q1259" s="19">
        <v>0</v>
      </c>
      <c r="R1259" s="17">
        <v>1</v>
      </c>
      <c r="S1259" s="17" t="s">
        <v>2451</v>
      </c>
      <c r="T1259" s="19">
        <v>56159040</v>
      </c>
      <c r="U1259" s="17">
        <v>1</v>
      </c>
      <c r="V1259" s="17" t="s">
        <v>2451</v>
      </c>
      <c r="W1259" s="19">
        <v>443840960</v>
      </c>
      <c r="X1259" s="17">
        <v>0</v>
      </c>
      <c r="Y1259" s="27">
        <v>1</v>
      </c>
      <c r="Z1259" s="27">
        <v>0</v>
      </c>
      <c r="AA1259" s="27" t="s">
        <v>2993</v>
      </c>
      <c r="AB1259" s="27">
        <v>1</v>
      </c>
      <c r="AC1259" s="27">
        <v>0</v>
      </c>
      <c r="AD1259" s="27" t="s">
        <v>2994</v>
      </c>
      <c r="AE1259" s="27">
        <v>1</v>
      </c>
      <c r="AF1259" s="27">
        <v>0</v>
      </c>
      <c r="AG1259" s="27" t="s">
        <v>3601</v>
      </c>
      <c r="AH1259" s="27">
        <v>1</v>
      </c>
      <c r="AI1259" s="27">
        <v>485000000</v>
      </c>
      <c r="AJ1259" s="27">
        <v>0</v>
      </c>
      <c r="AK1259" s="37">
        <v>4.0000000000000008E-2</v>
      </c>
      <c r="AL1259" s="43">
        <v>0</v>
      </c>
      <c r="AM1259" s="60">
        <v>4.0000000000000008E-2</v>
      </c>
      <c r="AN1259" s="60">
        <v>4.0000000000000008E-2</v>
      </c>
      <c r="AO1259" s="60">
        <v>4.0000000000000008E-2</v>
      </c>
      <c r="AP1259" s="60">
        <v>4.0000000000000008E-2</v>
      </c>
      <c r="AQ1259" s="27">
        <v>4</v>
      </c>
      <c r="AR1259" s="27">
        <v>485000000</v>
      </c>
      <c r="AS1259" s="60">
        <v>1</v>
      </c>
      <c r="AT1259" s="60">
        <v>0.97</v>
      </c>
      <c r="AU1259" s="60">
        <v>4.0000000000000008E-2</v>
      </c>
      <c r="AV1259" s="60">
        <v>3.8800000000000008E-2</v>
      </c>
    </row>
    <row r="1260" spans="1:48" ht="45">
      <c r="A1260" s="17" t="s">
        <v>2709</v>
      </c>
      <c r="B1260" s="17" t="s">
        <v>36</v>
      </c>
      <c r="C1260" s="17" t="s">
        <v>164</v>
      </c>
      <c r="D1260" s="17" t="s">
        <v>738</v>
      </c>
      <c r="E1260" s="17" t="s">
        <v>2372</v>
      </c>
      <c r="F1260" s="17" t="s">
        <v>2373</v>
      </c>
      <c r="G1260" s="17" t="s">
        <v>2407</v>
      </c>
      <c r="H1260" s="17">
        <v>1</v>
      </c>
      <c r="I1260" s="17">
        <v>4</v>
      </c>
      <c r="J1260" s="19">
        <v>0</v>
      </c>
      <c r="K1260" s="17">
        <v>0</v>
      </c>
      <c r="L1260" s="17">
        <v>1</v>
      </c>
      <c r="M1260" s="17" t="s">
        <v>2427</v>
      </c>
      <c r="N1260" s="19">
        <v>0</v>
      </c>
      <c r="O1260" s="17">
        <v>1</v>
      </c>
      <c r="P1260" s="17" t="s">
        <v>2440</v>
      </c>
      <c r="Q1260" s="19">
        <v>0</v>
      </c>
      <c r="R1260" s="17">
        <v>1</v>
      </c>
      <c r="S1260" s="17" t="s">
        <v>2452</v>
      </c>
      <c r="T1260" s="19">
        <v>0</v>
      </c>
      <c r="U1260" s="17">
        <v>1</v>
      </c>
      <c r="V1260" s="17" t="s">
        <v>2458</v>
      </c>
      <c r="W1260" s="19">
        <v>0</v>
      </c>
      <c r="X1260" s="17">
        <v>0</v>
      </c>
      <c r="Y1260" s="27">
        <v>1</v>
      </c>
      <c r="Z1260" s="27">
        <v>0</v>
      </c>
      <c r="AA1260" s="27" t="s">
        <v>2995</v>
      </c>
      <c r="AB1260" s="27">
        <v>1</v>
      </c>
      <c r="AC1260" s="27">
        <v>0</v>
      </c>
      <c r="AD1260" s="27" t="s">
        <v>2996</v>
      </c>
      <c r="AE1260" s="27">
        <v>1</v>
      </c>
      <c r="AF1260" s="27">
        <v>0</v>
      </c>
      <c r="AG1260" s="27" t="s">
        <v>3602</v>
      </c>
      <c r="AH1260" s="27">
        <v>1</v>
      </c>
      <c r="AI1260" s="27">
        <v>0</v>
      </c>
      <c r="AJ1260" s="27">
        <v>0</v>
      </c>
      <c r="AK1260" s="37">
        <v>4.0000000000000008E-2</v>
      </c>
      <c r="AL1260" s="43">
        <v>0</v>
      </c>
      <c r="AM1260" s="60">
        <v>4.0000000000000008E-2</v>
      </c>
      <c r="AN1260" s="60">
        <v>4.0000000000000008E-2</v>
      </c>
      <c r="AO1260" s="60">
        <v>4.0000000000000008E-2</v>
      </c>
      <c r="AP1260" s="60">
        <v>4.0000000000000008E-2</v>
      </c>
      <c r="AQ1260" s="27">
        <v>4</v>
      </c>
      <c r="AR1260" s="27">
        <v>0</v>
      </c>
      <c r="AS1260" s="60">
        <v>1</v>
      </c>
      <c r="AT1260" s="60" t="e">
        <v>#DIV/0!</v>
      </c>
      <c r="AU1260" s="60">
        <v>4.0000000000000008E-2</v>
      </c>
      <c r="AV1260" s="60" t="e">
        <v>#DIV/0!</v>
      </c>
    </row>
    <row r="1261" spans="1:48" ht="33.75">
      <c r="A1261" s="17" t="s">
        <v>2710</v>
      </c>
      <c r="B1261" s="17" t="s">
        <v>36</v>
      </c>
      <c r="C1261" s="17" t="s">
        <v>164</v>
      </c>
      <c r="D1261" s="17" t="s">
        <v>741</v>
      </c>
      <c r="E1261" s="17" t="s">
        <v>2374</v>
      </c>
      <c r="F1261" s="17" t="s">
        <v>2375</v>
      </c>
      <c r="G1261" s="17" t="s">
        <v>2408</v>
      </c>
      <c r="H1261" s="17">
        <v>1</v>
      </c>
      <c r="I1261" s="17">
        <v>4</v>
      </c>
      <c r="J1261" s="19">
        <v>0</v>
      </c>
      <c r="K1261" s="17">
        <v>0</v>
      </c>
      <c r="L1261" s="17">
        <v>1</v>
      </c>
      <c r="M1261" s="17" t="s">
        <v>2428</v>
      </c>
      <c r="N1261" s="19">
        <v>0</v>
      </c>
      <c r="O1261" s="17">
        <v>1</v>
      </c>
      <c r="P1261" s="17" t="s">
        <v>2441</v>
      </c>
      <c r="Q1261" s="19">
        <v>0</v>
      </c>
      <c r="R1261" s="17">
        <v>1</v>
      </c>
      <c r="S1261" s="17" t="s">
        <v>2453</v>
      </c>
      <c r="T1261" s="19">
        <v>0</v>
      </c>
      <c r="U1261" s="17">
        <v>1</v>
      </c>
      <c r="V1261" s="17" t="s">
        <v>2453</v>
      </c>
      <c r="W1261" s="19">
        <v>0</v>
      </c>
      <c r="X1261" s="17">
        <v>0</v>
      </c>
      <c r="Y1261" s="27">
        <v>1</v>
      </c>
      <c r="Z1261" s="27">
        <v>0</v>
      </c>
      <c r="AA1261" s="27" t="s">
        <v>2997</v>
      </c>
      <c r="AB1261" s="27">
        <v>1</v>
      </c>
      <c r="AC1261" s="27">
        <v>0</v>
      </c>
      <c r="AD1261" s="27" t="s">
        <v>2998</v>
      </c>
      <c r="AE1261" s="27">
        <v>1</v>
      </c>
      <c r="AF1261" s="27">
        <v>0</v>
      </c>
      <c r="AG1261" s="27" t="s">
        <v>3603</v>
      </c>
      <c r="AH1261" s="27">
        <v>1</v>
      </c>
      <c r="AI1261" s="27">
        <v>0</v>
      </c>
      <c r="AJ1261" s="27">
        <v>0</v>
      </c>
      <c r="AK1261" s="37">
        <v>4.0000000000000008E-2</v>
      </c>
      <c r="AL1261" s="43">
        <v>0</v>
      </c>
      <c r="AM1261" s="60">
        <v>4.0000000000000008E-2</v>
      </c>
      <c r="AN1261" s="60">
        <v>4.0000000000000008E-2</v>
      </c>
      <c r="AO1261" s="60">
        <v>4.0000000000000008E-2</v>
      </c>
      <c r="AP1261" s="60">
        <v>4.0000000000000008E-2</v>
      </c>
      <c r="AQ1261" s="27">
        <v>4</v>
      </c>
      <c r="AR1261" s="27">
        <v>0</v>
      </c>
      <c r="AS1261" s="60">
        <v>1</v>
      </c>
      <c r="AT1261" s="60" t="e">
        <v>#DIV/0!</v>
      </c>
      <c r="AU1261" s="60">
        <v>4.0000000000000008E-2</v>
      </c>
      <c r="AV1261" s="60" t="e">
        <v>#DIV/0!</v>
      </c>
    </row>
    <row r="1262" spans="1:48" ht="45">
      <c r="A1262" s="17" t="s">
        <v>2711</v>
      </c>
      <c r="B1262" s="17" t="s">
        <v>36</v>
      </c>
      <c r="C1262" s="17" t="s">
        <v>164</v>
      </c>
      <c r="D1262" s="17" t="s">
        <v>744</v>
      </c>
      <c r="E1262" s="17" t="s">
        <v>2376</v>
      </c>
      <c r="F1262" s="17" t="s">
        <v>2377</v>
      </c>
      <c r="G1262" s="17" t="s">
        <v>2409</v>
      </c>
      <c r="H1262" s="17">
        <v>1</v>
      </c>
      <c r="I1262" s="17">
        <v>4</v>
      </c>
      <c r="J1262" s="19">
        <v>0</v>
      </c>
      <c r="K1262" s="17">
        <v>0</v>
      </c>
      <c r="L1262" s="17">
        <v>1</v>
      </c>
      <c r="M1262" s="17" t="s">
        <v>2429</v>
      </c>
      <c r="N1262" s="19">
        <v>0</v>
      </c>
      <c r="O1262" s="17">
        <v>1</v>
      </c>
      <c r="P1262" s="17" t="s">
        <v>2442</v>
      </c>
      <c r="Q1262" s="19">
        <v>0</v>
      </c>
      <c r="R1262" s="17">
        <v>1</v>
      </c>
      <c r="S1262" s="17" t="s">
        <v>2454</v>
      </c>
      <c r="T1262" s="19">
        <v>0</v>
      </c>
      <c r="U1262" s="17">
        <v>1</v>
      </c>
      <c r="V1262" s="17" t="s">
        <v>2454</v>
      </c>
      <c r="W1262" s="19">
        <v>0</v>
      </c>
      <c r="X1262" s="17">
        <v>0</v>
      </c>
      <c r="Y1262" s="27">
        <v>1</v>
      </c>
      <c r="Z1262" s="27">
        <v>0</v>
      </c>
      <c r="AA1262" s="27" t="s">
        <v>2999</v>
      </c>
      <c r="AB1262" s="27">
        <v>1</v>
      </c>
      <c r="AC1262" s="27">
        <v>0</v>
      </c>
      <c r="AD1262" s="27" t="s">
        <v>2998</v>
      </c>
      <c r="AE1262" s="27">
        <v>1</v>
      </c>
      <c r="AF1262" s="27">
        <v>0</v>
      </c>
      <c r="AG1262" s="27" t="s">
        <v>3604</v>
      </c>
      <c r="AH1262" s="27">
        <v>1</v>
      </c>
      <c r="AI1262" s="27">
        <v>0</v>
      </c>
      <c r="AJ1262" s="27">
        <v>0</v>
      </c>
      <c r="AK1262" s="37">
        <v>4.0000000000000008E-2</v>
      </c>
      <c r="AL1262" s="43">
        <v>0</v>
      </c>
      <c r="AM1262" s="60">
        <v>4.0000000000000008E-2</v>
      </c>
      <c r="AN1262" s="60">
        <v>4.0000000000000008E-2</v>
      </c>
      <c r="AO1262" s="60">
        <v>4.0000000000000008E-2</v>
      </c>
      <c r="AP1262" s="60">
        <v>4.0000000000000008E-2</v>
      </c>
      <c r="AQ1262" s="27">
        <v>4</v>
      </c>
      <c r="AR1262" s="27">
        <v>0</v>
      </c>
      <c r="AS1262" s="60">
        <v>1</v>
      </c>
      <c r="AT1262" s="60" t="e">
        <v>#DIV/0!</v>
      </c>
      <c r="AU1262" s="60">
        <v>4.0000000000000008E-2</v>
      </c>
      <c r="AV1262" s="60" t="e">
        <v>#DIV/0!</v>
      </c>
    </row>
    <row r="1263" spans="1:48" ht="33.75">
      <c r="A1263" s="17" t="s">
        <v>2712</v>
      </c>
      <c r="B1263" s="17" t="s">
        <v>36</v>
      </c>
      <c r="C1263" s="17" t="s">
        <v>164</v>
      </c>
      <c r="D1263" s="17" t="s">
        <v>746</v>
      </c>
      <c r="E1263" s="17" t="s">
        <v>2378</v>
      </c>
      <c r="F1263" s="17" t="s">
        <v>2379</v>
      </c>
      <c r="G1263" s="17" t="s">
        <v>2410</v>
      </c>
      <c r="H1263" s="17">
        <v>1</v>
      </c>
      <c r="I1263" s="17">
        <v>4</v>
      </c>
      <c r="J1263" s="19">
        <v>0</v>
      </c>
      <c r="K1263" s="17">
        <v>0</v>
      </c>
      <c r="L1263" s="17">
        <v>1</v>
      </c>
      <c r="M1263" s="17" t="s">
        <v>2430</v>
      </c>
      <c r="N1263" s="19">
        <v>0</v>
      </c>
      <c r="O1263" s="17">
        <v>1</v>
      </c>
      <c r="P1263" s="17" t="s">
        <v>2443</v>
      </c>
      <c r="Q1263" s="19">
        <v>0</v>
      </c>
      <c r="R1263" s="17">
        <v>1</v>
      </c>
      <c r="S1263" s="17" t="s">
        <v>2455</v>
      </c>
      <c r="T1263" s="19">
        <v>0</v>
      </c>
      <c r="U1263" s="17">
        <v>1</v>
      </c>
      <c r="V1263" s="17" t="s">
        <v>2455</v>
      </c>
      <c r="W1263" s="19">
        <v>0</v>
      </c>
      <c r="X1263" s="17">
        <v>0</v>
      </c>
      <c r="Y1263" s="27">
        <v>1</v>
      </c>
      <c r="Z1263" s="27">
        <v>0</v>
      </c>
      <c r="AA1263" s="27" t="s">
        <v>2997</v>
      </c>
      <c r="AB1263" s="27">
        <v>1</v>
      </c>
      <c r="AC1263" s="27">
        <v>0</v>
      </c>
      <c r="AD1263" s="27" t="s">
        <v>2998</v>
      </c>
      <c r="AE1263" s="27">
        <v>1</v>
      </c>
      <c r="AF1263" s="27">
        <v>0</v>
      </c>
      <c r="AG1263" s="27" t="s">
        <v>3605</v>
      </c>
      <c r="AH1263" s="27">
        <v>1</v>
      </c>
      <c r="AI1263" s="27">
        <v>0</v>
      </c>
      <c r="AJ1263" s="27">
        <v>0</v>
      </c>
      <c r="AK1263" s="37">
        <v>4.0000000000000008E-2</v>
      </c>
      <c r="AL1263" s="43">
        <v>0</v>
      </c>
      <c r="AM1263" s="60">
        <v>4.0000000000000008E-2</v>
      </c>
      <c r="AN1263" s="60">
        <v>4.0000000000000008E-2</v>
      </c>
      <c r="AO1263" s="60">
        <v>4.0000000000000008E-2</v>
      </c>
      <c r="AP1263" s="60">
        <v>4.0000000000000008E-2</v>
      </c>
      <c r="AQ1263" s="27">
        <v>4</v>
      </c>
      <c r="AR1263" s="27">
        <v>0</v>
      </c>
      <c r="AS1263" s="60">
        <v>1</v>
      </c>
      <c r="AT1263" s="60" t="e">
        <v>#DIV/0!</v>
      </c>
      <c r="AU1263" s="60">
        <v>4.0000000000000008E-2</v>
      </c>
      <c r="AV1263" s="60" t="e">
        <v>#DIV/0!</v>
      </c>
    </row>
    <row r="1264" spans="1:48" ht="33.75">
      <c r="A1264" s="17" t="s">
        <v>2713</v>
      </c>
      <c r="B1264" s="17" t="s">
        <v>36</v>
      </c>
      <c r="C1264" s="17" t="s">
        <v>166</v>
      </c>
      <c r="D1264" s="17" t="s">
        <v>748</v>
      </c>
      <c r="E1264" s="17" t="s">
        <v>2380</v>
      </c>
      <c r="F1264" s="17" t="s">
        <v>2381</v>
      </c>
      <c r="G1264" s="17" t="s">
        <v>2411</v>
      </c>
      <c r="H1264" s="17">
        <v>1</v>
      </c>
      <c r="I1264" s="17">
        <v>2</v>
      </c>
      <c r="J1264" s="19">
        <v>0</v>
      </c>
      <c r="K1264" s="17">
        <v>0</v>
      </c>
      <c r="L1264" s="17">
        <v>0</v>
      </c>
      <c r="M1264" s="17">
        <v>0</v>
      </c>
      <c r="N1264" s="19">
        <v>0</v>
      </c>
      <c r="O1264" s="17">
        <v>1</v>
      </c>
      <c r="P1264" s="17" t="s">
        <v>3050</v>
      </c>
      <c r="Q1264" s="19">
        <v>0</v>
      </c>
      <c r="R1264" s="17">
        <v>0</v>
      </c>
      <c r="S1264" s="17">
        <v>0</v>
      </c>
      <c r="T1264" s="19">
        <v>0</v>
      </c>
      <c r="U1264" s="17">
        <v>1</v>
      </c>
      <c r="V1264" s="17" t="s">
        <v>3051</v>
      </c>
      <c r="W1264" s="19">
        <v>0</v>
      </c>
      <c r="X1264" s="17">
        <v>0</v>
      </c>
      <c r="Y1264" s="27">
        <v>0</v>
      </c>
      <c r="Z1264" s="27">
        <v>0</v>
      </c>
      <c r="AA1264" s="27">
        <v>0</v>
      </c>
      <c r="AB1264" s="27">
        <v>1</v>
      </c>
      <c r="AC1264" s="27">
        <v>0</v>
      </c>
      <c r="AD1264" s="27" t="s">
        <v>3052</v>
      </c>
      <c r="AE1264" s="27">
        <v>0</v>
      </c>
      <c r="AF1264" s="27">
        <v>0</v>
      </c>
      <c r="AG1264" s="27">
        <v>0</v>
      </c>
      <c r="AH1264" s="27">
        <v>1</v>
      </c>
      <c r="AI1264" s="27">
        <v>0</v>
      </c>
      <c r="AJ1264" s="27">
        <v>0</v>
      </c>
      <c r="AK1264" s="37">
        <v>0.05</v>
      </c>
      <c r="AL1264" s="43">
        <v>0</v>
      </c>
      <c r="AM1264" s="60">
        <v>0.05</v>
      </c>
      <c r="AN1264" s="60">
        <v>0.05</v>
      </c>
      <c r="AO1264" s="60">
        <v>0.05</v>
      </c>
      <c r="AP1264" s="60">
        <v>0.05</v>
      </c>
      <c r="AQ1264" s="27">
        <v>2</v>
      </c>
      <c r="AR1264" s="27">
        <v>0</v>
      </c>
      <c r="AS1264" s="60">
        <v>1</v>
      </c>
      <c r="AT1264" s="60" t="e">
        <v>#DIV/0!</v>
      </c>
      <c r="AU1264" s="60">
        <v>0.05</v>
      </c>
      <c r="AV1264" s="60" t="e">
        <v>#DIV/0!</v>
      </c>
    </row>
    <row r="1265" spans="1:48" ht="33.75">
      <c r="A1265" s="17" t="s">
        <v>2714</v>
      </c>
      <c r="B1265" s="17" t="s">
        <v>36</v>
      </c>
      <c r="C1265" s="17" t="s">
        <v>166</v>
      </c>
      <c r="D1265" s="17" t="s">
        <v>750</v>
      </c>
      <c r="E1265" s="17" t="s">
        <v>2382</v>
      </c>
      <c r="F1265" s="17" t="s">
        <v>2383</v>
      </c>
      <c r="G1265" s="17" t="s">
        <v>2412</v>
      </c>
      <c r="H1265" s="17">
        <v>1</v>
      </c>
      <c r="I1265" s="17">
        <v>4</v>
      </c>
      <c r="J1265" s="19">
        <v>46191467</v>
      </c>
      <c r="K1265" s="17">
        <v>46191467</v>
      </c>
      <c r="L1265" s="17">
        <v>0</v>
      </c>
      <c r="M1265" s="17">
        <v>0</v>
      </c>
      <c r="N1265" s="19">
        <v>0</v>
      </c>
      <c r="O1265" s="17">
        <v>0</v>
      </c>
      <c r="P1265" s="17">
        <v>0</v>
      </c>
      <c r="Q1265" s="19">
        <v>0</v>
      </c>
      <c r="R1265" s="17">
        <v>1</v>
      </c>
      <c r="S1265" s="17" t="s">
        <v>2909</v>
      </c>
      <c r="T1265" s="19">
        <v>46191467</v>
      </c>
      <c r="U1265" s="17">
        <v>3</v>
      </c>
      <c r="V1265" s="17" t="s">
        <v>2459</v>
      </c>
      <c r="W1265" s="19">
        <v>0</v>
      </c>
      <c r="X1265" s="17">
        <v>0</v>
      </c>
      <c r="Y1265" s="27">
        <v>0</v>
      </c>
      <c r="Z1265" s="27">
        <v>0</v>
      </c>
      <c r="AA1265" s="27">
        <v>0</v>
      </c>
      <c r="AB1265" s="27">
        <v>0</v>
      </c>
      <c r="AC1265" s="27">
        <v>0</v>
      </c>
      <c r="AD1265" s="27">
        <v>0</v>
      </c>
      <c r="AE1265" s="27">
        <v>1</v>
      </c>
      <c r="AF1265" s="27">
        <v>54000000</v>
      </c>
      <c r="AG1265" s="27" t="s">
        <v>3609</v>
      </c>
      <c r="AH1265" s="27">
        <v>3</v>
      </c>
      <c r="AI1265" s="27">
        <v>0</v>
      </c>
      <c r="AJ1265" s="27">
        <v>0</v>
      </c>
      <c r="AK1265" s="37">
        <v>0.03</v>
      </c>
      <c r="AL1265" s="43">
        <v>0</v>
      </c>
      <c r="AM1265" s="60">
        <v>0.03</v>
      </c>
      <c r="AN1265" s="60">
        <v>0.03</v>
      </c>
      <c r="AO1265" s="60">
        <v>0.03</v>
      </c>
      <c r="AP1265" s="60">
        <v>0.03</v>
      </c>
      <c r="AQ1265" s="27">
        <v>4</v>
      </c>
      <c r="AR1265" s="27">
        <v>54000000</v>
      </c>
      <c r="AS1265" s="60">
        <v>1</v>
      </c>
      <c r="AT1265" s="60">
        <v>1.1690470882858084</v>
      </c>
      <c r="AU1265" s="60">
        <v>0.03</v>
      </c>
      <c r="AV1265" s="60">
        <v>3.5071412648574253E-2</v>
      </c>
    </row>
    <row r="1266" spans="1:48" ht="67.5">
      <c r="A1266" s="17" t="s">
        <v>2715</v>
      </c>
      <c r="B1266" s="17" t="s">
        <v>36</v>
      </c>
      <c r="C1266" s="17" t="s">
        <v>166</v>
      </c>
      <c r="D1266" s="17" t="s">
        <v>752</v>
      </c>
      <c r="E1266" s="17" t="s">
        <v>2384</v>
      </c>
      <c r="F1266" s="17" t="s">
        <v>2385</v>
      </c>
      <c r="G1266" s="17" t="s">
        <v>2413</v>
      </c>
      <c r="H1266" s="17">
        <v>1</v>
      </c>
      <c r="I1266" s="17">
        <v>2</v>
      </c>
      <c r="J1266" s="19">
        <v>1500000000</v>
      </c>
      <c r="K1266" s="17">
        <v>1500000000</v>
      </c>
      <c r="L1266" s="17">
        <v>0</v>
      </c>
      <c r="M1266" s="17">
        <v>0</v>
      </c>
      <c r="N1266" s="19">
        <v>0</v>
      </c>
      <c r="O1266" s="17">
        <v>0</v>
      </c>
      <c r="P1266" s="17">
        <v>0</v>
      </c>
      <c r="Q1266" s="19">
        <v>0</v>
      </c>
      <c r="R1266" s="17">
        <v>1</v>
      </c>
      <c r="S1266" s="17" t="s">
        <v>2444</v>
      </c>
      <c r="T1266" s="19">
        <v>60000000</v>
      </c>
      <c r="U1266" s="17">
        <v>1</v>
      </c>
      <c r="V1266" s="17" t="s">
        <v>2460</v>
      </c>
      <c r="W1266" s="19">
        <v>1440000000</v>
      </c>
      <c r="X1266" s="17">
        <v>0</v>
      </c>
      <c r="Y1266" s="27">
        <v>0</v>
      </c>
      <c r="Z1266" s="27">
        <v>0</v>
      </c>
      <c r="AA1266" s="27">
        <v>0</v>
      </c>
      <c r="AB1266" s="27">
        <v>0</v>
      </c>
      <c r="AC1266" s="27">
        <v>0</v>
      </c>
      <c r="AD1266" s="27">
        <v>0</v>
      </c>
      <c r="AE1266" s="27">
        <v>1</v>
      </c>
      <c r="AF1266" s="27">
        <v>420000000</v>
      </c>
      <c r="AG1266" s="27">
        <v>0</v>
      </c>
      <c r="AH1266" s="27">
        <v>1</v>
      </c>
      <c r="AI1266" s="27">
        <v>0</v>
      </c>
      <c r="AJ1266" s="27">
        <v>0</v>
      </c>
      <c r="AK1266" s="37">
        <v>0.03</v>
      </c>
      <c r="AL1266" s="43">
        <v>0</v>
      </c>
      <c r="AM1266" s="60">
        <v>0.03</v>
      </c>
      <c r="AN1266" s="60">
        <v>0.03</v>
      </c>
      <c r="AO1266" s="60">
        <v>0.03</v>
      </c>
      <c r="AP1266" s="60">
        <v>0.03</v>
      </c>
      <c r="AQ1266" s="27">
        <v>2</v>
      </c>
      <c r="AR1266" s="27">
        <v>420000000</v>
      </c>
      <c r="AS1266" s="60">
        <v>1</v>
      </c>
      <c r="AT1266" s="60">
        <v>0.28000000000000003</v>
      </c>
      <c r="AU1266" s="60">
        <v>0.03</v>
      </c>
      <c r="AV1266" s="60">
        <v>8.4000000000000012E-3</v>
      </c>
    </row>
    <row r="1267" spans="1:48" ht="45">
      <c r="A1267" s="17" t="s">
        <v>2716</v>
      </c>
      <c r="B1267" s="17" t="s">
        <v>36</v>
      </c>
      <c r="C1267" s="17" t="s">
        <v>166</v>
      </c>
      <c r="D1267" s="17" t="s">
        <v>754</v>
      </c>
      <c r="E1267" s="17" t="s">
        <v>2386</v>
      </c>
      <c r="F1267" s="17" t="s">
        <v>2387</v>
      </c>
      <c r="G1267" s="17" t="s">
        <v>2414</v>
      </c>
      <c r="H1267" s="17">
        <v>1</v>
      </c>
      <c r="I1267" s="17">
        <v>2</v>
      </c>
      <c r="J1267" s="19">
        <v>1000000000</v>
      </c>
      <c r="K1267" s="17">
        <v>1000000000</v>
      </c>
      <c r="L1267" s="17">
        <v>0</v>
      </c>
      <c r="M1267" s="17">
        <v>0</v>
      </c>
      <c r="N1267" s="19">
        <v>0</v>
      </c>
      <c r="O1267" s="17">
        <v>0</v>
      </c>
      <c r="P1267" s="17">
        <v>0</v>
      </c>
      <c r="Q1267" s="19">
        <v>0</v>
      </c>
      <c r="R1267" s="17">
        <v>1</v>
      </c>
      <c r="S1267" s="17" t="s">
        <v>2444</v>
      </c>
      <c r="T1267" s="19">
        <v>500000000</v>
      </c>
      <c r="U1267" s="17">
        <v>1</v>
      </c>
      <c r="V1267" s="17" t="s">
        <v>2461</v>
      </c>
      <c r="W1267" s="19">
        <v>500000000</v>
      </c>
      <c r="X1267" s="17">
        <v>0</v>
      </c>
      <c r="Y1267" s="27">
        <v>0</v>
      </c>
      <c r="Z1267" s="27">
        <v>0</v>
      </c>
      <c r="AA1267" s="27">
        <v>0</v>
      </c>
      <c r="AB1267" s="27">
        <v>0</v>
      </c>
      <c r="AC1267" s="27">
        <v>0</v>
      </c>
      <c r="AD1267" s="27">
        <v>0</v>
      </c>
      <c r="AE1267" s="27">
        <v>1</v>
      </c>
      <c r="AF1267" s="27">
        <v>975000000</v>
      </c>
      <c r="AG1267" s="27" t="s">
        <v>3610</v>
      </c>
      <c r="AH1267" s="27">
        <v>1</v>
      </c>
      <c r="AI1267" s="27">
        <v>0</v>
      </c>
      <c r="AJ1267" s="27">
        <v>0</v>
      </c>
      <c r="AK1267" s="37">
        <v>0.03</v>
      </c>
      <c r="AL1267" s="43">
        <v>0</v>
      </c>
      <c r="AM1267" s="60">
        <v>0.03</v>
      </c>
      <c r="AN1267" s="60">
        <v>0.03</v>
      </c>
      <c r="AO1267" s="60">
        <v>0.03</v>
      </c>
      <c r="AP1267" s="60">
        <v>0.03</v>
      </c>
      <c r="AQ1267" s="27">
        <v>2</v>
      </c>
      <c r="AR1267" s="27">
        <v>975000000</v>
      </c>
      <c r="AS1267" s="60">
        <v>1</v>
      </c>
      <c r="AT1267" s="60">
        <v>0.97499999999999998</v>
      </c>
      <c r="AU1267" s="60">
        <v>0.03</v>
      </c>
      <c r="AV1267" s="60">
        <v>2.9249999999999998E-2</v>
      </c>
    </row>
    <row r="1268" spans="1:48" ht="33.75">
      <c r="A1268" s="17" t="s">
        <v>2717</v>
      </c>
      <c r="B1268" s="17" t="s">
        <v>36</v>
      </c>
      <c r="C1268" s="17" t="s">
        <v>166</v>
      </c>
      <c r="D1268" s="17" t="s">
        <v>756</v>
      </c>
      <c r="E1268" s="17" t="s">
        <v>2388</v>
      </c>
      <c r="F1268" s="17" t="s">
        <v>2389</v>
      </c>
      <c r="G1268" s="17" t="s">
        <v>2415</v>
      </c>
      <c r="H1268" s="17">
        <v>1</v>
      </c>
      <c r="I1268" s="17">
        <v>4</v>
      </c>
      <c r="J1268" s="19">
        <v>788808533</v>
      </c>
      <c r="K1268" s="17">
        <v>788808533</v>
      </c>
      <c r="L1268" s="17">
        <v>1</v>
      </c>
      <c r="M1268" s="17" t="s">
        <v>2431</v>
      </c>
      <c r="N1268" s="19">
        <v>7500000</v>
      </c>
      <c r="O1268" s="17">
        <v>1</v>
      </c>
      <c r="P1268" s="17" t="s">
        <v>3053</v>
      </c>
      <c r="Q1268" s="19">
        <v>7500000</v>
      </c>
      <c r="R1268" s="17">
        <v>1</v>
      </c>
      <c r="S1268" s="17" t="s">
        <v>3053</v>
      </c>
      <c r="T1268" s="19">
        <v>137108533</v>
      </c>
      <c r="U1268" s="17">
        <v>1</v>
      </c>
      <c r="V1268" s="17" t="s">
        <v>3053</v>
      </c>
      <c r="W1268" s="19">
        <v>636700000</v>
      </c>
      <c r="X1268" s="17">
        <v>0</v>
      </c>
      <c r="Y1268" s="27">
        <v>1</v>
      </c>
      <c r="Z1268" s="27">
        <v>6276000</v>
      </c>
      <c r="AA1268" s="27" t="s">
        <v>3054</v>
      </c>
      <c r="AB1268" s="27">
        <v>1</v>
      </c>
      <c r="AC1268" s="27">
        <v>6789447</v>
      </c>
      <c r="AD1268" s="27" t="s">
        <v>3054</v>
      </c>
      <c r="AE1268" s="27">
        <v>1</v>
      </c>
      <c r="AF1268" s="27">
        <v>53489447</v>
      </c>
      <c r="AG1268" s="27" t="s">
        <v>3054</v>
      </c>
      <c r="AH1268" s="27">
        <v>1</v>
      </c>
      <c r="AI1268" s="27">
        <v>500000000</v>
      </c>
      <c r="AJ1268" s="27">
        <v>0</v>
      </c>
      <c r="AK1268" s="37">
        <v>0.06</v>
      </c>
      <c r="AL1268" s="43">
        <v>0</v>
      </c>
      <c r="AM1268" s="60">
        <v>0.06</v>
      </c>
      <c r="AN1268" s="60">
        <v>0.06</v>
      </c>
      <c r="AO1268" s="60">
        <v>0.06</v>
      </c>
      <c r="AP1268" s="60">
        <v>0.06</v>
      </c>
      <c r="AQ1268" s="27">
        <v>4</v>
      </c>
      <c r="AR1268" s="27">
        <v>566554894</v>
      </c>
      <c r="AS1268" s="60">
        <v>1</v>
      </c>
      <c r="AT1268" s="60">
        <v>0.71824133525188427</v>
      </c>
      <c r="AU1268" s="60">
        <v>0.06</v>
      </c>
      <c r="AV1268" s="60">
        <v>4.3094480115113055E-2</v>
      </c>
    </row>
    <row r="1269" spans="1:48" ht="33.75">
      <c r="A1269" s="17" t="s">
        <v>2718</v>
      </c>
      <c r="B1269" s="17" t="s">
        <v>36</v>
      </c>
      <c r="C1269" s="17" t="s">
        <v>168</v>
      </c>
      <c r="D1269" s="17" t="s">
        <v>758</v>
      </c>
      <c r="E1269" s="17" t="s">
        <v>2390</v>
      </c>
      <c r="F1269" s="17" t="s">
        <v>2391</v>
      </c>
      <c r="G1269" s="17" t="s">
        <v>2416</v>
      </c>
      <c r="H1269" s="17">
        <v>1</v>
      </c>
      <c r="I1269" s="17">
        <v>3</v>
      </c>
      <c r="J1269" s="19">
        <v>0</v>
      </c>
      <c r="K1269" s="17">
        <v>0</v>
      </c>
      <c r="L1269" s="17">
        <v>1</v>
      </c>
      <c r="M1269" s="17" t="s">
        <v>2432</v>
      </c>
      <c r="N1269" s="19">
        <v>0</v>
      </c>
      <c r="O1269" s="17">
        <v>0</v>
      </c>
      <c r="P1269" s="17">
        <v>0</v>
      </c>
      <c r="Q1269" s="19">
        <v>0</v>
      </c>
      <c r="R1269" s="17">
        <v>1</v>
      </c>
      <c r="S1269" s="17" t="s">
        <v>2456</v>
      </c>
      <c r="T1269" s="19">
        <v>0</v>
      </c>
      <c r="U1269" s="17">
        <v>1</v>
      </c>
      <c r="V1269" s="17" t="s">
        <v>3225</v>
      </c>
      <c r="W1269" s="19">
        <v>0</v>
      </c>
      <c r="X1269" s="17">
        <v>0</v>
      </c>
      <c r="Y1269" s="27">
        <v>1</v>
      </c>
      <c r="Z1269" s="27">
        <v>0</v>
      </c>
      <c r="AA1269" s="27">
        <v>0</v>
      </c>
      <c r="AB1269" s="27">
        <v>0</v>
      </c>
      <c r="AC1269" s="27">
        <v>0</v>
      </c>
      <c r="AD1269" s="27">
        <v>0</v>
      </c>
      <c r="AE1269" s="27">
        <v>1</v>
      </c>
      <c r="AF1269" s="27">
        <v>0</v>
      </c>
      <c r="AG1269" s="27" t="s">
        <v>2432</v>
      </c>
      <c r="AH1269" s="27">
        <v>1</v>
      </c>
      <c r="AI1269" s="27">
        <v>0</v>
      </c>
      <c r="AJ1269" s="27">
        <v>0</v>
      </c>
      <c r="AK1269" s="37">
        <v>0.05</v>
      </c>
      <c r="AL1269" s="43">
        <v>0</v>
      </c>
      <c r="AM1269" s="60">
        <v>0.05</v>
      </c>
      <c r="AN1269" s="60">
        <v>0.05</v>
      </c>
      <c r="AO1269" s="60">
        <v>0.05</v>
      </c>
      <c r="AP1269" s="60">
        <v>0.05</v>
      </c>
      <c r="AQ1269" s="27">
        <v>3</v>
      </c>
      <c r="AR1269" s="27">
        <v>0</v>
      </c>
      <c r="AS1269" s="60">
        <v>1</v>
      </c>
      <c r="AT1269" s="60" t="e">
        <v>#DIV/0!</v>
      </c>
      <c r="AU1269" s="60">
        <v>0.05</v>
      </c>
      <c r="AV1269" s="60" t="e">
        <v>#DIV/0!</v>
      </c>
    </row>
    <row r="1270" spans="1:48" ht="33.75">
      <c r="A1270" s="17" t="s">
        <v>2719</v>
      </c>
      <c r="B1270" s="17" t="s">
        <v>36</v>
      </c>
      <c r="C1270" s="17" t="s">
        <v>168</v>
      </c>
      <c r="D1270" s="17" t="s">
        <v>760</v>
      </c>
      <c r="E1270" s="17" t="s">
        <v>2392</v>
      </c>
      <c r="F1270" s="17" t="s">
        <v>2393</v>
      </c>
      <c r="G1270" s="17" t="s">
        <v>2417</v>
      </c>
      <c r="H1270" s="17">
        <v>0.5</v>
      </c>
      <c r="I1270" s="17">
        <v>12</v>
      </c>
      <c r="J1270" s="19">
        <v>0</v>
      </c>
      <c r="K1270" s="17">
        <v>0</v>
      </c>
      <c r="L1270" s="17">
        <v>3</v>
      </c>
      <c r="M1270" s="17" t="s">
        <v>2433</v>
      </c>
      <c r="N1270" s="19">
        <v>0</v>
      </c>
      <c r="O1270" s="17">
        <v>3</v>
      </c>
      <c r="P1270" s="17" t="s">
        <v>2433</v>
      </c>
      <c r="Q1270" s="19">
        <v>0</v>
      </c>
      <c r="R1270" s="17">
        <v>3</v>
      </c>
      <c r="S1270" s="17" t="s">
        <v>2433</v>
      </c>
      <c r="T1270" s="19">
        <v>0</v>
      </c>
      <c r="U1270" s="17">
        <v>3</v>
      </c>
      <c r="V1270" s="17" t="s">
        <v>2433</v>
      </c>
      <c r="W1270" s="19">
        <v>0</v>
      </c>
      <c r="X1270" s="17">
        <v>0</v>
      </c>
      <c r="Y1270" s="27">
        <v>3</v>
      </c>
      <c r="Z1270" s="27">
        <v>0</v>
      </c>
      <c r="AA1270" s="27">
        <v>0</v>
      </c>
      <c r="AB1270" s="27">
        <v>3</v>
      </c>
      <c r="AC1270" s="27">
        <v>0</v>
      </c>
      <c r="AD1270" s="27">
        <v>0</v>
      </c>
      <c r="AE1270" s="27">
        <v>3</v>
      </c>
      <c r="AF1270" s="27">
        <v>0</v>
      </c>
      <c r="AG1270" s="27" t="s">
        <v>2433</v>
      </c>
      <c r="AH1270" s="27">
        <v>3</v>
      </c>
      <c r="AI1270" s="27">
        <v>0</v>
      </c>
      <c r="AJ1270" s="27">
        <v>0</v>
      </c>
      <c r="AK1270" s="37">
        <v>0.05</v>
      </c>
      <c r="AL1270" s="43">
        <v>0</v>
      </c>
      <c r="AM1270" s="60">
        <v>0.05</v>
      </c>
      <c r="AN1270" s="60">
        <v>0.05</v>
      </c>
      <c r="AO1270" s="60">
        <v>0.05</v>
      </c>
      <c r="AP1270" s="60">
        <v>0.05</v>
      </c>
      <c r="AQ1270" s="27">
        <v>12</v>
      </c>
      <c r="AR1270" s="27">
        <v>0</v>
      </c>
      <c r="AS1270" s="60">
        <v>1</v>
      </c>
      <c r="AT1270" s="60" t="e">
        <v>#DIV/0!</v>
      </c>
      <c r="AU1270" s="60">
        <v>0.05</v>
      </c>
      <c r="AV1270" s="60" t="e">
        <v>#DIV/0!</v>
      </c>
    </row>
    <row r="1271" spans="1:48">
      <c r="A1271" s="17" t="s">
        <v>2720</v>
      </c>
      <c r="B1271" s="17" t="s">
        <v>36</v>
      </c>
      <c r="C1271" s="17" t="s">
        <v>168</v>
      </c>
      <c r="D1271" s="17" t="s">
        <v>760</v>
      </c>
      <c r="E1271" s="17" t="s">
        <v>2394</v>
      </c>
      <c r="F1271" s="17" t="s">
        <v>2395</v>
      </c>
      <c r="G1271" s="17" t="s">
        <v>2418</v>
      </c>
      <c r="H1271" s="17">
        <v>0.5</v>
      </c>
      <c r="I1271" s="17">
        <v>12</v>
      </c>
      <c r="J1271" s="19">
        <v>0</v>
      </c>
      <c r="K1271" s="17">
        <v>0</v>
      </c>
      <c r="L1271" s="17">
        <v>3</v>
      </c>
      <c r="M1271" s="17" t="s">
        <v>2434</v>
      </c>
      <c r="N1271" s="19">
        <v>0</v>
      </c>
      <c r="O1271" s="17">
        <v>3</v>
      </c>
      <c r="P1271" s="17" t="s">
        <v>2434</v>
      </c>
      <c r="Q1271" s="19">
        <v>0</v>
      </c>
      <c r="R1271" s="17">
        <v>3</v>
      </c>
      <c r="S1271" s="17" t="s">
        <v>2434</v>
      </c>
      <c r="T1271" s="19">
        <v>0</v>
      </c>
      <c r="U1271" s="17">
        <v>3</v>
      </c>
      <c r="V1271" s="17" t="s">
        <v>2434</v>
      </c>
      <c r="W1271" s="19">
        <v>0</v>
      </c>
      <c r="X1271" s="17">
        <v>0</v>
      </c>
      <c r="Y1271" s="27">
        <v>3</v>
      </c>
      <c r="Z1271" s="27">
        <v>0</v>
      </c>
      <c r="AA1271" s="27">
        <v>0</v>
      </c>
      <c r="AB1271" s="27">
        <v>3</v>
      </c>
      <c r="AC1271" s="27">
        <v>0</v>
      </c>
      <c r="AD1271" s="27">
        <v>0</v>
      </c>
      <c r="AE1271" s="27">
        <v>3</v>
      </c>
      <c r="AF1271" s="27">
        <v>0</v>
      </c>
      <c r="AG1271" s="27" t="s">
        <v>2434</v>
      </c>
      <c r="AH1271" s="27">
        <v>3</v>
      </c>
      <c r="AI1271" s="27">
        <v>0</v>
      </c>
      <c r="AJ1271" s="27">
        <v>0</v>
      </c>
      <c r="AK1271" s="37">
        <v>0.05</v>
      </c>
      <c r="AL1271" s="43">
        <v>0</v>
      </c>
      <c r="AM1271" s="60">
        <v>0.05</v>
      </c>
      <c r="AN1271" s="60">
        <v>0.05</v>
      </c>
      <c r="AO1271" s="60">
        <v>0.05</v>
      </c>
      <c r="AP1271" s="60">
        <v>0.05</v>
      </c>
      <c r="AQ1271" s="27">
        <v>12</v>
      </c>
      <c r="AR1271" s="27">
        <v>0</v>
      </c>
      <c r="AS1271" s="60">
        <v>1</v>
      </c>
      <c r="AT1271" s="60" t="e">
        <v>#DIV/0!</v>
      </c>
      <c r="AU1271" s="60">
        <v>0.05</v>
      </c>
      <c r="AV1271" s="60" t="e">
        <v>#DIV/0!</v>
      </c>
    </row>
    <row r="1272" spans="1:48" ht="45">
      <c r="A1272" s="17" t="s">
        <v>2721</v>
      </c>
      <c r="B1272" s="17" t="s">
        <v>36</v>
      </c>
      <c r="C1272" s="17" t="s">
        <v>168</v>
      </c>
      <c r="D1272" s="17" t="s">
        <v>762</v>
      </c>
      <c r="E1272" s="17" t="s">
        <v>2396</v>
      </c>
      <c r="F1272" s="17" t="s">
        <v>2397</v>
      </c>
      <c r="G1272" s="17" t="s">
        <v>2419</v>
      </c>
      <c r="H1272" s="17">
        <v>1</v>
      </c>
      <c r="I1272" s="17">
        <v>4</v>
      </c>
      <c r="J1272" s="19">
        <v>0</v>
      </c>
      <c r="K1272" s="17">
        <v>0</v>
      </c>
      <c r="L1272" s="17">
        <v>1</v>
      </c>
      <c r="M1272" s="17" t="s">
        <v>2435</v>
      </c>
      <c r="N1272" s="19">
        <v>0</v>
      </c>
      <c r="O1272" s="17">
        <v>1</v>
      </c>
      <c r="P1272" s="17" t="s">
        <v>2445</v>
      </c>
      <c r="Q1272" s="19">
        <v>0</v>
      </c>
      <c r="R1272" s="17">
        <v>1</v>
      </c>
      <c r="S1272" s="17" t="s">
        <v>2445</v>
      </c>
      <c r="T1272" s="19">
        <v>0</v>
      </c>
      <c r="U1272" s="17">
        <v>1</v>
      </c>
      <c r="V1272" s="17" t="s">
        <v>2419</v>
      </c>
      <c r="W1272" s="19">
        <v>0</v>
      </c>
      <c r="X1272" s="17">
        <v>0</v>
      </c>
      <c r="Y1272" s="27">
        <v>1</v>
      </c>
      <c r="Z1272" s="27">
        <v>0</v>
      </c>
      <c r="AA1272" s="27">
        <v>0</v>
      </c>
      <c r="AB1272" s="27">
        <v>1</v>
      </c>
      <c r="AC1272" s="27">
        <v>0</v>
      </c>
      <c r="AD1272" s="27">
        <v>0</v>
      </c>
      <c r="AE1272" s="27">
        <v>1</v>
      </c>
      <c r="AF1272" s="27">
        <v>0</v>
      </c>
      <c r="AG1272" s="27" t="s">
        <v>2435</v>
      </c>
      <c r="AH1272" s="27">
        <v>1</v>
      </c>
      <c r="AI1272" s="27">
        <v>0</v>
      </c>
      <c r="AJ1272" s="27">
        <v>0</v>
      </c>
      <c r="AK1272" s="37">
        <v>0.05</v>
      </c>
      <c r="AL1272" s="43">
        <v>0</v>
      </c>
      <c r="AM1272" s="60">
        <v>0.05</v>
      </c>
      <c r="AN1272" s="60">
        <v>0.05</v>
      </c>
      <c r="AO1272" s="60">
        <v>0.05</v>
      </c>
      <c r="AP1272" s="60">
        <v>0.05</v>
      </c>
      <c r="AQ1272" s="27">
        <v>4</v>
      </c>
      <c r="AR1272" s="27">
        <v>0</v>
      </c>
      <c r="AS1272" s="60">
        <v>1</v>
      </c>
      <c r="AT1272" s="60" t="e">
        <v>#DIV/0!</v>
      </c>
      <c r="AU1272" s="60">
        <v>0.05</v>
      </c>
      <c r="AV1272" s="60" t="e">
        <v>#DIV/0!</v>
      </c>
    </row>
    <row r="1273" spans="1:48" ht="22.5">
      <c r="A1273" s="17" t="s">
        <v>2722</v>
      </c>
      <c r="B1273" s="17" t="s">
        <v>36</v>
      </c>
      <c r="C1273" s="17" t="s">
        <v>170</v>
      </c>
      <c r="D1273" s="17" t="s">
        <v>764</v>
      </c>
      <c r="E1273" s="17" t="s">
        <v>2398</v>
      </c>
      <c r="F1273" s="17" t="s">
        <v>2399</v>
      </c>
      <c r="G1273" s="17" t="s">
        <v>2420</v>
      </c>
      <c r="H1273" s="17">
        <v>1</v>
      </c>
      <c r="I1273" s="17">
        <v>4</v>
      </c>
      <c r="J1273" s="19">
        <v>0</v>
      </c>
      <c r="K1273" s="17">
        <v>0</v>
      </c>
      <c r="L1273" s="17">
        <v>1</v>
      </c>
      <c r="M1273" s="17" t="s">
        <v>2939</v>
      </c>
      <c r="N1273" s="19">
        <v>0</v>
      </c>
      <c r="O1273" s="17">
        <v>1</v>
      </c>
      <c r="P1273" s="17" t="s">
        <v>2939</v>
      </c>
      <c r="Q1273" s="19">
        <v>0</v>
      </c>
      <c r="R1273" s="17">
        <v>1</v>
      </c>
      <c r="S1273" s="17" t="s">
        <v>2436</v>
      </c>
      <c r="T1273" s="19">
        <v>0</v>
      </c>
      <c r="U1273" s="17">
        <v>1</v>
      </c>
      <c r="V1273" s="17" t="s">
        <v>2436</v>
      </c>
      <c r="W1273" s="19">
        <v>0</v>
      </c>
      <c r="X1273" s="17">
        <v>0</v>
      </c>
      <c r="Y1273" s="27">
        <v>1</v>
      </c>
      <c r="Z1273" s="27">
        <v>0</v>
      </c>
      <c r="AA1273" s="27">
        <v>0</v>
      </c>
      <c r="AB1273" s="27">
        <v>1</v>
      </c>
      <c r="AC1273" s="27">
        <v>0</v>
      </c>
      <c r="AD1273" s="27">
        <v>0</v>
      </c>
      <c r="AE1273" s="27">
        <v>1</v>
      </c>
      <c r="AF1273" s="27">
        <v>0</v>
      </c>
      <c r="AG1273" s="27" t="s">
        <v>2436</v>
      </c>
      <c r="AH1273" s="27">
        <v>1</v>
      </c>
      <c r="AI1273" s="27">
        <v>0</v>
      </c>
      <c r="AJ1273" s="27">
        <v>0</v>
      </c>
      <c r="AK1273" s="37">
        <v>0.105</v>
      </c>
      <c r="AL1273" s="43">
        <v>0</v>
      </c>
      <c r="AM1273" s="60">
        <v>0.105</v>
      </c>
      <c r="AN1273" s="60">
        <v>0.105</v>
      </c>
      <c r="AO1273" s="60">
        <v>0.105</v>
      </c>
      <c r="AP1273" s="60">
        <v>0.105</v>
      </c>
      <c r="AQ1273" s="27">
        <v>4</v>
      </c>
      <c r="AR1273" s="27">
        <v>0</v>
      </c>
      <c r="AS1273" s="60">
        <v>1</v>
      </c>
      <c r="AT1273" s="60" t="e">
        <v>#DIV/0!</v>
      </c>
      <c r="AU1273" s="60">
        <v>0.105</v>
      </c>
      <c r="AV1273" s="60" t="e">
        <v>#DIV/0!</v>
      </c>
    </row>
    <row r="1274" spans="1:48" ht="33.75">
      <c r="A1274" s="17" t="s">
        <v>2723</v>
      </c>
      <c r="B1274" s="17" t="s">
        <v>36</v>
      </c>
      <c r="C1274" s="17" t="s">
        <v>170</v>
      </c>
      <c r="D1274" s="17" t="s">
        <v>766</v>
      </c>
      <c r="E1274" s="17" t="s">
        <v>2400</v>
      </c>
      <c r="F1274" s="17" t="s">
        <v>2401</v>
      </c>
      <c r="G1274" s="17" t="s">
        <v>2421</v>
      </c>
      <c r="H1274" s="17">
        <v>1</v>
      </c>
      <c r="I1274" s="17">
        <v>2</v>
      </c>
      <c r="J1274" s="19">
        <v>0</v>
      </c>
      <c r="K1274" s="17">
        <v>0</v>
      </c>
      <c r="L1274" s="17">
        <v>0</v>
      </c>
      <c r="M1274" s="17">
        <v>0</v>
      </c>
      <c r="N1274" s="19">
        <v>0</v>
      </c>
      <c r="O1274" s="17">
        <v>1</v>
      </c>
      <c r="P1274" s="17" t="s">
        <v>2446</v>
      </c>
      <c r="Q1274" s="19">
        <v>0</v>
      </c>
      <c r="R1274" s="17">
        <v>0</v>
      </c>
      <c r="S1274" s="17">
        <v>0</v>
      </c>
      <c r="T1274" s="19">
        <v>0</v>
      </c>
      <c r="U1274" s="17">
        <v>1</v>
      </c>
      <c r="V1274" s="17" t="s">
        <v>2446</v>
      </c>
      <c r="W1274" s="19">
        <v>0</v>
      </c>
      <c r="X1274" s="17">
        <v>0</v>
      </c>
      <c r="Y1274" s="27">
        <v>0</v>
      </c>
      <c r="Z1274" s="27">
        <v>0</v>
      </c>
      <c r="AA1274" s="27">
        <v>0</v>
      </c>
      <c r="AB1274" s="27">
        <v>1</v>
      </c>
      <c r="AC1274" s="27">
        <v>0</v>
      </c>
      <c r="AD1274" s="27">
        <v>0</v>
      </c>
      <c r="AE1274" s="27">
        <v>0</v>
      </c>
      <c r="AF1274" s="27">
        <v>0</v>
      </c>
      <c r="AG1274" s="27">
        <v>0</v>
      </c>
      <c r="AH1274" s="27">
        <v>1</v>
      </c>
      <c r="AI1274" s="27">
        <v>0</v>
      </c>
      <c r="AJ1274" s="27">
        <v>0</v>
      </c>
      <c r="AK1274" s="37">
        <v>2.2499999999999999E-2</v>
      </c>
      <c r="AL1274" s="43">
        <v>0</v>
      </c>
      <c r="AM1274" s="60">
        <v>2.2499999999999999E-2</v>
      </c>
      <c r="AN1274" s="60">
        <v>2.2499999999999999E-2</v>
      </c>
      <c r="AO1274" s="60">
        <v>2.2499999999999999E-2</v>
      </c>
      <c r="AP1274" s="60">
        <v>2.2499999999999999E-2</v>
      </c>
      <c r="AQ1274" s="27">
        <v>2</v>
      </c>
      <c r="AR1274" s="27">
        <v>0</v>
      </c>
      <c r="AS1274" s="60">
        <v>1</v>
      </c>
      <c r="AT1274" s="60" t="e">
        <v>#DIV/0!</v>
      </c>
      <c r="AU1274" s="60">
        <v>2.2499999999999999E-2</v>
      </c>
      <c r="AV1274" s="60" t="e">
        <v>#DIV/0!</v>
      </c>
    </row>
    <row r="1275" spans="1:48" ht="33.75">
      <c r="A1275" s="17" t="s">
        <v>2724</v>
      </c>
      <c r="B1275" s="17" t="s">
        <v>36</v>
      </c>
      <c r="C1275" s="17" t="s">
        <v>170</v>
      </c>
      <c r="D1275" s="17" t="s">
        <v>768</v>
      </c>
      <c r="E1275" s="17" t="s">
        <v>2402</v>
      </c>
      <c r="F1275" s="17" t="s">
        <v>2403</v>
      </c>
      <c r="G1275" s="17" t="s">
        <v>2422</v>
      </c>
      <c r="H1275" s="17">
        <v>1</v>
      </c>
      <c r="I1275" s="17">
        <v>2</v>
      </c>
      <c r="J1275" s="19">
        <v>0</v>
      </c>
      <c r="K1275" s="17">
        <v>0</v>
      </c>
      <c r="L1275" s="17">
        <v>0</v>
      </c>
      <c r="M1275" s="17">
        <v>0</v>
      </c>
      <c r="N1275" s="19">
        <v>0</v>
      </c>
      <c r="O1275" s="17">
        <v>1</v>
      </c>
      <c r="P1275" s="17" t="s">
        <v>2447</v>
      </c>
      <c r="Q1275" s="19">
        <v>0</v>
      </c>
      <c r="R1275" s="17">
        <v>0</v>
      </c>
      <c r="S1275" s="17">
        <v>0</v>
      </c>
      <c r="T1275" s="19">
        <v>0</v>
      </c>
      <c r="U1275" s="17">
        <v>1</v>
      </c>
      <c r="V1275" s="17" t="s">
        <v>2462</v>
      </c>
      <c r="W1275" s="19">
        <v>0</v>
      </c>
      <c r="X1275" s="17">
        <v>0</v>
      </c>
      <c r="Y1275" s="27">
        <v>0</v>
      </c>
      <c r="Z1275" s="27">
        <v>0</v>
      </c>
      <c r="AA1275" s="27">
        <v>0</v>
      </c>
      <c r="AB1275" s="27">
        <v>1</v>
      </c>
      <c r="AC1275" s="27">
        <v>0</v>
      </c>
      <c r="AD1275" s="27">
        <v>0</v>
      </c>
      <c r="AE1275" s="27">
        <v>0</v>
      </c>
      <c r="AF1275" s="27">
        <v>0</v>
      </c>
      <c r="AG1275" s="27">
        <v>0</v>
      </c>
      <c r="AH1275" s="27">
        <v>1</v>
      </c>
      <c r="AI1275" s="27">
        <v>0</v>
      </c>
      <c r="AJ1275" s="27">
        <v>0</v>
      </c>
      <c r="AK1275" s="37">
        <v>2.2499999999999999E-2</v>
      </c>
      <c r="AL1275" s="43">
        <v>0</v>
      </c>
      <c r="AM1275" s="60">
        <v>2.2499999999999999E-2</v>
      </c>
      <c r="AN1275" s="60">
        <v>2.2499999999999999E-2</v>
      </c>
      <c r="AO1275" s="60">
        <v>2.2499999999999999E-2</v>
      </c>
      <c r="AP1275" s="60">
        <v>2.2499999999999999E-2</v>
      </c>
      <c r="AQ1275" s="27">
        <v>2</v>
      </c>
      <c r="AR1275" s="27">
        <v>0</v>
      </c>
      <c r="AS1275" s="60">
        <v>1</v>
      </c>
      <c r="AT1275" s="60" t="e">
        <v>#DIV/0!</v>
      </c>
      <c r="AU1275" s="60">
        <v>2.2499999999999999E-2</v>
      </c>
      <c r="AV1275" s="60" t="e">
        <v>#DIV/0!</v>
      </c>
    </row>
    <row r="1276" spans="1:48" hidden="1">
      <c r="A1276" s="17" t="s">
        <v>1386</v>
      </c>
      <c r="B1276" s="17" t="s">
        <v>1386</v>
      </c>
      <c r="C1276" s="17" t="s">
        <v>1386</v>
      </c>
      <c r="D1276" s="17" t="s">
        <v>1386</v>
      </c>
      <c r="E1276" s="17" t="s">
        <v>1386</v>
      </c>
      <c r="F1276" s="17" t="s">
        <v>1386</v>
      </c>
      <c r="G1276" s="17" t="s">
        <v>1386</v>
      </c>
      <c r="H1276" s="17" t="s">
        <v>1386</v>
      </c>
      <c r="I1276" s="17" t="s">
        <v>1386</v>
      </c>
      <c r="J1276" s="19" t="s">
        <v>1386</v>
      </c>
      <c r="K1276" s="17" t="s">
        <v>1386</v>
      </c>
      <c r="L1276" s="17" t="s">
        <v>1386</v>
      </c>
      <c r="M1276" s="17" t="s">
        <v>1386</v>
      </c>
      <c r="N1276" s="19" t="s">
        <v>1386</v>
      </c>
      <c r="O1276" s="17" t="s">
        <v>1386</v>
      </c>
      <c r="P1276" s="17" t="s">
        <v>1386</v>
      </c>
      <c r="Q1276" s="19" t="s">
        <v>1386</v>
      </c>
      <c r="R1276" s="17" t="s">
        <v>1386</v>
      </c>
      <c r="S1276" s="17" t="s">
        <v>1386</v>
      </c>
      <c r="T1276" s="19" t="s">
        <v>1386</v>
      </c>
      <c r="U1276" s="17" t="s">
        <v>1386</v>
      </c>
      <c r="V1276" s="17" t="s">
        <v>1386</v>
      </c>
      <c r="W1276" s="19" t="s">
        <v>1386</v>
      </c>
      <c r="X1276" s="17" t="s">
        <v>1386</v>
      </c>
      <c r="Y1276" s="27" t="s">
        <v>1386</v>
      </c>
      <c r="Z1276" s="27" t="s">
        <v>1386</v>
      </c>
      <c r="AA1276" s="27" t="s">
        <v>1386</v>
      </c>
      <c r="AB1276" s="27" t="s">
        <v>1386</v>
      </c>
      <c r="AC1276" s="27" t="s">
        <v>1386</v>
      </c>
      <c r="AD1276" s="27" t="s">
        <v>1386</v>
      </c>
      <c r="AE1276" s="27" t="s">
        <v>1386</v>
      </c>
      <c r="AF1276" s="27" t="s">
        <v>1386</v>
      </c>
      <c r="AG1276" s="27" t="s">
        <v>1386</v>
      </c>
      <c r="AH1276" s="27" t="s">
        <v>1386</v>
      </c>
      <c r="AI1276" s="27" t="s">
        <v>1386</v>
      </c>
      <c r="AJ1276" s="27" t="s">
        <v>1386</v>
      </c>
      <c r="AK1276" s="37" t="s">
        <v>1386</v>
      </c>
      <c r="AL1276" s="43" t="s">
        <v>1386</v>
      </c>
      <c r="AM1276" s="60" t="s">
        <v>1386</v>
      </c>
      <c r="AN1276" s="60" t="s">
        <v>1386</v>
      </c>
      <c r="AO1276" s="60" t="s">
        <v>1386</v>
      </c>
      <c r="AP1276" s="60" t="s">
        <v>1386</v>
      </c>
      <c r="AQ1276" s="27" t="e">
        <v>#VALUE!</v>
      </c>
      <c r="AR1276" s="27" t="e">
        <v>#VALUE!</v>
      </c>
      <c r="AU1276" s="60" t="s">
        <v>1386</v>
      </c>
      <c r="AV1276" s="60" t="s">
        <v>1386</v>
      </c>
    </row>
    <row r="1277" spans="1:48" hidden="1">
      <c r="A1277" s="17" t="s">
        <v>1386</v>
      </c>
      <c r="B1277" s="17" t="s">
        <v>1386</v>
      </c>
      <c r="C1277" s="17" t="s">
        <v>1386</v>
      </c>
      <c r="D1277" s="17" t="s">
        <v>1386</v>
      </c>
      <c r="E1277" s="17" t="s">
        <v>1386</v>
      </c>
      <c r="F1277" s="17" t="s">
        <v>1386</v>
      </c>
      <c r="G1277" s="17" t="s">
        <v>1386</v>
      </c>
      <c r="H1277" s="17" t="s">
        <v>1386</v>
      </c>
      <c r="I1277" s="17" t="s">
        <v>1386</v>
      </c>
      <c r="J1277" s="19" t="s">
        <v>1386</v>
      </c>
      <c r="K1277" s="17" t="s">
        <v>1386</v>
      </c>
      <c r="L1277" s="17" t="s">
        <v>1386</v>
      </c>
      <c r="M1277" s="17" t="s">
        <v>1386</v>
      </c>
      <c r="N1277" s="19" t="s">
        <v>1386</v>
      </c>
      <c r="O1277" s="17" t="s">
        <v>1386</v>
      </c>
      <c r="P1277" s="17" t="s">
        <v>1386</v>
      </c>
      <c r="Q1277" s="19" t="s">
        <v>1386</v>
      </c>
      <c r="R1277" s="17" t="s">
        <v>1386</v>
      </c>
      <c r="S1277" s="17" t="s">
        <v>1386</v>
      </c>
      <c r="T1277" s="19" t="s">
        <v>1386</v>
      </c>
      <c r="U1277" s="17" t="s">
        <v>1386</v>
      </c>
      <c r="V1277" s="17" t="s">
        <v>1386</v>
      </c>
      <c r="W1277" s="19" t="s">
        <v>1386</v>
      </c>
      <c r="X1277" s="17" t="s">
        <v>1386</v>
      </c>
      <c r="Y1277" s="27" t="s">
        <v>1386</v>
      </c>
      <c r="Z1277" s="27" t="s">
        <v>1386</v>
      </c>
      <c r="AA1277" s="27" t="s">
        <v>1386</v>
      </c>
      <c r="AB1277" s="27" t="s">
        <v>1386</v>
      </c>
      <c r="AC1277" s="27" t="s">
        <v>1386</v>
      </c>
      <c r="AD1277" s="27" t="s">
        <v>1386</v>
      </c>
      <c r="AE1277" s="27" t="s">
        <v>1386</v>
      </c>
      <c r="AF1277" s="27" t="s">
        <v>1386</v>
      </c>
      <c r="AG1277" s="27" t="s">
        <v>1386</v>
      </c>
      <c r="AH1277" s="27" t="s">
        <v>1386</v>
      </c>
      <c r="AI1277" s="27" t="s">
        <v>1386</v>
      </c>
      <c r="AJ1277" s="27" t="s">
        <v>1386</v>
      </c>
      <c r="AK1277" s="37" t="s">
        <v>1386</v>
      </c>
      <c r="AL1277" s="43" t="s">
        <v>1386</v>
      </c>
      <c r="AM1277" s="60" t="s">
        <v>1386</v>
      </c>
      <c r="AN1277" s="60" t="s">
        <v>1386</v>
      </c>
      <c r="AO1277" s="60" t="s">
        <v>1386</v>
      </c>
      <c r="AP1277" s="60" t="s">
        <v>1386</v>
      </c>
      <c r="AQ1277" s="27" t="e">
        <v>#VALUE!</v>
      </c>
      <c r="AR1277" s="27" t="e">
        <v>#VALUE!</v>
      </c>
      <c r="AU1277" s="60" t="s">
        <v>1386</v>
      </c>
      <c r="AV1277" s="60" t="s">
        <v>1386</v>
      </c>
    </row>
    <row r="1278" spans="1:48" hidden="1">
      <c r="A1278" s="17" t="s">
        <v>1386</v>
      </c>
      <c r="B1278" s="17" t="s">
        <v>1386</v>
      </c>
      <c r="C1278" s="17" t="s">
        <v>1386</v>
      </c>
      <c r="D1278" s="17" t="s">
        <v>1386</v>
      </c>
      <c r="E1278" s="17" t="s">
        <v>1386</v>
      </c>
      <c r="F1278" s="17" t="s">
        <v>1386</v>
      </c>
      <c r="G1278" s="17" t="s">
        <v>1386</v>
      </c>
      <c r="H1278" s="17" t="s">
        <v>1386</v>
      </c>
      <c r="I1278" s="17" t="s">
        <v>1386</v>
      </c>
      <c r="J1278" s="19" t="s">
        <v>1386</v>
      </c>
      <c r="K1278" s="17" t="s">
        <v>1386</v>
      </c>
      <c r="L1278" s="17" t="s">
        <v>1386</v>
      </c>
      <c r="M1278" s="17" t="s">
        <v>1386</v>
      </c>
      <c r="N1278" s="19" t="s">
        <v>1386</v>
      </c>
      <c r="O1278" s="17" t="s">
        <v>1386</v>
      </c>
      <c r="P1278" s="17" t="s">
        <v>1386</v>
      </c>
      <c r="Q1278" s="19" t="s">
        <v>1386</v>
      </c>
      <c r="R1278" s="17" t="s">
        <v>1386</v>
      </c>
      <c r="S1278" s="17" t="s">
        <v>1386</v>
      </c>
      <c r="T1278" s="19" t="s">
        <v>1386</v>
      </c>
      <c r="U1278" s="17" t="s">
        <v>1386</v>
      </c>
      <c r="V1278" s="17" t="s">
        <v>1386</v>
      </c>
      <c r="W1278" s="19" t="s">
        <v>1386</v>
      </c>
      <c r="X1278" s="17" t="s">
        <v>1386</v>
      </c>
      <c r="Y1278" s="27" t="s">
        <v>1386</v>
      </c>
      <c r="Z1278" s="27" t="s">
        <v>1386</v>
      </c>
      <c r="AA1278" s="27" t="s">
        <v>1386</v>
      </c>
      <c r="AB1278" s="27" t="s">
        <v>1386</v>
      </c>
      <c r="AC1278" s="27" t="s">
        <v>1386</v>
      </c>
      <c r="AD1278" s="27" t="s">
        <v>1386</v>
      </c>
      <c r="AE1278" s="27" t="s">
        <v>1386</v>
      </c>
      <c r="AF1278" s="27" t="s">
        <v>1386</v>
      </c>
      <c r="AG1278" s="27" t="s">
        <v>1386</v>
      </c>
      <c r="AH1278" s="27" t="s">
        <v>1386</v>
      </c>
      <c r="AI1278" s="27" t="s">
        <v>1386</v>
      </c>
      <c r="AJ1278" s="27" t="s">
        <v>1386</v>
      </c>
      <c r="AK1278" s="37" t="s">
        <v>1386</v>
      </c>
      <c r="AL1278" s="43" t="s">
        <v>1386</v>
      </c>
      <c r="AM1278" s="60" t="s">
        <v>1386</v>
      </c>
      <c r="AN1278" s="60" t="s">
        <v>1386</v>
      </c>
      <c r="AO1278" s="60" t="s">
        <v>1386</v>
      </c>
      <c r="AP1278" s="60" t="s">
        <v>1386</v>
      </c>
      <c r="AQ1278" s="27" t="e">
        <v>#VALUE!</v>
      </c>
      <c r="AR1278" s="27" t="e">
        <v>#VALUE!</v>
      </c>
      <c r="AU1278" s="60" t="s">
        <v>1386</v>
      </c>
      <c r="AV1278" s="60" t="s">
        <v>1386</v>
      </c>
    </row>
    <row r="1279" spans="1:48" hidden="1">
      <c r="A1279" s="17" t="s">
        <v>1386</v>
      </c>
      <c r="B1279" s="17" t="s">
        <v>1386</v>
      </c>
      <c r="C1279" s="17" t="s">
        <v>1386</v>
      </c>
      <c r="D1279" s="17" t="s">
        <v>1386</v>
      </c>
      <c r="E1279" s="17" t="s">
        <v>1386</v>
      </c>
      <c r="F1279" s="17" t="s">
        <v>1386</v>
      </c>
      <c r="G1279" s="17" t="s">
        <v>1386</v>
      </c>
      <c r="H1279" s="17" t="s">
        <v>1386</v>
      </c>
      <c r="I1279" s="17" t="s">
        <v>1386</v>
      </c>
      <c r="J1279" s="19" t="s">
        <v>1386</v>
      </c>
      <c r="K1279" s="17" t="s">
        <v>1386</v>
      </c>
      <c r="L1279" s="17" t="s">
        <v>1386</v>
      </c>
      <c r="M1279" s="17" t="s">
        <v>1386</v>
      </c>
      <c r="N1279" s="19" t="s">
        <v>1386</v>
      </c>
      <c r="O1279" s="17" t="s">
        <v>1386</v>
      </c>
      <c r="P1279" s="17" t="s">
        <v>1386</v>
      </c>
      <c r="Q1279" s="19" t="s">
        <v>1386</v>
      </c>
      <c r="R1279" s="17" t="s">
        <v>1386</v>
      </c>
      <c r="S1279" s="17" t="s">
        <v>1386</v>
      </c>
      <c r="T1279" s="19" t="s">
        <v>1386</v>
      </c>
      <c r="U1279" s="17" t="s">
        <v>1386</v>
      </c>
      <c r="V1279" s="17" t="s">
        <v>1386</v>
      </c>
      <c r="W1279" s="19" t="s">
        <v>1386</v>
      </c>
      <c r="X1279" s="17" t="s">
        <v>1386</v>
      </c>
      <c r="Y1279" s="27" t="s">
        <v>1386</v>
      </c>
      <c r="Z1279" s="27" t="s">
        <v>1386</v>
      </c>
      <c r="AA1279" s="27" t="s">
        <v>1386</v>
      </c>
      <c r="AB1279" s="27" t="s">
        <v>1386</v>
      </c>
      <c r="AC1279" s="27" t="s">
        <v>1386</v>
      </c>
      <c r="AD1279" s="27" t="s">
        <v>1386</v>
      </c>
      <c r="AE1279" s="27" t="s">
        <v>1386</v>
      </c>
      <c r="AF1279" s="27" t="s">
        <v>1386</v>
      </c>
      <c r="AG1279" s="27" t="s">
        <v>1386</v>
      </c>
      <c r="AH1279" s="27" t="s">
        <v>1386</v>
      </c>
      <c r="AI1279" s="27" t="s">
        <v>1386</v>
      </c>
      <c r="AJ1279" s="27" t="s">
        <v>1386</v>
      </c>
      <c r="AK1279" s="37" t="s">
        <v>1386</v>
      </c>
      <c r="AL1279" s="43" t="s">
        <v>1386</v>
      </c>
      <c r="AM1279" s="60" t="s">
        <v>1386</v>
      </c>
      <c r="AN1279" s="60" t="s">
        <v>1386</v>
      </c>
      <c r="AO1279" s="60" t="s">
        <v>1386</v>
      </c>
      <c r="AP1279" s="60" t="s">
        <v>1386</v>
      </c>
      <c r="AQ1279" s="27" t="e">
        <v>#VALUE!</v>
      </c>
      <c r="AR1279" s="27" t="e">
        <v>#VALUE!</v>
      </c>
      <c r="AU1279" s="60" t="s">
        <v>1386</v>
      </c>
      <c r="AV1279" s="60" t="s">
        <v>1386</v>
      </c>
    </row>
    <row r="1280" spans="1:48" hidden="1">
      <c r="A1280" s="17" t="s">
        <v>1386</v>
      </c>
      <c r="B1280" s="17" t="s">
        <v>1386</v>
      </c>
      <c r="C1280" s="17" t="s">
        <v>1386</v>
      </c>
      <c r="D1280" s="17" t="s">
        <v>1386</v>
      </c>
      <c r="E1280" s="17" t="s">
        <v>1386</v>
      </c>
      <c r="F1280" s="17" t="s">
        <v>1386</v>
      </c>
      <c r="G1280" s="17" t="s">
        <v>1386</v>
      </c>
      <c r="H1280" s="17" t="s">
        <v>1386</v>
      </c>
      <c r="I1280" s="17" t="s">
        <v>1386</v>
      </c>
      <c r="J1280" s="19" t="s">
        <v>1386</v>
      </c>
      <c r="K1280" s="17" t="s">
        <v>1386</v>
      </c>
      <c r="L1280" s="17" t="s">
        <v>1386</v>
      </c>
      <c r="M1280" s="17" t="s">
        <v>1386</v>
      </c>
      <c r="N1280" s="19" t="s">
        <v>1386</v>
      </c>
      <c r="O1280" s="17" t="s">
        <v>1386</v>
      </c>
      <c r="P1280" s="17" t="s">
        <v>1386</v>
      </c>
      <c r="Q1280" s="19" t="s">
        <v>1386</v>
      </c>
      <c r="R1280" s="17" t="s">
        <v>1386</v>
      </c>
      <c r="S1280" s="17" t="s">
        <v>1386</v>
      </c>
      <c r="T1280" s="19" t="s">
        <v>1386</v>
      </c>
      <c r="U1280" s="17" t="s">
        <v>1386</v>
      </c>
      <c r="V1280" s="17" t="s">
        <v>1386</v>
      </c>
      <c r="W1280" s="19" t="s">
        <v>1386</v>
      </c>
      <c r="X1280" s="17" t="s">
        <v>1386</v>
      </c>
      <c r="Y1280" s="27" t="s">
        <v>1386</v>
      </c>
      <c r="Z1280" s="27" t="s">
        <v>1386</v>
      </c>
      <c r="AA1280" s="27" t="s">
        <v>1386</v>
      </c>
      <c r="AB1280" s="27" t="s">
        <v>1386</v>
      </c>
      <c r="AC1280" s="27" t="s">
        <v>1386</v>
      </c>
      <c r="AD1280" s="27" t="s">
        <v>1386</v>
      </c>
      <c r="AE1280" s="27" t="s">
        <v>1386</v>
      </c>
      <c r="AF1280" s="27" t="s">
        <v>1386</v>
      </c>
      <c r="AG1280" s="27" t="s">
        <v>1386</v>
      </c>
      <c r="AH1280" s="27" t="s">
        <v>1386</v>
      </c>
      <c r="AI1280" s="27" t="s">
        <v>1386</v>
      </c>
      <c r="AJ1280" s="27" t="s">
        <v>1386</v>
      </c>
      <c r="AK1280" s="37" t="s">
        <v>1386</v>
      </c>
      <c r="AL1280" s="43" t="s">
        <v>1386</v>
      </c>
      <c r="AM1280" s="60" t="s">
        <v>1386</v>
      </c>
      <c r="AN1280" s="60" t="s">
        <v>1386</v>
      </c>
      <c r="AO1280" s="60" t="s">
        <v>1386</v>
      </c>
      <c r="AP1280" s="60" t="s">
        <v>1386</v>
      </c>
      <c r="AQ1280" s="27" t="e">
        <v>#VALUE!</v>
      </c>
      <c r="AR1280" s="27" t="e">
        <v>#VALUE!</v>
      </c>
      <c r="AU1280" s="60" t="s">
        <v>1386</v>
      </c>
      <c r="AV1280" s="60" t="s">
        <v>1386</v>
      </c>
    </row>
    <row r="1281" spans="1:48" hidden="1">
      <c r="A1281" s="17" t="s">
        <v>1386</v>
      </c>
      <c r="B1281" s="17" t="s">
        <v>1386</v>
      </c>
      <c r="C1281" s="17" t="s">
        <v>1386</v>
      </c>
      <c r="D1281" s="17" t="s">
        <v>1386</v>
      </c>
      <c r="E1281" s="17" t="s">
        <v>1386</v>
      </c>
      <c r="F1281" s="17" t="s">
        <v>1386</v>
      </c>
      <c r="G1281" s="17" t="s">
        <v>1386</v>
      </c>
      <c r="H1281" s="17" t="s">
        <v>1386</v>
      </c>
      <c r="I1281" s="17" t="s">
        <v>1386</v>
      </c>
      <c r="J1281" s="19" t="s">
        <v>1386</v>
      </c>
      <c r="K1281" s="17" t="s">
        <v>1386</v>
      </c>
      <c r="L1281" s="17" t="s">
        <v>1386</v>
      </c>
      <c r="M1281" s="17" t="s">
        <v>1386</v>
      </c>
      <c r="N1281" s="19" t="s">
        <v>1386</v>
      </c>
      <c r="O1281" s="17" t="s">
        <v>1386</v>
      </c>
      <c r="P1281" s="17" t="s">
        <v>1386</v>
      </c>
      <c r="Q1281" s="19" t="s">
        <v>1386</v>
      </c>
      <c r="R1281" s="17" t="s">
        <v>1386</v>
      </c>
      <c r="S1281" s="17" t="s">
        <v>1386</v>
      </c>
      <c r="T1281" s="19" t="s">
        <v>1386</v>
      </c>
      <c r="U1281" s="17" t="s">
        <v>1386</v>
      </c>
      <c r="V1281" s="17" t="s">
        <v>1386</v>
      </c>
      <c r="W1281" s="19" t="s">
        <v>1386</v>
      </c>
      <c r="X1281" s="17" t="s">
        <v>1386</v>
      </c>
      <c r="Y1281" s="27" t="s">
        <v>1386</v>
      </c>
      <c r="Z1281" s="27" t="s">
        <v>1386</v>
      </c>
      <c r="AA1281" s="27" t="s">
        <v>1386</v>
      </c>
      <c r="AB1281" s="27" t="s">
        <v>1386</v>
      </c>
      <c r="AC1281" s="27" t="s">
        <v>1386</v>
      </c>
      <c r="AD1281" s="27" t="s">
        <v>1386</v>
      </c>
      <c r="AE1281" s="27" t="s">
        <v>1386</v>
      </c>
      <c r="AF1281" s="27" t="s">
        <v>1386</v>
      </c>
      <c r="AG1281" s="27" t="s">
        <v>1386</v>
      </c>
      <c r="AH1281" s="27" t="s">
        <v>1386</v>
      </c>
      <c r="AI1281" s="27" t="s">
        <v>1386</v>
      </c>
      <c r="AJ1281" s="27" t="s">
        <v>1386</v>
      </c>
      <c r="AK1281" s="37" t="s">
        <v>1386</v>
      </c>
      <c r="AL1281" s="43" t="s">
        <v>1386</v>
      </c>
      <c r="AM1281" s="60" t="s">
        <v>1386</v>
      </c>
      <c r="AN1281" s="60" t="s">
        <v>1386</v>
      </c>
      <c r="AO1281" s="60" t="s">
        <v>1386</v>
      </c>
      <c r="AP1281" s="60" t="s">
        <v>1386</v>
      </c>
      <c r="AQ1281" s="27" t="e">
        <v>#VALUE!</v>
      </c>
      <c r="AR1281" s="27" t="e">
        <v>#VALUE!</v>
      </c>
      <c r="AU1281" s="60" t="s">
        <v>1386</v>
      </c>
      <c r="AV1281" s="60" t="s">
        <v>1386</v>
      </c>
    </row>
    <row r="1282" spans="1:48" hidden="1">
      <c r="A1282" s="17" t="s">
        <v>1386</v>
      </c>
      <c r="B1282" s="17" t="s">
        <v>1386</v>
      </c>
      <c r="C1282" s="17" t="s">
        <v>1386</v>
      </c>
      <c r="D1282" s="17" t="s">
        <v>1386</v>
      </c>
      <c r="E1282" s="17" t="s">
        <v>1386</v>
      </c>
      <c r="F1282" s="17" t="s">
        <v>1386</v>
      </c>
      <c r="G1282" s="17" t="s">
        <v>1386</v>
      </c>
      <c r="H1282" s="17" t="s">
        <v>1386</v>
      </c>
      <c r="I1282" s="17" t="s">
        <v>1386</v>
      </c>
      <c r="J1282" s="19" t="s">
        <v>1386</v>
      </c>
      <c r="K1282" s="17" t="s">
        <v>1386</v>
      </c>
      <c r="L1282" s="17" t="s">
        <v>1386</v>
      </c>
      <c r="M1282" s="17" t="s">
        <v>1386</v>
      </c>
      <c r="N1282" s="19" t="s">
        <v>1386</v>
      </c>
      <c r="O1282" s="17" t="s">
        <v>1386</v>
      </c>
      <c r="P1282" s="17" t="s">
        <v>1386</v>
      </c>
      <c r="Q1282" s="19" t="s">
        <v>1386</v>
      </c>
      <c r="R1282" s="17" t="s">
        <v>1386</v>
      </c>
      <c r="S1282" s="17" t="s">
        <v>1386</v>
      </c>
      <c r="T1282" s="19" t="s">
        <v>1386</v>
      </c>
      <c r="U1282" s="17" t="s">
        <v>1386</v>
      </c>
      <c r="V1282" s="17" t="s">
        <v>1386</v>
      </c>
      <c r="W1282" s="19" t="s">
        <v>1386</v>
      </c>
      <c r="X1282" s="17" t="s">
        <v>1386</v>
      </c>
      <c r="Y1282" s="27" t="s">
        <v>1386</v>
      </c>
      <c r="Z1282" s="27" t="s">
        <v>1386</v>
      </c>
      <c r="AA1282" s="27" t="s">
        <v>1386</v>
      </c>
      <c r="AB1282" s="27" t="s">
        <v>1386</v>
      </c>
      <c r="AC1282" s="27" t="s">
        <v>1386</v>
      </c>
      <c r="AD1282" s="27" t="s">
        <v>1386</v>
      </c>
      <c r="AE1282" s="27" t="s">
        <v>1386</v>
      </c>
      <c r="AF1282" s="27" t="s">
        <v>1386</v>
      </c>
      <c r="AG1282" s="27" t="s">
        <v>1386</v>
      </c>
      <c r="AH1282" s="27" t="s">
        <v>1386</v>
      </c>
      <c r="AI1282" s="27" t="s">
        <v>1386</v>
      </c>
      <c r="AJ1282" s="27" t="s">
        <v>1386</v>
      </c>
      <c r="AK1282" s="37" t="s">
        <v>1386</v>
      </c>
      <c r="AL1282" s="43" t="s">
        <v>1386</v>
      </c>
      <c r="AM1282" s="60" t="s">
        <v>1386</v>
      </c>
      <c r="AN1282" s="60" t="s">
        <v>1386</v>
      </c>
      <c r="AO1282" s="60" t="s">
        <v>1386</v>
      </c>
      <c r="AP1282" s="60" t="s">
        <v>1386</v>
      </c>
      <c r="AQ1282" s="27" t="e">
        <v>#VALUE!</v>
      </c>
      <c r="AR1282" s="27" t="e">
        <v>#VALUE!</v>
      </c>
      <c r="AU1282" s="60" t="s">
        <v>1386</v>
      </c>
      <c r="AV1282" s="60" t="s">
        <v>1386</v>
      </c>
    </row>
    <row r="1283" spans="1:48" hidden="1">
      <c r="A1283" s="17" t="s">
        <v>1386</v>
      </c>
      <c r="B1283" s="17" t="s">
        <v>1386</v>
      </c>
      <c r="C1283" s="17" t="s">
        <v>1386</v>
      </c>
      <c r="D1283" s="17" t="s">
        <v>1386</v>
      </c>
      <c r="E1283" s="17" t="s">
        <v>1386</v>
      </c>
      <c r="F1283" s="17" t="s">
        <v>1386</v>
      </c>
      <c r="G1283" s="17" t="s">
        <v>1386</v>
      </c>
      <c r="H1283" s="17" t="s">
        <v>1386</v>
      </c>
      <c r="I1283" s="17" t="s">
        <v>1386</v>
      </c>
      <c r="J1283" s="19" t="s">
        <v>1386</v>
      </c>
      <c r="K1283" s="17" t="s">
        <v>1386</v>
      </c>
      <c r="L1283" s="17" t="s">
        <v>1386</v>
      </c>
      <c r="M1283" s="17" t="s">
        <v>1386</v>
      </c>
      <c r="N1283" s="19" t="s">
        <v>1386</v>
      </c>
      <c r="O1283" s="17" t="s">
        <v>1386</v>
      </c>
      <c r="P1283" s="17" t="s">
        <v>1386</v>
      </c>
      <c r="Q1283" s="19" t="s">
        <v>1386</v>
      </c>
      <c r="R1283" s="17" t="s">
        <v>1386</v>
      </c>
      <c r="S1283" s="17" t="s">
        <v>1386</v>
      </c>
      <c r="T1283" s="19" t="s">
        <v>1386</v>
      </c>
      <c r="U1283" s="17" t="s">
        <v>1386</v>
      </c>
      <c r="V1283" s="17" t="s">
        <v>1386</v>
      </c>
      <c r="W1283" s="19" t="s">
        <v>1386</v>
      </c>
      <c r="X1283" s="17" t="s">
        <v>1386</v>
      </c>
      <c r="Y1283" s="27" t="s">
        <v>1386</v>
      </c>
      <c r="Z1283" s="27" t="s">
        <v>1386</v>
      </c>
      <c r="AA1283" s="27" t="s">
        <v>1386</v>
      </c>
      <c r="AB1283" s="27" t="s">
        <v>1386</v>
      </c>
      <c r="AC1283" s="27" t="s">
        <v>1386</v>
      </c>
      <c r="AD1283" s="27" t="s">
        <v>1386</v>
      </c>
      <c r="AE1283" s="27" t="s">
        <v>1386</v>
      </c>
      <c r="AF1283" s="27" t="s">
        <v>1386</v>
      </c>
      <c r="AG1283" s="27" t="s">
        <v>1386</v>
      </c>
      <c r="AH1283" s="27" t="s">
        <v>1386</v>
      </c>
      <c r="AI1283" s="27" t="s">
        <v>1386</v>
      </c>
      <c r="AJ1283" s="27" t="s">
        <v>1386</v>
      </c>
      <c r="AK1283" s="37" t="s">
        <v>1386</v>
      </c>
      <c r="AL1283" s="43" t="s">
        <v>1386</v>
      </c>
      <c r="AM1283" s="60" t="s">
        <v>1386</v>
      </c>
      <c r="AN1283" s="60" t="s">
        <v>1386</v>
      </c>
      <c r="AO1283" s="60" t="s">
        <v>1386</v>
      </c>
      <c r="AP1283" s="60" t="s">
        <v>1386</v>
      </c>
      <c r="AQ1283" s="27" t="e">
        <v>#VALUE!</v>
      </c>
      <c r="AR1283" s="27" t="e">
        <v>#VALUE!</v>
      </c>
      <c r="AU1283" s="60" t="s">
        <v>1386</v>
      </c>
      <c r="AV1283" s="60" t="s">
        <v>1386</v>
      </c>
    </row>
    <row r="1284" spans="1:48" hidden="1">
      <c r="A1284" s="17" t="s">
        <v>1386</v>
      </c>
      <c r="B1284" s="17" t="s">
        <v>1386</v>
      </c>
      <c r="C1284" s="17" t="s">
        <v>1386</v>
      </c>
      <c r="D1284" s="17" t="s">
        <v>1386</v>
      </c>
      <c r="E1284" s="17" t="s">
        <v>1386</v>
      </c>
      <c r="F1284" s="17" t="s">
        <v>1386</v>
      </c>
      <c r="G1284" s="17" t="s">
        <v>1386</v>
      </c>
      <c r="H1284" s="17" t="s">
        <v>1386</v>
      </c>
      <c r="I1284" s="17" t="s">
        <v>1386</v>
      </c>
      <c r="J1284" s="19" t="s">
        <v>1386</v>
      </c>
      <c r="K1284" s="17" t="s">
        <v>1386</v>
      </c>
      <c r="L1284" s="17" t="s">
        <v>1386</v>
      </c>
      <c r="M1284" s="17" t="s">
        <v>1386</v>
      </c>
      <c r="N1284" s="19" t="s">
        <v>1386</v>
      </c>
      <c r="O1284" s="17" t="s">
        <v>1386</v>
      </c>
      <c r="P1284" s="17" t="s">
        <v>1386</v>
      </c>
      <c r="Q1284" s="19" t="s">
        <v>1386</v>
      </c>
      <c r="R1284" s="17" t="s">
        <v>1386</v>
      </c>
      <c r="S1284" s="17" t="s">
        <v>1386</v>
      </c>
      <c r="T1284" s="19" t="s">
        <v>1386</v>
      </c>
      <c r="U1284" s="17" t="s">
        <v>1386</v>
      </c>
      <c r="V1284" s="17" t="s">
        <v>1386</v>
      </c>
      <c r="W1284" s="19" t="s">
        <v>1386</v>
      </c>
      <c r="X1284" s="17" t="s">
        <v>1386</v>
      </c>
      <c r="Y1284" s="27" t="s">
        <v>1386</v>
      </c>
      <c r="Z1284" s="27" t="s">
        <v>1386</v>
      </c>
      <c r="AA1284" s="27" t="s">
        <v>1386</v>
      </c>
      <c r="AB1284" s="27" t="s">
        <v>1386</v>
      </c>
      <c r="AC1284" s="27" t="s">
        <v>1386</v>
      </c>
      <c r="AD1284" s="27" t="s">
        <v>1386</v>
      </c>
      <c r="AE1284" s="27" t="s">
        <v>1386</v>
      </c>
      <c r="AF1284" s="27" t="s">
        <v>1386</v>
      </c>
      <c r="AG1284" s="27" t="s">
        <v>1386</v>
      </c>
      <c r="AH1284" s="27" t="s">
        <v>1386</v>
      </c>
      <c r="AI1284" s="27" t="s">
        <v>1386</v>
      </c>
      <c r="AJ1284" s="27" t="s">
        <v>1386</v>
      </c>
      <c r="AK1284" s="37" t="s">
        <v>1386</v>
      </c>
      <c r="AL1284" s="43" t="s">
        <v>1386</v>
      </c>
      <c r="AM1284" s="60" t="s">
        <v>1386</v>
      </c>
      <c r="AN1284" s="60" t="s">
        <v>1386</v>
      </c>
      <c r="AO1284" s="60" t="s">
        <v>1386</v>
      </c>
      <c r="AP1284" s="60" t="s">
        <v>1386</v>
      </c>
      <c r="AQ1284" s="27" t="e">
        <v>#VALUE!</v>
      </c>
      <c r="AR1284" s="27" t="e">
        <v>#VALUE!</v>
      </c>
      <c r="AU1284" s="60" t="s">
        <v>1386</v>
      </c>
      <c r="AV1284" s="60" t="s">
        <v>1386</v>
      </c>
    </row>
    <row r="1285" spans="1:48" hidden="1">
      <c r="A1285" s="17" t="s">
        <v>1386</v>
      </c>
      <c r="B1285" s="17" t="s">
        <v>1386</v>
      </c>
      <c r="C1285" s="17" t="s">
        <v>1386</v>
      </c>
      <c r="D1285" s="17" t="s">
        <v>1386</v>
      </c>
      <c r="E1285" s="17" t="s">
        <v>1386</v>
      </c>
      <c r="F1285" s="17" t="s">
        <v>1386</v>
      </c>
      <c r="G1285" s="17" t="s">
        <v>1386</v>
      </c>
      <c r="H1285" s="17" t="s">
        <v>1386</v>
      </c>
      <c r="I1285" s="17" t="s">
        <v>1386</v>
      </c>
      <c r="J1285" s="19" t="s">
        <v>1386</v>
      </c>
      <c r="K1285" s="17" t="s">
        <v>1386</v>
      </c>
      <c r="L1285" s="17" t="s">
        <v>1386</v>
      </c>
      <c r="M1285" s="17" t="s">
        <v>1386</v>
      </c>
      <c r="N1285" s="19" t="s">
        <v>1386</v>
      </c>
      <c r="O1285" s="17" t="s">
        <v>1386</v>
      </c>
      <c r="P1285" s="17" t="s">
        <v>1386</v>
      </c>
      <c r="Q1285" s="19" t="s">
        <v>1386</v>
      </c>
      <c r="R1285" s="17" t="s">
        <v>1386</v>
      </c>
      <c r="S1285" s="17" t="s">
        <v>1386</v>
      </c>
      <c r="T1285" s="19" t="s">
        <v>1386</v>
      </c>
      <c r="U1285" s="17" t="s">
        <v>1386</v>
      </c>
      <c r="V1285" s="17" t="s">
        <v>1386</v>
      </c>
      <c r="W1285" s="19" t="s">
        <v>1386</v>
      </c>
      <c r="X1285" s="17" t="s">
        <v>1386</v>
      </c>
      <c r="Y1285" s="27" t="s">
        <v>1386</v>
      </c>
      <c r="Z1285" s="27" t="s">
        <v>1386</v>
      </c>
      <c r="AA1285" s="27" t="s">
        <v>1386</v>
      </c>
      <c r="AB1285" s="27" t="s">
        <v>1386</v>
      </c>
      <c r="AC1285" s="27" t="s">
        <v>1386</v>
      </c>
      <c r="AD1285" s="27" t="s">
        <v>1386</v>
      </c>
      <c r="AE1285" s="27" t="s">
        <v>1386</v>
      </c>
      <c r="AF1285" s="27" t="s">
        <v>1386</v>
      </c>
      <c r="AG1285" s="27" t="s">
        <v>1386</v>
      </c>
      <c r="AH1285" s="27" t="s">
        <v>1386</v>
      </c>
      <c r="AI1285" s="27" t="s">
        <v>1386</v>
      </c>
      <c r="AJ1285" s="27" t="s">
        <v>1386</v>
      </c>
      <c r="AK1285" s="37" t="s">
        <v>1386</v>
      </c>
      <c r="AL1285" s="43" t="s">
        <v>1386</v>
      </c>
      <c r="AM1285" s="60" t="s">
        <v>1386</v>
      </c>
      <c r="AN1285" s="60" t="s">
        <v>1386</v>
      </c>
      <c r="AO1285" s="60" t="s">
        <v>1386</v>
      </c>
      <c r="AP1285" s="60" t="s">
        <v>1386</v>
      </c>
      <c r="AQ1285" s="27" t="e">
        <v>#VALUE!</v>
      </c>
      <c r="AR1285" s="27" t="e">
        <v>#VALUE!</v>
      </c>
      <c r="AU1285" s="60" t="s">
        <v>1386</v>
      </c>
      <c r="AV1285" s="60" t="s">
        <v>1386</v>
      </c>
    </row>
    <row r="1286" spans="1:48" hidden="1">
      <c r="A1286" s="17" t="s">
        <v>1386</v>
      </c>
      <c r="B1286" s="17" t="s">
        <v>1386</v>
      </c>
      <c r="C1286" s="17" t="s">
        <v>1386</v>
      </c>
      <c r="D1286" s="17" t="s">
        <v>1386</v>
      </c>
      <c r="E1286" s="17" t="s">
        <v>1386</v>
      </c>
      <c r="F1286" s="17" t="s">
        <v>1386</v>
      </c>
      <c r="G1286" s="17" t="s">
        <v>1386</v>
      </c>
      <c r="H1286" s="17" t="s">
        <v>1386</v>
      </c>
      <c r="I1286" s="17" t="s">
        <v>1386</v>
      </c>
      <c r="J1286" s="19" t="s">
        <v>1386</v>
      </c>
      <c r="K1286" s="17" t="s">
        <v>1386</v>
      </c>
      <c r="L1286" s="17" t="s">
        <v>1386</v>
      </c>
      <c r="M1286" s="17" t="s">
        <v>1386</v>
      </c>
      <c r="N1286" s="19" t="s">
        <v>1386</v>
      </c>
      <c r="O1286" s="17" t="s">
        <v>1386</v>
      </c>
      <c r="P1286" s="17" t="s">
        <v>1386</v>
      </c>
      <c r="Q1286" s="19" t="s">
        <v>1386</v>
      </c>
      <c r="R1286" s="17" t="s">
        <v>1386</v>
      </c>
      <c r="S1286" s="17" t="s">
        <v>1386</v>
      </c>
      <c r="T1286" s="19" t="s">
        <v>1386</v>
      </c>
      <c r="U1286" s="17" t="s">
        <v>1386</v>
      </c>
      <c r="V1286" s="17" t="s">
        <v>1386</v>
      </c>
      <c r="W1286" s="19" t="s">
        <v>1386</v>
      </c>
      <c r="X1286" s="17" t="s">
        <v>1386</v>
      </c>
      <c r="Y1286" s="27" t="s">
        <v>1386</v>
      </c>
      <c r="Z1286" s="27" t="s">
        <v>1386</v>
      </c>
      <c r="AA1286" s="27" t="s">
        <v>1386</v>
      </c>
      <c r="AB1286" s="27" t="s">
        <v>1386</v>
      </c>
      <c r="AC1286" s="27" t="s">
        <v>1386</v>
      </c>
      <c r="AD1286" s="27" t="s">
        <v>1386</v>
      </c>
      <c r="AE1286" s="27" t="s">
        <v>1386</v>
      </c>
      <c r="AF1286" s="27" t="s">
        <v>1386</v>
      </c>
      <c r="AG1286" s="27" t="s">
        <v>1386</v>
      </c>
      <c r="AH1286" s="27" t="s">
        <v>1386</v>
      </c>
      <c r="AI1286" s="27" t="s">
        <v>1386</v>
      </c>
      <c r="AJ1286" s="27" t="s">
        <v>1386</v>
      </c>
      <c r="AK1286" s="37" t="s">
        <v>1386</v>
      </c>
      <c r="AL1286" s="43" t="s">
        <v>1386</v>
      </c>
      <c r="AM1286" s="60" t="s">
        <v>1386</v>
      </c>
      <c r="AN1286" s="60" t="s">
        <v>1386</v>
      </c>
      <c r="AO1286" s="60" t="s">
        <v>1386</v>
      </c>
      <c r="AP1286" s="60" t="s">
        <v>1386</v>
      </c>
      <c r="AQ1286" s="27" t="e">
        <v>#VALUE!</v>
      </c>
      <c r="AR1286" s="27" t="e">
        <v>#VALUE!</v>
      </c>
      <c r="AU1286" s="60" t="s">
        <v>1386</v>
      </c>
      <c r="AV1286" s="60" t="s">
        <v>1386</v>
      </c>
    </row>
    <row r="1287" spans="1:48" hidden="1">
      <c r="A1287" s="17" t="s">
        <v>1386</v>
      </c>
      <c r="B1287" s="17" t="s">
        <v>1386</v>
      </c>
      <c r="C1287" s="17" t="s">
        <v>1386</v>
      </c>
      <c r="D1287" s="17" t="s">
        <v>1386</v>
      </c>
      <c r="E1287" s="17" t="s">
        <v>1386</v>
      </c>
      <c r="F1287" s="17" t="s">
        <v>1386</v>
      </c>
      <c r="G1287" s="17" t="s">
        <v>1386</v>
      </c>
      <c r="H1287" s="17" t="s">
        <v>1386</v>
      </c>
      <c r="I1287" s="17" t="s">
        <v>1386</v>
      </c>
      <c r="J1287" s="19" t="s">
        <v>1386</v>
      </c>
      <c r="K1287" s="17" t="s">
        <v>1386</v>
      </c>
      <c r="L1287" s="17" t="s">
        <v>1386</v>
      </c>
      <c r="M1287" s="17" t="s">
        <v>1386</v>
      </c>
      <c r="N1287" s="19" t="s">
        <v>1386</v>
      </c>
      <c r="O1287" s="17" t="s">
        <v>1386</v>
      </c>
      <c r="P1287" s="17" t="s">
        <v>1386</v>
      </c>
      <c r="Q1287" s="19" t="s">
        <v>1386</v>
      </c>
      <c r="R1287" s="17" t="s">
        <v>1386</v>
      </c>
      <c r="S1287" s="17" t="s">
        <v>1386</v>
      </c>
      <c r="T1287" s="19" t="s">
        <v>1386</v>
      </c>
      <c r="U1287" s="17" t="s">
        <v>1386</v>
      </c>
      <c r="V1287" s="17" t="s">
        <v>1386</v>
      </c>
      <c r="W1287" s="19" t="s">
        <v>1386</v>
      </c>
      <c r="X1287" s="17" t="s">
        <v>1386</v>
      </c>
      <c r="Y1287" s="27" t="s">
        <v>1386</v>
      </c>
      <c r="Z1287" s="27" t="s">
        <v>1386</v>
      </c>
      <c r="AA1287" s="27" t="s">
        <v>1386</v>
      </c>
      <c r="AB1287" s="27" t="s">
        <v>1386</v>
      </c>
      <c r="AC1287" s="27" t="s">
        <v>1386</v>
      </c>
      <c r="AD1287" s="27" t="s">
        <v>1386</v>
      </c>
      <c r="AE1287" s="27" t="s">
        <v>1386</v>
      </c>
      <c r="AF1287" s="27" t="s">
        <v>1386</v>
      </c>
      <c r="AG1287" s="27" t="s">
        <v>1386</v>
      </c>
      <c r="AH1287" s="27" t="s">
        <v>1386</v>
      </c>
      <c r="AI1287" s="27" t="s">
        <v>1386</v>
      </c>
      <c r="AJ1287" s="27" t="s">
        <v>1386</v>
      </c>
      <c r="AK1287" s="37" t="s">
        <v>1386</v>
      </c>
      <c r="AL1287" s="43" t="s">
        <v>1386</v>
      </c>
      <c r="AM1287" s="60" t="s">
        <v>1386</v>
      </c>
      <c r="AN1287" s="60" t="s">
        <v>1386</v>
      </c>
      <c r="AO1287" s="60" t="s">
        <v>1386</v>
      </c>
      <c r="AP1287" s="60" t="s">
        <v>1386</v>
      </c>
      <c r="AQ1287" s="27" t="e">
        <v>#VALUE!</v>
      </c>
      <c r="AR1287" s="27" t="e">
        <v>#VALUE!</v>
      </c>
      <c r="AU1287" s="60" t="s">
        <v>1386</v>
      </c>
      <c r="AV1287" s="60" t="s">
        <v>1386</v>
      </c>
    </row>
    <row r="1288" spans="1:48" hidden="1">
      <c r="A1288" s="17" t="s">
        <v>1386</v>
      </c>
      <c r="B1288" s="17" t="s">
        <v>1386</v>
      </c>
      <c r="C1288" s="17" t="s">
        <v>1386</v>
      </c>
      <c r="D1288" s="17" t="s">
        <v>1386</v>
      </c>
      <c r="E1288" s="17" t="s">
        <v>1386</v>
      </c>
      <c r="F1288" s="17" t="s">
        <v>1386</v>
      </c>
      <c r="G1288" s="17" t="s">
        <v>1386</v>
      </c>
      <c r="H1288" s="17" t="s">
        <v>1386</v>
      </c>
      <c r="I1288" s="17" t="s">
        <v>1386</v>
      </c>
      <c r="J1288" s="19" t="s">
        <v>1386</v>
      </c>
      <c r="K1288" s="17" t="s">
        <v>1386</v>
      </c>
      <c r="L1288" s="17" t="s">
        <v>1386</v>
      </c>
      <c r="M1288" s="17" t="s">
        <v>1386</v>
      </c>
      <c r="N1288" s="19" t="s">
        <v>1386</v>
      </c>
      <c r="O1288" s="17" t="s">
        <v>1386</v>
      </c>
      <c r="P1288" s="17" t="s">
        <v>1386</v>
      </c>
      <c r="Q1288" s="19" t="s">
        <v>1386</v>
      </c>
      <c r="R1288" s="17" t="s">
        <v>1386</v>
      </c>
      <c r="S1288" s="17" t="s">
        <v>1386</v>
      </c>
      <c r="T1288" s="19" t="s">
        <v>1386</v>
      </c>
      <c r="U1288" s="17" t="s">
        <v>1386</v>
      </c>
      <c r="V1288" s="17" t="s">
        <v>1386</v>
      </c>
      <c r="W1288" s="19" t="s">
        <v>1386</v>
      </c>
      <c r="X1288" s="17" t="s">
        <v>1386</v>
      </c>
      <c r="Y1288" s="27" t="s">
        <v>1386</v>
      </c>
      <c r="Z1288" s="27" t="s">
        <v>1386</v>
      </c>
      <c r="AA1288" s="27" t="s">
        <v>1386</v>
      </c>
      <c r="AB1288" s="27" t="s">
        <v>1386</v>
      </c>
      <c r="AC1288" s="27" t="s">
        <v>1386</v>
      </c>
      <c r="AD1288" s="27" t="s">
        <v>1386</v>
      </c>
      <c r="AE1288" s="27" t="s">
        <v>1386</v>
      </c>
      <c r="AF1288" s="27" t="s">
        <v>1386</v>
      </c>
      <c r="AG1288" s="27" t="s">
        <v>1386</v>
      </c>
      <c r="AH1288" s="27" t="s">
        <v>1386</v>
      </c>
      <c r="AI1288" s="27" t="s">
        <v>1386</v>
      </c>
      <c r="AJ1288" s="27" t="s">
        <v>1386</v>
      </c>
      <c r="AK1288" s="37" t="s">
        <v>1386</v>
      </c>
      <c r="AL1288" s="43" t="s">
        <v>1386</v>
      </c>
      <c r="AM1288" s="60" t="s">
        <v>1386</v>
      </c>
      <c r="AN1288" s="60" t="s">
        <v>1386</v>
      </c>
      <c r="AO1288" s="60" t="s">
        <v>1386</v>
      </c>
      <c r="AP1288" s="60" t="s">
        <v>1386</v>
      </c>
      <c r="AQ1288" s="27" t="e">
        <v>#VALUE!</v>
      </c>
      <c r="AR1288" s="27" t="e">
        <v>#VALUE!</v>
      </c>
      <c r="AU1288" s="60" t="s">
        <v>1386</v>
      </c>
      <c r="AV1288" s="60" t="s">
        <v>1386</v>
      </c>
    </row>
    <row r="1289" spans="1:48" hidden="1">
      <c r="A1289" s="17" t="s">
        <v>1386</v>
      </c>
      <c r="B1289" s="17" t="s">
        <v>1386</v>
      </c>
      <c r="C1289" s="17" t="s">
        <v>1386</v>
      </c>
      <c r="D1289" s="17" t="s">
        <v>1386</v>
      </c>
      <c r="E1289" s="17" t="s">
        <v>1386</v>
      </c>
      <c r="F1289" s="17" t="s">
        <v>1386</v>
      </c>
      <c r="G1289" s="17" t="s">
        <v>1386</v>
      </c>
      <c r="H1289" s="17" t="s">
        <v>1386</v>
      </c>
      <c r="I1289" s="17" t="s">
        <v>1386</v>
      </c>
      <c r="J1289" s="19" t="s">
        <v>1386</v>
      </c>
      <c r="K1289" s="17" t="s">
        <v>1386</v>
      </c>
      <c r="L1289" s="17" t="s">
        <v>1386</v>
      </c>
      <c r="M1289" s="17" t="s">
        <v>1386</v>
      </c>
      <c r="N1289" s="19" t="s">
        <v>1386</v>
      </c>
      <c r="O1289" s="17" t="s">
        <v>1386</v>
      </c>
      <c r="P1289" s="17" t="s">
        <v>1386</v>
      </c>
      <c r="Q1289" s="19" t="s">
        <v>1386</v>
      </c>
      <c r="R1289" s="17" t="s">
        <v>1386</v>
      </c>
      <c r="S1289" s="17" t="s">
        <v>1386</v>
      </c>
      <c r="T1289" s="19" t="s">
        <v>1386</v>
      </c>
      <c r="U1289" s="17" t="s">
        <v>1386</v>
      </c>
      <c r="V1289" s="17" t="s">
        <v>1386</v>
      </c>
      <c r="W1289" s="19" t="s">
        <v>1386</v>
      </c>
      <c r="X1289" s="17" t="s">
        <v>1386</v>
      </c>
      <c r="Y1289" s="27" t="s">
        <v>1386</v>
      </c>
      <c r="Z1289" s="27" t="s">
        <v>1386</v>
      </c>
      <c r="AA1289" s="27" t="s">
        <v>1386</v>
      </c>
      <c r="AB1289" s="27" t="s">
        <v>1386</v>
      </c>
      <c r="AC1289" s="27" t="s">
        <v>1386</v>
      </c>
      <c r="AD1289" s="27" t="s">
        <v>1386</v>
      </c>
      <c r="AE1289" s="27" t="s">
        <v>1386</v>
      </c>
      <c r="AF1289" s="27" t="s">
        <v>1386</v>
      </c>
      <c r="AG1289" s="27" t="s">
        <v>1386</v>
      </c>
      <c r="AH1289" s="27" t="s">
        <v>1386</v>
      </c>
      <c r="AI1289" s="27" t="s">
        <v>1386</v>
      </c>
      <c r="AJ1289" s="27" t="s">
        <v>1386</v>
      </c>
      <c r="AK1289" s="37" t="s">
        <v>1386</v>
      </c>
      <c r="AL1289" s="43" t="s">
        <v>1386</v>
      </c>
      <c r="AM1289" s="60" t="s">
        <v>1386</v>
      </c>
      <c r="AN1289" s="60" t="s">
        <v>1386</v>
      </c>
      <c r="AO1289" s="60" t="s">
        <v>1386</v>
      </c>
      <c r="AP1289" s="60" t="s">
        <v>1386</v>
      </c>
      <c r="AQ1289" s="27" t="e">
        <v>#VALUE!</v>
      </c>
      <c r="AR1289" s="27" t="e">
        <v>#VALUE!</v>
      </c>
      <c r="AU1289" s="60" t="s">
        <v>1386</v>
      </c>
      <c r="AV1289" s="60" t="s">
        <v>1386</v>
      </c>
    </row>
    <row r="1290" spans="1:48" hidden="1">
      <c r="A1290" s="17" t="s">
        <v>1386</v>
      </c>
      <c r="B1290" s="17" t="s">
        <v>1386</v>
      </c>
      <c r="C1290" s="17" t="s">
        <v>1386</v>
      </c>
      <c r="D1290" s="17" t="s">
        <v>1386</v>
      </c>
      <c r="E1290" s="17" t="s">
        <v>1386</v>
      </c>
      <c r="F1290" s="17" t="s">
        <v>1386</v>
      </c>
      <c r="G1290" s="17" t="s">
        <v>1386</v>
      </c>
      <c r="H1290" s="17" t="s">
        <v>1386</v>
      </c>
      <c r="I1290" s="17" t="s">
        <v>1386</v>
      </c>
      <c r="J1290" s="19" t="s">
        <v>1386</v>
      </c>
      <c r="K1290" s="17" t="s">
        <v>1386</v>
      </c>
      <c r="L1290" s="17" t="s">
        <v>1386</v>
      </c>
      <c r="M1290" s="17" t="s">
        <v>1386</v>
      </c>
      <c r="N1290" s="19" t="s">
        <v>1386</v>
      </c>
      <c r="O1290" s="17" t="s">
        <v>1386</v>
      </c>
      <c r="P1290" s="17" t="s">
        <v>1386</v>
      </c>
      <c r="Q1290" s="19" t="s">
        <v>1386</v>
      </c>
      <c r="R1290" s="17" t="s">
        <v>1386</v>
      </c>
      <c r="S1290" s="17" t="s">
        <v>1386</v>
      </c>
      <c r="T1290" s="19" t="s">
        <v>1386</v>
      </c>
      <c r="U1290" s="17" t="s">
        <v>1386</v>
      </c>
      <c r="V1290" s="17" t="s">
        <v>1386</v>
      </c>
      <c r="W1290" s="19" t="s">
        <v>1386</v>
      </c>
      <c r="X1290" s="17" t="s">
        <v>1386</v>
      </c>
      <c r="Y1290" s="27" t="s">
        <v>1386</v>
      </c>
      <c r="Z1290" s="27" t="s">
        <v>1386</v>
      </c>
      <c r="AA1290" s="27" t="s">
        <v>1386</v>
      </c>
      <c r="AB1290" s="27" t="s">
        <v>1386</v>
      </c>
      <c r="AC1290" s="27" t="s">
        <v>1386</v>
      </c>
      <c r="AD1290" s="27" t="s">
        <v>1386</v>
      </c>
      <c r="AE1290" s="27" t="s">
        <v>1386</v>
      </c>
      <c r="AF1290" s="27" t="s">
        <v>1386</v>
      </c>
      <c r="AG1290" s="27" t="s">
        <v>1386</v>
      </c>
      <c r="AH1290" s="27" t="s">
        <v>1386</v>
      </c>
      <c r="AI1290" s="27" t="s">
        <v>1386</v>
      </c>
      <c r="AJ1290" s="27" t="s">
        <v>1386</v>
      </c>
      <c r="AK1290" s="37" t="s">
        <v>1386</v>
      </c>
      <c r="AL1290" s="43" t="s">
        <v>1386</v>
      </c>
      <c r="AM1290" s="60" t="s">
        <v>1386</v>
      </c>
      <c r="AN1290" s="60" t="s">
        <v>1386</v>
      </c>
      <c r="AO1290" s="60" t="s">
        <v>1386</v>
      </c>
      <c r="AP1290" s="60" t="s">
        <v>1386</v>
      </c>
      <c r="AQ1290" s="27" t="e">
        <v>#VALUE!</v>
      </c>
      <c r="AR1290" s="27" t="e">
        <v>#VALUE!</v>
      </c>
      <c r="AU1290" s="60" t="s">
        <v>1386</v>
      </c>
      <c r="AV1290" s="60" t="s">
        <v>1386</v>
      </c>
    </row>
    <row r="1291" spans="1:48" hidden="1">
      <c r="A1291" s="17" t="s">
        <v>1386</v>
      </c>
      <c r="B1291" s="17" t="s">
        <v>1386</v>
      </c>
      <c r="C1291" s="17" t="s">
        <v>1386</v>
      </c>
      <c r="D1291" s="17" t="s">
        <v>1386</v>
      </c>
      <c r="E1291" s="17" t="s">
        <v>1386</v>
      </c>
      <c r="F1291" s="17" t="s">
        <v>1386</v>
      </c>
      <c r="G1291" s="17" t="s">
        <v>1386</v>
      </c>
      <c r="H1291" s="17" t="s">
        <v>1386</v>
      </c>
      <c r="I1291" s="17" t="s">
        <v>1386</v>
      </c>
      <c r="J1291" s="19" t="s">
        <v>1386</v>
      </c>
      <c r="K1291" s="17" t="s">
        <v>1386</v>
      </c>
      <c r="L1291" s="17" t="s">
        <v>1386</v>
      </c>
      <c r="M1291" s="17" t="s">
        <v>1386</v>
      </c>
      <c r="N1291" s="19" t="s">
        <v>1386</v>
      </c>
      <c r="O1291" s="17" t="s">
        <v>1386</v>
      </c>
      <c r="P1291" s="17" t="s">
        <v>1386</v>
      </c>
      <c r="Q1291" s="19" t="s">
        <v>1386</v>
      </c>
      <c r="R1291" s="17" t="s">
        <v>1386</v>
      </c>
      <c r="S1291" s="17" t="s">
        <v>1386</v>
      </c>
      <c r="T1291" s="19" t="s">
        <v>1386</v>
      </c>
      <c r="U1291" s="17" t="s">
        <v>1386</v>
      </c>
      <c r="V1291" s="17" t="s">
        <v>1386</v>
      </c>
      <c r="W1291" s="19" t="s">
        <v>1386</v>
      </c>
      <c r="X1291" s="17" t="s">
        <v>1386</v>
      </c>
      <c r="Y1291" s="27" t="s">
        <v>1386</v>
      </c>
      <c r="Z1291" s="27" t="s">
        <v>1386</v>
      </c>
      <c r="AA1291" s="27" t="s">
        <v>1386</v>
      </c>
      <c r="AB1291" s="27" t="s">
        <v>1386</v>
      </c>
      <c r="AC1291" s="27" t="s">
        <v>1386</v>
      </c>
      <c r="AD1291" s="27" t="s">
        <v>1386</v>
      </c>
      <c r="AE1291" s="27" t="s">
        <v>1386</v>
      </c>
      <c r="AF1291" s="27" t="s">
        <v>1386</v>
      </c>
      <c r="AG1291" s="27" t="s">
        <v>1386</v>
      </c>
      <c r="AH1291" s="27" t="s">
        <v>1386</v>
      </c>
      <c r="AI1291" s="27" t="s">
        <v>1386</v>
      </c>
      <c r="AJ1291" s="27" t="s">
        <v>1386</v>
      </c>
      <c r="AK1291" s="37" t="s">
        <v>1386</v>
      </c>
      <c r="AL1291" s="43" t="s">
        <v>1386</v>
      </c>
      <c r="AM1291" s="60" t="s">
        <v>1386</v>
      </c>
      <c r="AN1291" s="60" t="s">
        <v>1386</v>
      </c>
      <c r="AO1291" s="60" t="s">
        <v>1386</v>
      </c>
      <c r="AP1291" s="60" t="s">
        <v>1386</v>
      </c>
      <c r="AQ1291" s="27" t="e">
        <v>#VALUE!</v>
      </c>
      <c r="AR1291" s="27" t="e">
        <v>#VALUE!</v>
      </c>
      <c r="AU1291" s="60" t="s">
        <v>1386</v>
      </c>
      <c r="AV1291" s="60" t="s">
        <v>1386</v>
      </c>
    </row>
    <row r="1292" spans="1:48" hidden="1">
      <c r="A1292" s="17" t="s">
        <v>1386</v>
      </c>
      <c r="B1292" s="17" t="s">
        <v>1386</v>
      </c>
      <c r="C1292" s="17" t="s">
        <v>1386</v>
      </c>
      <c r="D1292" s="17" t="s">
        <v>1386</v>
      </c>
      <c r="E1292" s="17" t="s">
        <v>1386</v>
      </c>
      <c r="F1292" s="17" t="s">
        <v>1386</v>
      </c>
      <c r="G1292" s="17" t="s">
        <v>1386</v>
      </c>
      <c r="H1292" s="17" t="s">
        <v>1386</v>
      </c>
      <c r="I1292" s="17" t="s">
        <v>1386</v>
      </c>
      <c r="J1292" s="19" t="s">
        <v>1386</v>
      </c>
      <c r="K1292" s="17" t="s">
        <v>1386</v>
      </c>
      <c r="L1292" s="17" t="s">
        <v>1386</v>
      </c>
      <c r="M1292" s="17" t="s">
        <v>1386</v>
      </c>
      <c r="N1292" s="19" t="s">
        <v>1386</v>
      </c>
      <c r="O1292" s="17" t="s">
        <v>1386</v>
      </c>
      <c r="P1292" s="17" t="s">
        <v>1386</v>
      </c>
      <c r="Q1292" s="19" t="s">
        <v>1386</v>
      </c>
      <c r="R1292" s="17" t="s">
        <v>1386</v>
      </c>
      <c r="S1292" s="17" t="s">
        <v>1386</v>
      </c>
      <c r="T1292" s="19" t="s">
        <v>1386</v>
      </c>
      <c r="U1292" s="17" t="s">
        <v>1386</v>
      </c>
      <c r="V1292" s="17" t="s">
        <v>1386</v>
      </c>
      <c r="W1292" s="19" t="s">
        <v>1386</v>
      </c>
      <c r="X1292" s="17" t="s">
        <v>1386</v>
      </c>
      <c r="Y1292" s="27" t="s">
        <v>1386</v>
      </c>
      <c r="Z1292" s="27" t="s">
        <v>1386</v>
      </c>
      <c r="AA1292" s="27" t="s">
        <v>1386</v>
      </c>
      <c r="AB1292" s="27" t="s">
        <v>1386</v>
      </c>
      <c r="AC1292" s="27" t="s">
        <v>1386</v>
      </c>
      <c r="AD1292" s="27" t="s">
        <v>1386</v>
      </c>
      <c r="AE1292" s="27" t="s">
        <v>1386</v>
      </c>
      <c r="AF1292" s="27" t="s">
        <v>1386</v>
      </c>
      <c r="AG1292" s="27" t="s">
        <v>1386</v>
      </c>
      <c r="AH1292" s="27" t="s">
        <v>1386</v>
      </c>
      <c r="AI1292" s="27" t="s">
        <v>1386</v>
      </c>
      <c r="AJ1292" s="27" t="s">
        <v>1386</v>
      </c>
      <c r="AK1292" s="37" t="s">
        <v>1386</v>
      </c>
      <c r="AL1292" s="43" t="s">
        <v>1386</v>
      </c>
      <c r="AM1292" s="60" t="s">
        <v>1386</v>
      </c>
      <c r="AN1292" s="60" t="s">
        <v>1386</v>
      </c>
      <c r="AO1292" s="60" t="s">
        <v>1386</v>
      </c>
      <c r="AP1292" s="60" t="s">
        <v>1386</v>
      </c>
      <c r="AQ1292" s="27" t="e">
        <v>#VALUE!</v>
      </c>
      <c r="AR1292" s="27" t="e">
        <v>#VALUE!</v>
      </c>
      <c r="AU1292" s="60" t="s">
        <v>1386</v>
      </c>
      <c r="AV1292" s="60" t="s">
        <v>1386</v>
      </c>
    </row>
    <row r="1293" spans="1:48" hidden="1">
      <c r="A1293" s="17" t="s">
        <v>1386</v>
      </c>
      <c r="B1293" s="17" t="s">
        <v>1386</v>
      </c>
      <c r="C1293" s="17" t="s">
        <v>1386</v>
      </c>
      <c r="D1293" s="17" t="s">
        <v>1386</v>
      </c>
      <c r="E1293" s="17" t="s">
        <v>1386</v>
      </c>
      <c r="F1293" s="17" t="s">
        <v>1386</v>
      </c>
      <c r="G1293" s="17" t="s">
        <v>1386</v>
      </c>
      <c r="H1293" s="17" t="s">
        <v>1386</v>
      </c>
      <c r="I1293" s="17" t="s">
        <v>1386</v>
      </c>
      <c r="J1293" s="19" t="s">
        <v>1386</v>
      </c>
      <c r="K1293" s="17" t="s">
        <v>1386</v>
      </c>
      <c r="L1293" s="17" t="s">
        <v>1386</v>
      </c>
      <c r="M1293" s="17" t="s">
        <v>1386</v>
      </c>
      <c r="N1293" s="19" t="s">
        <v>1386</v>
      </c>
      <c r="O1293" s="17" t="s">
        <v>1386</v>
      </c>
      <c r="P1293" s="17" t="s">
        <v>1386</v>
      </c>
      <c r="Q1293" s="19" t="s">
        <v>1386</v>
      </c>
      <c r="R1293" s="17" t="s">
        <v>1386</v>
      </c>
      <c r="S1293" s="17" t="s">
        <v>1386</v>
      </c>
      <c r="T1293" s="19" t="s">
        <v>1386</v>
      </c>
      <c r="U1293" s="17" t="s">
        <v>1386</v>
      </c>
      <c r="V1293" s="17" t="s">
        <v>1386</v>
      </c>
      <c r="W1293" s="19" t="s">
        <v>1386</v>
      </c>
      <c r="X1293" s="17" t="s">
        <v>1386</v>
      </c>
      <c r="Y1293" s="27" t="s">
        <v>1386</v>
      </c>
      <c r="Z1293" s="27" t="s">
        <v>1386</v>
      </c>
      <c r="AA1293" s="27" t="s">
        <v>1386</v>
      </c>
      <c r="AB1293" s="27" t="s">
        <v>1386</v>
      </c>
      <c r="AC1293" s="27" t="s">
        <v>1386</v>
      </c>
      <c r="AD1293" s="27" t="s">
        <v>1386</v>
      </c>
      <c r="AE1293" s="27" t="s">
        <v>1386</v>
      </c>
      <c r="AF1293" s="27" t="s">
        <v>1386</v>
      </c>
      <c r="AG1293" s="27" t="s">
        <v>1386</v>
      </c>
      <c r="AH1293" s="27" t="s">
        <v>1386</v>
      </c>
      <c r="AI1293" s="27" t="s">
        <v>1386</v>
      </c>
      <c r="AJ1293" s="27" t="s">
        <v>1386</v>
      </c>
      <c r="AK1293" s="37" t="s">
        <v>1386</v>
      </c>
      <c r="AL1293" s="43" t="s">
        <v>1386</v>
      </c>
      <c r="AM1293" s="60" t="s">
        <v>1386</v>
      </c>
      <c r="AN1293" s="60" t="s">
        <v>1386</v>
      </c>
      <c r="AO1293" s="60" t="s">
        <v>1386</v>
      </c>
      <c r="AP1293" s="60" t="s">
        <v>1386</v>
      </c>
      <c r="AQ1293" s="27" t="e">
        <v>#VALUE!</v>
      </c>
      <c r="AR1293" s="27" t="e">
        <v>#VALUE!</v>
      </c>
      <c r="AU1293" s="60" t="s">
        <v>1386</v>
      </c>
      <c r="AV1293" s="60" t="s">
        <v>1386</v>
      </c>
    </row>
    <row r="1294" spans="1:48" hidden="1">
      <c r="A1294" s="17" t="s">
        <v>1386</v>
      </c>
      <c r="B1294" s="17" t="s">
        <v>1386</v>
      </c>
      <c r="C1294" s="17" t="s">
        <v>1386</v>
      </c>
      <c r="D1294" s="17" t="s">
        <v>1386</v>
      </c>
      <c r="E1294" s="17" t="s">
        <v>1386</v>
      </c>
      <c r="F1294" s="17" t="s">
        <v>1386</v>
      </c>
      <c r="G1294" s="17" t="s">
        <v>1386</v>
      </c>
      <c r="H1294" s="17" t="s">
        <v>1386</v>
      </c>
      <c r="I1294" s="17" t="s">
        <v>1386</v>
      </c>
      <c r="J1294" s="19" t="s">
        <v>1386</v>
      </c>
      <c r="K1294" s="17" t="s">
        <v>1386</v>
      </c>
      <c r="L1294" s="17" t="s">
        <v>1386</v>
      </c>
      <c r="M1294" s="17" t="s">
        <v>1386</v>
      </c>
      <c r="N1294" s="19" t="s">
        <v>1386</v>
      </c>
      <c r="O1294" s="17" t="s">
        <v>1386</v>
      </c>
      <c r="P1294" s="17" t="s">
        <v>1386</v>
      </c>
      <c r="Q1294" s="19" t="s">
        <v>1386</v>
      </c>
      <c r="R1294" s="17" t="s">
        <v>1386</v>
      </c>
      <c r="S1294" s="17" t="s">
        <v>1386</v>
      </c>
      <c r="T1294" s="19" t="s">
        <v>1386</v>
      </c>
      <c r="U1294" s="17" t="s">
        <v>1386</v>
      </c>
      <c r="V1294" s="17" t="s">
        <v>1386</v>
      </c>
      <c r="W1294" s="19" t="s">
        <v>1386</v>
      </c>
      <c r="X1294" s="17" t="s">
        <v>1386</v>
      </c>
      <c r="Y1294" s="27" t="s">
        <v>1386</v>
      </c>
      <c r="Z1294" s="27" t="s">
        <v>1386</v>
      </c>
      <c r="AA1294" s="27" t="s">
        <v>1386</v>
      </c>
      <c r="AB1294" s="27" t="s">
        <v>1386</v>
      </c>
      <c r="AC1294" s="27" t="s">
        <v>1386</v>
      </c>
      <c r="AD1294" s="27" t="s">
        <v>1386</v>
      </c>
      <c r="AE1294" s="27" t="s">
        <v>1386</v>
      </c>
      <c r="AF1294" s="27" t="s">
        <v>1386</v>
      </c>
      <c r="AG1294" s="27" t="s">
        <v>1386</v>
      </c>
      <c r="AH1294" s="27" t="s">
        <v>1386</v>
      </c>
      <c r="AI1294" s="27" t="s">
        <v>1386</v>
      </c>
      <c r="AJ1294" s="27" t="s">
        <v>1386</v>
      </c>
      <c r="AK1294" s="37" t="s">
        <v>1386</v>
      </c>
      <c r="AL1294" s="43" t="s">
        <v>1386</v>
      </c>
      <c r="AM1294" s="60" t="s">
        <v>1386</v>
      </c>
      <c r="AN1294" s="60" t="s">
        <v>1386</v>
      </c>
      <c r="AO1294" s="60" t="s">
        <v>1386</v>
      </c>
      <c r="AP1294" s="60" t="s">
        <v>1386</v>
      </c>
      <c r="AQ1294" s="27" t="e">
        <v>#VALUE!</v>
      </c>
      <c r="AR1294" s="27" t="e">
        <v>#VALUE!</v>
      </c>
      <c r="AU1294" s="60" t="s">
        <v>1386</v>
      </c>
      <c r="AV1294" s="60" t="s">
        <v>1386</v>
      </c>
    </row>
    <row r="1295" spans="1:48" hidden="1">
      <c r="A1295" s="17" t="s">
        <v>1386</v>
      </c>
      <c r="B1295" s="17" t="s">
        <v>1386</v>
      </c>
      <c r="C1295" s="17" t="s">
        <v>1386</v>
      </c>
      <c r="D1295" s="17" t="s">
        <v>1386</v>
      </c>
      <c r="E1295" s="17" t="s">
        <v>1386</v>
      </c>
      <c r="F1295" s="17" t="s">
        <v>1386</v>
      </c>
      <c r="G1295" s="17" t="s">
        <v>1386</v>
      </c>
      <c r="H1295" s="17" t="s">
        <v>1386</v>
      </c>
      <c r="I1295" s="17" t="s">
        <v>1386</v>
      </c>
      <c r="J1295" s="19" t="s">
        <v>1386</v>
      </c>
      <c r="K1295" s="17" t="s">
        <v>1386</v>
      </c>
      <c r="L1295" s="17" t="s">
        <v>1386</v>
      </c>
      <c r="M1295" s="17" t="s">
        <v>1386</v>
      </c>
      <c r="N1295" s="19" t="s">
        <v>1386</v>
      </c>
      <c r="O1295" s="17" t="s">
        <v>1386</v>
      </c>
      <c r="P1295" s="17" t="s">
        <v>1386</v>
      </c>
      <c r="Q1295" s="19" t="s">
        <v>1386</v>
      </c>
      <c r="R1295" s="17" t="s">
        <v>1386</v>
      </c>
      <c r="S1295" s="17" t="s">
        <v>1386</v>
      </c>
      <c r="T1295" s="19" t="s">
        <v>1386</v>
      </c>
      <c r="U1295" s="17" t="s">
        <v>1386</v>
      </c>
      <c r="V1295" s="17" t="s">
        <v>1386</v>
      </c>
      <c r="W1295" s="19" t="s">
        <v>1386</v>
      </c>
      <c r="X1295" s="17" t="s">
        <v>1386</v>
      </c>
      <c r="Y1295" s="27" t="s">
        <v>1386</v>
      </c>
      <c r="Z1295" s="27" t="s">
        <v>1386</v>
      </c>
      <c r="AA1295" s="27" t="s">
        <v>1386</v>
      </c>
      <c r="AB1295" s="27" t="s">
        <v>1386</v>
      </c>
      <c r="AC1295" s="27" t="s">
        <v>1386</v>
      </c>
      <c r="AD1295" s="27" t="s">
        <v>1386</v>
      </c>
      <c r="AE1295" s="27" t="s">
        <v>1386</v>
      </c>
      <c r="AF1295" s="27" t="s">
        <v>1386</v>
      </c>
      <c r="AG1295" s="27" t="s">
        <v>1386</v>
      </c>
      <c r="AH1295" s="27" t="s">
        <v>1386</v>
      </c>
      <c r="AI1295" s="27" t="s">
        <v>1386</v>
      </c>
      <c r="AJ1295" s="27" t="s">
        <v>1386</v>
      </c>
      <c r="AK1295" s="37" t="s">
        <v>1386</v>
      </c>
      <c r="AL1295" s="43" t="s">
        <v>1386</v>
      </c>
      <c r="AM1295" s="60" t="s">
        <v>1386</v>
      </c>
      <c r="AN1295" s="60" t="s">
        <v>1386</v>
      </c>
      <c r="AO1295" s="60" t="s">
        <v>1386</v>
      </c>
      <c r="AP1295" s="60" t="s">
        <v>1386</v>
      </c>
      <c r="AQ1295" s="27" t="e">
        <v>#VALUE!</v>
      </c>
      <c r="AR1295" s="27" t="e">
        <v>#VALUE!</v>
      </c>
      <c r="AU1295" s="60" t="s">
        <v>1386</v>
      </c>
      <c r="AV1295" s="60" t="s">
        <v>1386</v>
      </c>
    </row>
    <row r="1296" spans="1:48" hidden="1">
      <c r="A1296" s="17" t="s">
        <v>1386</v>
      </c>
      <c r="B1296" s="17" t="s">
        <v>1386</v>
      </c>
      <c r="C1296" s="17" t="s">
        <v>1386</v>
      </c>
      <c r="D1296" s="17" t="s">
        <v>1386</v>
      </c>
      <c r="E1296" s="17" t="s">
        <v>1386</v>
      </c>
      <c r="F1296" s="17" t="s">
        <v>1386</v>
      </c>
      <c r="G1296" s="17" t="s">
        <v>1386</v>
      </c>
      <c r="H1296" s="17" t="s">
        <v>1386</v>
      </c>
      <c r="I1296" s="17" t="s">
        <v>1386</v>
      </c>
      <c r="J1296" s="19" t="s">
        <v>1386</v>
      </c>
      <c r="K1296" s="17" t="s">
        <v>1386</v>
      </c>
      <c r="L1296" s="17" t="s">
        <v>1386</v>
      </c>
      <c r="M1296" s="17" t="s">
        <v>1386</v>
      </c>
      <c r="N1296" s="19" t="s">
        <v>1386</v>
      </c>
      <c r="O1296" s="17" t="s">
        <v>1386</v>
      </c>
      <c r="P1296" s="17" t="s">
        <v>1386</v>
      </c>
      <c r="Q1296" s="19" t="s">
        <v>1386</v>
      </c>
      <c r="R1296" s="17" t="s">
        <v>1386</v>
      </c>
      <c r="S1296" s="17" t="s">
        <v>1386</v>
      </c>
      <c r="T1296" s="19" t="s">
        <v>1386</v>
      </c>
      <c r="U1296" s="17" t="s">
        <v>1386</v>
      </c>
      <c r="V1296" s="17" t="s">
        <v>1386</v>
      </c>
      <c r="W1296" s="19" t="s">
        <v>1386</v>
      </c>
      <c r="X1296" s="17" t="s">
        <v>1386</v>
      </c>
      <c r="Y1296" s="27" t="s">
        <v>1386</v>
      </c>
      <c r="Z1296" s="27" t="s">
        <v>1386</v>
      </c>
      <c r="AA1296" s="27" t="s">
        <v>1386</v>
      </c>
      <c r="AB1296" s="27" t="s">
        <v>1386</v>
      </c>
      <c r="AC1296" s="27" t="s">
        <v>1386</v>
      </c>
      <c r="AD1296" s="27" t="s">
        <v>1386</v>
      </c>
      <c r="AE1296" s="27" t="s">
        <v>1386</v>
      </c>
      <c r="AF1296" s="27" t="s">
        <v>1386</v>
      </c>
      <c r="AG1296" s="27" t="s">
        <v>1386</v>
      </c>
      <c r="AH1296" s="27" t="s">
        <v>1386</v>
      </c>
      <c r="AI1296" s="27" t="s">
        <v>1386</v>
      </c>
      <c r="AJ1296" s="27" t="s">
        <v>1386</v>
      </c>
      <c r="AK1296" s="37" t="s">
        <v>1386</v>
      </c>
      <c r="AL1296" s="43" t="s">
        <v>1386</v>
      </c>
      <c r="AM1296" s="60" t="s">
        <v>1386</v>
      </c>
      <c r="AN1296" s="60" t="s">
        <v>1386</v>
      </c>
      <c r="AO1296" s="60" t="s">
        <v>1386</v>
      </c>
      <c r="AP1296" s="60" t="s">
        <v>1386</v>
      </c>
      <c r="AQ1296" s="27" t="e">
        <v>#VALUE!</v>
      </c>
      <c r="AR1296" s="27" t="e">
        <v>#VALUE!</v>
      </c>
      <c r="AU1296" s="60" t="s">
        <v>1386</v>
      </c>
      <c r="AV1296" s="60" t="s">
        <v>1386</v>
      </c>
    </row>
    <row r="1297" spans="1:48" hidden="1">
      <c r="A1297" s="17" t="s">
        <v>1386</v>
      </c>
      <c r="B1297" s="17" t="s">
        <v>1386</v>
      </c>
      <c r="C1297" s="17" t="s">
        <v>1386</v>
      </c>
      <c r="D1297" s="17" t="s">
        <v>1386</v>
      </c>
      <c r="E1297" s="17" t="s">
        <v>1386</v>
      </c>
      <c r="F1297" s="17" t="s">
        <v>1386</v>
      </c>
      <c r="G1297" s="17" t="s">
        <v>1386</v>
      </c>
      <c r="H1297" s="17" t="s">
        <v>1386</v>
      </c>
      <c r="I1297" s="17" t="s">
        <v>1386</v>
      </c>
      <c r="J1297" s="19" t="s">
        <v>1386</v>
      </c>
      <c r="K1297" s="17" t="s">
        <v>1386</v>
      </c>
      <c r="L1297" s="17" t="s">
        <v>1386</v>
      </c>
      <c r="M1297" s="17" t="s">
        <v>1386</v>
      </c>
      <c r="N1297" s="19" t="s">
        <v>1386</v>
      </c>
      <c r="O1297" s="17" t="s">
        <v>1386</v>
      </c>
      <c r="P1297" s="17" t="s">
        <v>1386</v>
      </c>
      <c r="Q1297" s="19" t="s">
        <v>1386</v>
      </c>
      <c r="R1297" s="17" t="s">
        <v>1386</v>
      </c>
      <c r="S1297" s="17" t="s">
        <v>1386</v>
      </c>
      <c r="T1297" s="19" t="s">
        <v>1386</v>
      </c>
      <c r="U1297" s="17" t="s">
        <v>1386</v>
      </c>
      <c r="V1297" s="17" t="s">
        <v>1386</v>
      </c>
      <c r="W1297" s="19" t="s">
        <v>1386</v>
      </c>
      <c r="X1297" s="17" t="s">
        <v>1386</v>
      </c>
      <c r="Y1297" s="27" t="s">
        <v>1386</v>
      </c>
      <c r="Z1297" s="27" t="s">
        <v>1386</v>
      </c>
      <c r="AA1297" s="27" t="s">
        <v>1386</v>
      </c>
      <c r="AB1297" s="27" t="s">
        <v>1386</v>
      </c>
      <c r="AC1297" s="27" t="s">
        <v>1386</v>
      </c>
      <c r="AD1297" s="27" t="s">
        <v>1386</v>
      </c>
      <c r="AE1297" s="27" t="s">
        <v>1386</v>
      </c>
      <c r="AF1297" s="27" t="s">
        <v>1386</v>
      </c>
      <c r="AG1297" s="27" t="s">
        <v>1386</v>
      </c>
      <c r="AH1297" s="27" t="s">
        <v>1386</v>
      </c>
      <c r="AI1297" s="27" t="s">
        <v>1386</v>
      </c>
      <c r="AJ1297" s="27" t="s">
        <v>1386</v>
      </c>
      <c r="AK1297" s="37" t="s">
        <v>1386</v>
      </c>
      <c r="AL1297" s="43" t="s">
        <v>1386</v>
      </c>
      <c r="AM1297" s="60" t="s">
        <v>1386</v>
      </c>
      <c r="AN1297" s="60" t="s">
        <v>1386</v>
      </c>
      <c r="AO1297" s="60" t="s">
        <v>1386</v>
      </c>
      <c r="AP1297" s="60" t="s">
        <v>1386</v>
      </c>
      <c r="AQ1297" s="27" t="e">
        <v>#VALUE!</v>
      </c>
      <c r="AR1297" s="27" t="e">
        <v>#VALUE!</v>
      </c>
      <c r="AU1297" s="60" t="s">
        <v>1386</v>
      </c>
      <c r="AV1297" s="60" t="s">
        <v>1386</v>
      </c>
    </row>
    <row r="1298" spans="1:48" hidden="1">
      <c r="A1298" s="17" t="s">
        <v>1386</v>
      </c>
      <c r="B1298" s="17" t="s">
        <v>1386</v>
      </c>
      <c r="C1298" s="17" t="s">
        <v>1386</v>
      </c>
      <c r="D1298" s="17" t="s">
        <v>1386</v>
      </c>
      <c r="E1298" s="17" t="s">
        <v>1386</v>
      </c>
      <c r="F1298" s="17" t="s">
        <v>1386</v>
      </c>
      <c r="G1298" s="17" t="s">
        <v>1386</v>
      </c>
      <c r="H1298" s="17" t="s">
        <v>1386</v>
      </c>
      <c r="I1298" s="17" t="s">
        <v>1386</v>
      </c>
      <c r="J1298" s="19" t="s">
        <v>1386</v>
      </c>
      <c r="K1298" s="17" t="s">
        <v>1386</v>
      </c>
      <c r="L1298" s="17" t="s">
        <v>1386</v>
      </c>
      <c r="M1298" s="17" t="s">
        <v>1386</v>
      </c>
      <c r="N1298" s="19" t="s">
        <v>1386</v>
      </c>
      <c r="O1298" s="17" t="s">
        <v>1386</v>
      </c>
      <c r="P1298" s="17" t="s">
        <v>1386</v>
      </c>
      <c r="Q1298" s="19" t="s">
        <v>1386</v>
      </c>
      <c r="R1298" s="17" t="s">
        <v>1386</v>
      </c>
      <c r="S1298" s="17" t="s">
        <v>1386</v>
      </c>
      <c r="T1298" s="19" t="s">
        <v>1386</v>
      </c>
      <c r="U1298" s="17" t="s">
        <v>1386</v>
      </c>
      <c r="V1298" s="17" t="s">
        <v>1386</v>
      </c>
      <c r="W1298" s="19" t="s">
        <v>1386</v>
      </c>
      <c r="X1298" s="17" t="s">
        <v>1386</v>
      </c>
      <c r="Y1298" s="27" t="s">
        <v>1386</v>
      </c>
      <c r="Z1298" s="27" t="s">
        <v>1386</v>
      </c>
      <c r="AA1298" s="27" t="s">
        <v>1386</v>
      </c>
      <c r="AB1298" s="27" t="s">
        <v>1386</v>
      </c>
      <c r="AC1298" s="27" t="s">
        <v>1386</v>
      </c>
      <c r="AD1298" s="27" t="s">
        <v>1386</v>
      </c>
      <c r="AE1298" s="27" t="s">
        <v>1386</v>
      </c>
      <c r="AF1298" s="27" t="s">
        <v>1386</v>
      </c>
      <c r="AG1298" s="27" t="s">
        <v>1386</v>
      </c>
      <c r="AH1298" s="27" t="s">
        <v>1386</v>
      </c>
      <c r="AI1298" s="27" t="s">
        <v>1386</v>
      </c>
      <c r="AJ1298" s="27" t="s">
        <v>1386</v>
      </c>
      <c r="AK1298" s="37" t="s">
        <v>1386</v>
      </c>
      <c r="AL1298" s="43" t="s">
        <v>1386</v>
      </c>
      <c r="AM1298" s="60" t="s">
        <v>1386</v>
      </c>
      <c r="AN1298" s="60" t="s">
        <v>1386</v>
      </c>
      <c r="AO1298" s="60" t="s">
        <v>1386</v>
      </c>
      <c r="AP1298" s="60" t="s">
        <v>1386</v>
      </c>
      <c r="AQ1298" s="27" t="e">
        <v>#VALUE!</v>
      </c>
      <c r="AR1298" s="27" t="e">
        <v>#VALUE!</v>
      </c>
      <c r="AU1298" s="60" t="s">
        <v>1386</v>
      </c>
      <c r="AV1298" s="60" t="s">
        <v>1386</v>
      </c>
    </row>
    <row r="1299" spans="1:48" hidden="1">
      <c r="A1299" s="17" t="s">
        <v>1386</v>
      </c>
      <c r="B1299" s="17" t="s">
        <v>1386</v>
      </c>
      <c r="C1299" s="17" t="s">
        <v>1386</v>
      </c>
      <c r="D1299" s="17" t="s">
        <v>1386</v>
      </c>
      <c r="E1299" s="17" t="s">
        <v>1386</v>
      </c>
      <c r="F1299" s="17" t="s">
        <v>1386</v>
      </c>
      <c r="G1299" s="17" t="s">
        <v>1386</v>
      </c>
      <c r="H1299" s="17" t="s">
        <v>1386</v>
      </c>
      <c r="I1299" s="17" t="s">
        <v>1386</v>
      </c>
      <c r="J1299" s="19" t="s">
        <v>1386</v>
      </c>
      <c r="K1299" s="17" t="s">
        <v>1386</v>
      </c>
      <c r="L1299" s="17" t="s">
        <v>1386</v>
      </c>
      <c r="M1299" s="17" t="s">
        <v>1386</v>
      </c>
      <c r="N1299" s="19" t="s">
        <v>1386</v>
      </c>
      <c r="O1299" s="17" t="s">
        <v>1386</v>
      </c>
      <c r="P1299" s="17" t="s">
        <v>1386</v>
      </c>
      <c r="Q1299" s="19" t="s">
        <v>1386</v>
      </c>
      <c r="R1299" s="17" t="s">
        <v>1386</v>
      </c>
      <c r="S1299" s="17" t="s">
        <v>1386</v>
      </c>
      <c r="T1299" s="19" t="s">
        <v>1386</v>
      </c>
      <c r="U1299" s="17" t="s">
        <v>1386</v>
      </c>
      <c r="V1299" s="17" t="s">
        <v>1386</v>
      </c>
      <c r="W1299" s="19" t="s">
        <v>1386</v>
      </c>
      <c r="X1299" s="17" t="s">
        <v>1386</v>
      </c>
      <c r="Y1299" s="27" t="s">
        <v>1386</v>
      </c>
      <c r="Z1299" s="27" t="s">
        <v>1386</v>
      </c>
      <c r="AA1299" s="27" t="s">
        <v>1386</v>
      </c>
      <c r="AB1299" s="27" t="s">
        <v>1386</v>
      </c>
      <c r="AC1299" s="27" t="s">
        <v>1386</v>
      </c>
      <c r="AD1299" s="27" t="s">
        <v>1386</v>
      </c>
      <c r="AE1299" s="27" t="s">
        <v>1386</v>
      </c>
      <c r="AF1299" s="27" t="s">
        <v>1386</v>
      </c>
      <c r="AG1299" s="27" t="s">
        <v>1386</v>
      </c>
      <c r="AH1299" s="27" t="s">
        <v>1386</v>
      </c>
      <c r="AI1299" s="27" t="s">
        <v>1386</v>
      </c>
      <c r="AJ1299" s="27" t="s">
        <v>1386</v>
      </c>
      <c r="AK1299" s="37" t="s">
        <v>1386</v>
      </c>
      <c r="AL1299" s="43" t="s">
        <v>1386</v>
      </c>
      <c r="AM1299" s="60" t="s">
        <v>1386</v>
      </c>
      <c r="AN1299" s="60" t="s">
        <v>1386</v>
      </c>
      <c r="AO1299" s="60" t="s">
        <v>1386</v>
      </c>
      <c r="AP1299" s="60" t="s">
        <v>1386</v>
      </c>
      <c r="AQ1299" s="27" t="e">
        <v>#VALUE!</v>
      </c>
      <c r="AR1299" s="27" t="e">
        <v>#VALUE!</v>
      </c>
      <c r="AU1299" s="60" t="s">
        <v>1386</v>
      </c>
      <c r="AV1299" s="60" t="s">
        <v>1386</v>
      </c>
    </row>
    <row r="1300" spans="1:48" hidden="1">
      <c r="A1300" s="17" t="s">
        <v>1386</v>
      </c>
      <c r="B1300" s="17" t="s">
        <v>1386</v>
      </c>
      <c r="C1300" s="17" t="s">
        <v>1386</v>
      </c>
      <c r="D1300" s="17" t="s">
        <v>1386</v>
      </c>
      <c r="E1300" s="17" t="s">
        <v>1386</v>
      </c>
      <c r="F1300" s="17" t="s">
        <v>1386</v>
      </c>
      <c r="G1300" s="17" t="s">
        <v>1386</v>
      </c>
      <c r="H1300" s="17" t="s">
        <v>1386</v>
      </c>
      <c r="I1300" s="17" t="s">
        <v>1386</v>
      </c>
      <c r="J1300" s="19" t="s">
        <v>1386</v>
      </c>
      <c r="K1300" s="17" t="s">
        <v>1386</v>
      </c>
      <c r="L1300" s="17" t="s">
        <v>1386</v>
      </c>
      <c r="M1300" s="17" t="s">
        <v>1386</v>
      </c>
      <c r="N1300" s="19" t="s">
        <v>1386</v>
      </c>
      <c r="O1300" s="17" t="s">
        <v>1386</v>
      </c>
      <c r="P1300" s="17" t="s">
        <v>1386</v>
      </c>
      <c r="Q1300" s="19" t="s">
        <v>1386</v>
      </c>
      <c r="R1300" s="17" t="s">
        <v>1386</v>
      </c>
      <c r="S1300" s="17" t="s">
        <v>1386</v>
      </c>
      <c r="T1300" s="19" t="s">
        <v>1386</v>
      </c>
      <c r="U1300" s="17" t="s">
        <v>1386</v>
      </c>
      <c r="V1300" s="17" t="s">
        <v>1386</v>
      </c>
      <c r="W1300" s="19" t="s">
        <v>1386</v>
      </c>
      <c r="X1300" s="17" t="s">
        <v>1386</v>
      </c>
      <c r="Y1300" s="27" t="s">
        <v>1386</v>
      </c>
      <c r="Z1300" s="27" t="s">
        <v>1386</v>
      </c>
      <c r="AA1300" s="27" t="s">
        <v>1386</v>
      </c>
      <c r="AB1300" s="27" t="s">
        <v>1386</v>
      </c>
      <c r="AC1300" s="27" t="s">
        <v>1386</v>
      </c>
      <c r="AD1300" s="27" t="s">
        <v>1386</v>
      </c>
      <c r="AE1300" s="27" t="s">
        <v>1386</v>
      </c>
      <c r="AF1300" s="27" t="s">
        <v>1386</v>
      </c>
      <c r="AG1300" s="27" t="s">
        <v>1386</v>
      </c>
      <c r="AH1300" s="27" t="s">
        <v>1386</v>
      </c>
      <c r="AI1300" s="27" t="s">
        <v>1386</v>
      </c>
      <c r="AJ1300" s="27" t="s">
        <v>1386</v>
      </c>
      <c r="AK1300" s="37" t="s">
        <v>1386</v>
      </c>
      <c r="AL1300" s="43" t="s">
        <v>1386</v>
      </c>
      <c r="AM1300" s="60" t="s">
        <v>1386</v>
      </c>
      <c r="AN1300" s="60" t="s">
        <v>1386</v>
      </c>
      <c r="AO1300" s="60" t="s">
        <v>1386</v>
      </c>
      <c r="AP1300" s="60" t="s">
        <v>1386</v>
      </c>
      <c r="AQ1300" s="27" t="e">
        <v>#VALUE!</v>
      </c>
      <c r="AR1300" s="27" t="e">
        <v>#VALUE!</v>
      </c>
      <c r="AU1300" s="60" t="s">
        <v>1386</v>
      </c>
      <c r="AV1300" s="60" t="s">
        <v>1386</v>
      </c>
    </row>
    <row r="1301" spans="1:48" hidden="1">
      <c r="A1301" s="17" t="s">
        <v>1386</v>
      </c>
      <c r="B1301" s="17" t="s">
        <v>1386</v>
      </c>
      <c r="C1301" s="17" t="s">
        <v>1386</v>
      </c>
      <c r="D1301" s="17" t="s">
        <v>1386</v>
      </c>
      <c r="E1301" s="17" t="s">
        <v>1386</v>
      </c>
      <c r="F1301" s="17" t="s">
        <v>1386</v>
      </c>
      <c r="G1301" s="17" t="s">
        <v>1386</v>
      </c>
      <c r="H1301" s="17" t="s">
        <v>1386</v>
      </c>
      <c r="I1301" s="17" t="s">
        <v>1386</v>
      </c>
      <c r="J1301" s="19" t="s">
        <v>1386</v>
      </c>
      <c r="K1301" s="17" t="s">
        <v>1386</v>
      </c>
      <c r="L1301" s="17" t="s">
        <v>1386</v>
      </c>
      <c r="M1301" s="17" t="s">
        <v>1386</v>
      </c>
      <c r="N1301" s="19" t="s">
        <v>1386</v>
      </c>
      <c r="O1301" s="17" t="s">
        <v>1386</v>
      </c>
      <c r="P1301" s="17" t="s">
        <v>1386</v>
      </c>
      <c r="Q1301" s="19" t="s">
        <v>1386</v>
      </c>
      <c r="R1301" s="17" t="s">
        <v>1386</v>
      </c>
      <c r="S1301" s="17" t="s">
        <v>1386</v>
      </c>
      <c r="T1301" s="19" t="s">
        <v>1386</v>
      </c>
      <c r="U1301" s="17" t="s">
        <v>1386</v>
      </c>
      <c r="V1301" s="17" t="s">
        <v>1386</v>
      </c>
      <c r="W1301" s="19" t="s">
        <v>1386</v>
      </c>
      <c r="X1301" s="17" t="s">
        <v>1386</v>
      </c>
      <c r="Y1301" s="27" t="s">
        <v>1386</v>
      </c>
      <c r="Z1301" s="27" t="s">
        <v>1386</v>
      </c>
      <c r="AA1301" s="27" t="s">
        <v>1386</v>
      </c>
      <c r="AB1301" s="27" t="s">
        <v>1386</v>
      </c>
      <c r="AC1301" s="27" t="s">
        <v>1386</v>
      </c>
      <c r="AD1301" s="27" t="s">
        <v>1386</v>
      </c>
      <c r="AE1301" s="27" t="s">
        <v>1386</v>
      </c>
      <c r="AF1301" s="27" t="s">
        <v>1386</v>
      </c>
      <c r="AG1301" s="27" t="s">
        <v>1386</v>
      </c>
      <c r="AH1301" s="27" t="s">
        <v>1386</v>
      </c>
      <c r="AI1301" s="27" t="s">
        <v>1386</v>
      </c>
      <c r="AJ1301" s="27" t="s">
        <v>1386</v>
      </c>
      <c r="AK1301" s="37" t="s">
        <v>1386</v>
      </c>
      <c r="AL1301" s="43" t="s">
        <v>1386</v>
      </c>
      <c r="AM1301" s="60" t="s">
        <v>1386</v>
      </c>
      <c r="AN1301" s="60" t="s">
        <v>1386</v>
      </c>
      <c r="AO1301" s="60" t="s">
        <v>1386</v>
      </c>
      <c r="AP1301" s="60" t="s">
        <v>1386</v>
      </c>
      <c r="AQ1301" s="27" t="e">
        <v>#VALUE!</v>
      </c>
      <c r="AR1301" s="27" t="e">
        <v>#VALUE!</v>
      </c>
      <c r="AU1301" s="60" t="s">
        <v>1386</v>
      </c>
      <c r="AV1301" s="60" t="s">
        <v>1386</v>
      </c>
    </row>
    <row r="1302" spans="1:48" hidden="1">
      <c r="A1302" s="17" t="s">
        <v>1386</v>
      </c>
      <c r="B1302" s="17" t="s">
        <v>1386</v>
      </c>
      <c r="C1302" s="17" t="s">
        <v>1386</v>
      </c>
      <c r="D1302" s="17" t="s">
        <v>1386</v>
      </c>
      <c r="E1302" s="17" t="s">
        <v>1386</v>
      </c>
      <c r="F1302" s="17" t="s">
        <v>1386</v>
      </c>
      <c r="G1302" s="17" t="s">
        <v>1386</v>
      </c>
      <c r="H1302" s="17" t="s">
        <v>1386</v>
      </c>
      <c r="I1302" s="17" t="s">
        <v>1386</v>
      </c>
      <c r="J1302" s="19" t="s">
        <v>1386</v>
      </c>
      <c r="K1302" s="17" t="s">
        <v>1386</v>
      </c>
      <c r="L1302" s="17" t="s">
        <v>1386</v>
      </c>
      <c r="M1302" s="17" t="s">
        <v>1386</v>
      </c>
      <c r="N1302" s="19" t="s">
        <v>1386</v>
      </c>
      <c r="O1302" s="17" t="s">
        <v>1386</v>
      </c>
      <c r="P1302" s="17" t="s">
        <v>1386</v>
      </c>
      <c r="Q1302" s="19" t="s">
        <v>1386</v>
      </c>
      <c r="R1302" s="17" t="s">
        <v>1386</v>
      </c>
      <c r="S1302" s="17" t="s">
        <v>1386</v>
      </c>
      <c r="T1302" s="19" t="s">
        <v>1386</v>
      </c>
      <c r="U1302" s="17" t="s">
        <v>1386</v>
      </c>
      <c r="V1302" s="17" t="s">
        <v>1386</v>
      </c>
      <c r="W1302" s="19" t="s">
        <v>1386</v>
      </c>
      <c r="X1302" s="17" t="s">
        <v>1386</v>
      </c>
      <c r="Y1302" s="27" t="s">
        <v>1386</v>
      </c>
      <c r="Z1302" s="27" t="s">
        <v>1386</v>
      </c>
      <c r="AA1302" s="27" t="s">
        <v>1386</v>
      </c>
      <c r="AB1302" s="27" t="s">
        <v>1386</v>
      </c>
      <c r="AC1302" s="27" t="s">
        <v>1386</v>
      </c>
      <c r="AD1302" s="27" t="s">
        <v>1386</v>
      </c>
      <c r="AE1302" s="27" t="s">
        <v>1386</v>
      </c>
      <c r="AF1302" s="27" t="s">
        <v>1386</v>
      </c>
      <c r="AG1302" s="27" t="s">
        <v>1386</v>
      </c>
      <c r="AH1302" s="27" t="s">
        <v>1386</v>
      </c>
      <c r="AI1302" s="27" t="s">
        <v>1386</v>
      </c>
      <c r="AJ1302" s="27" t="s">
        <v>1386</v>
      </c>
      <c r="AK1302" s="37" t="s">
        <v>1386</v>
      </c>
      <c r="AL1302" s="43" t="s">
        <v>1386</v>
      </c>
      <c r="AM1302" s="60" t="s">
        <v>1386</v>
      </c>
      <c r="AN1302" s="60" t="s">
        <v>1386</v>
      </c>
      <c r="AO1302" s="60" t="s">
        <v>1386</v>
      </c>
      <c r="AP1302" s="60" t="s">
        <v>1386</v>
      </c>
      <c r="AQ1302" s="27" t="e">
        <v>#VALUE!</v>
      </c>
      <c r="AR1302" s="27" t="e">
        <v>#VALUE!</v>
      </c>
      <c r="AU1302" s="60" t="s">
        <v>1386</v>
      </c>
      <c r="AV1302" s="60" t="s">
        <v>1386</v>
      </c>
    </row>
    <row r="1303" spans="1:48" hidden="1">
      <c r="A1303" s="17" t="s">
        <v>1386</v>
      </c>
      <c r="B1303" s="17" t="s">
        <v>1386</v>
      </c>
      <c r="C1303" s="17" t="s">
        <v>1386</v>
      </c>
      <c r="D1303" s="17" t="s">
        <v>1386</v>
      </c>
      <c r="E1303" s="17" t="s">
        <v>1386</v>
      </c>
      <c r="F1303" s="17" t="s">
        <v>1386</v>
      </c>
      <c r="G1303" s="17" t="s">
        <v>1386</v>
      </c>
      <c r="H1303" s="17" t="s">
        <v>1386</v>
      </c>
      <c r="I1303" s="17" t="s">
        <v>1386</v>
      </c>
      <c r="J1303" s="19" t="s">
        <v>1386</v>
      </c>
      <c r="K1303" s="17" t="s">
        <v>1386</v>
      </c>
      <c r="L1303" s="17" t="s">
        <v>1386</v>
      </c>
      <c r="M1303" s="17" t="s">
        <v>1386</v>
      </c>
      <c r="N1303" s="19" t="s">
        <v>1386</v>
      </c>
      <c r="O1303" s="17" t="s">
        <v>1386</v>
      </c>
      <c r="P1303" s="17" t="s">
        <v>1386</v>
      </c>
      <c r="Q1303" s="19" t="s">
        <v>1386</v>
      </c>
      <c r="R1303" s="17" t="s">
        <v>1386</v>
      </c>
      <c r="S1303" s="17" t="s">
        <v>1386</v>
      </c>
      <c r="T1303" s="19" t="s">
        <v>1386</v>
      </c>
      <c r="U1303" s="17" t="s">
        <v>1386</v>
      </c>
      <c r="V1303" s="17" t="s">
        <v>1386</v>
      </c>
      <c r="W1303" s="19" t="s">
        <v>1386</v>
      </c>
      <c r="X1303" s="17" t="s">
        <v>1386</v>
      </c>
      <c r="Y1303" s="27" t="s">
        <v>1386</v>
      </c>
      <c r="Z1303" s="27" t="s">
        <v>1386</v>
      </c>
      <c r="AA1303" s="27" t="s">
        <v>1386</v>
      </c>
      <c r="AB1303" s="27" t="s">
        <v>1386</v>
      </c>
      <c r="AC1303" s="27" t="s">
        <v>1386</v>
      </c>
      <c r="AD1303" s="27" t="s">
        <v>1386</v>
      </c>
      <c r="AE1303" s="27" t="s">
        <v>1386</v>
      </c>
      <c r="AF1303" s="27" t="s">
        <v>1386</v>
      </c>
      <c r="AG1303" s="27" t="s">
        <v>1386</v>
      </c>
      <c r="AH1303" s="27" t="s">
        <v>1386</v>
      </c>
      <c r="AI1303" s="27" t="s">
        <v>1386</v>
      </c>
      <c r="AJ1303" s="27" t="s">
        <v>1386</v>
      </c>
      <c r="AK1303" s="37" t="s">
        <v>1386</v>
      </c>
      <c r="AL1303" s="43" t="s">
        <v>1386</v>
      </c>
      <c r="AM1303" s="60" t="s">
        <v>1386</v>
      </c>
      <c r="AN1303" s="60" t="s">
        <v>1386</v>
      </c>
      <c r="AO1303" s="60" t="s">
        <v>1386</v>
      </c>
      <c r="AP1303" s="60" t="s">
        <v>1386</v>
      </c>
      <c r="AQ1303" s="27" t="e">
        <v>#VALUE!</v>
      </c>
      <c r="AR1303" s="27" t="e">
        <v>#VALUE!</v>
      </c>
      <c r="AU1303" s="60" t="s">
        <v>1386</v>
      </c>
      <c r="AV1303" s="60" t="s">
        <v>1386</v>
      </c>
    </row>
    <row r="1304" spans="1:48" hidden="1">
      <c r="A1304" s="17" t="s">
        <v>1386</v>
      </c>
      <c r="B1304" s="17" t="s">
        <v>1386</v>
      </c>
      <c r="C1304" s="17" t="s">
        <v>1386</v>
      </c>
      <c r="D1304" s="17" t="s">
        <v>1386</v>
      </c>
      <c r="E1304" s="17" t="s">
        <v>1386</v>
      </c>
      <c r="F1304" s="17" t="s">
        <v>1386</v>
      </c>
      <c r="G1304" s="17" t="s">
        <v>1386</v>
      </c>
      <c r="H1304" s="17" t="s">
        <v>1386</v>
      </c>
      <c r="I1304" s="17" t="s">
        <v>1386</v>
      </c>
      <c r="J1304" s="19" t="s">
        <v>1386</v>
      </c>
      <c r="K1304" s="17" t="s">
        <v>1386</v>
      </c>
      <c r="L1304" s="17" t="s">
        <v>1386</v>
      </c>
      <c r="M1304" s="17" t="s">
        <v>1386</v>
      </c>
      <c r="N1304" s="19" t="s">
        <v>1386</v>
      </c>
      <c r="O1304" s="17" t="s">
        <v>1386</v>
      </c>
      <c r="P1304" s="17" t="s">
        <v>1386</v>
      </c>
      <c r="Q1304" s="19" t="s">
        <v>1386</v>
      </c>
      <c r="R1304" s="17" t="s">
        <v>1386</v>
      </c>
      <c r="S1304" s="17" t="s">
        <v>1386</v>
      </c>
      <c r="T1304" s="19" t="s">
        <v>1386</v>
      </c>
      <c r="U1304" s="17" t="s">
        <v>1386</v>
      </c>
      <c r="V1304" s="17" t="s">
        <v>1386</v>
      </c>
      <c r="W1304" s="19" t="s">
        <v>1386</v>
      </c>
      <c r="X1304" s="17" t="s">
        <v>1386</v>
      </c>
      <c r="Y1304" s="27" t="s">
        <v>1386</v>
      </c>
      <c r="Z1304" s="27" t="s">
        <v>1386</v>
      </c>
      <c r="AA1304" s="27" t="s">
        <v>1386</v>
      </c>
      <c r="AB1304" s="27" t="s">
        <v>1386</v>
      </c>
      <c r="AC1304" s="27" t="s">
        <v>1386</v>
      </c>
      <c r="AD1304" s="27" t="s">
        <v>1386</v>
      </c>
      <c r="AE1304" s="27" t="s">
        <v>1386</v>
      </c>
      <c r="AF1304" s="27" t="s">
        <v>1386</v>
      </c>
      <c r="AG1304" s="27" t="s">
        <v>1386</v>
      </c>
      <c r="AH1304" s="27" t="s">
        <v>1386</v>
      </c>
      <c r="AI1304" s="27" t="s">
        <v>1386</v>
      </c>
      <c r="AJ1304" s="27" t="s">
        <v>1386</v>
      </c>
      <c r="AK1304" s="37" t="s">
        <v>1386</v>
      </c>
      <c r="AL1304" s="43" t="s">
        <v>1386</v>
      </c>
      <c r="AM1304" s="60" t="s">
        <v>1386</v>
      </c>
      <c r="AN1304" s="60" t="s">
        <v>1386</v>
      </c>
      <c r="AO1304" s="60" t="s">
        <v>1386</v>
      </c>
      <c r="AP1304" s="60" t="s">
        <v>1386</v>
      </c>
      <c r="AQ1304" s="27" t="e">
        <v>#VALUE!</v>
      </c>
      <c r="AR1304" s="27" t="e">
        <v>#VALUE!</v>
      </c>
      <c r="AU1304" s="60" t="s">
        <v>1386</v>
      </c>
      <c r="AV1304" s="60" t="s">
        <v>1386</v>
      </c>
    </row>
    <row r="1305" spans="1:48" hidden="1">
      <c r="A1305" s="17" t="s">
        <v>1386</v>
      </c>
      <c r="B1305" s="17" t="s">
        <v>1386</v>
      </c>
      <c r="C1305" s="17" t="s">
        <v>1386</v>
      </c>
      <c r="D1305" s="17" t="s">
        <v>1386</v>
      </c>
      <c r="E1305" s="17" t="s">
        <v>1386</v>
      </c>
      <c r="F1305" s="17" t="s">
        <v>1386</v>
      </c>
      <c r="G1305" s="17" t="s">
        <v>1386</v>
      </c>
      <c r="H1305" s="17" t="s">
        <v>1386</v>
      </c>
      <c r="I1305" s="17" t="s">
        <v>1386</v>
      </c>
      <c r="J1305" s="19" t="s">
        <v>1386</v>
      </c>
      <c r="K1305" s="17" t="s">
        <v>1386</v>
      </c>
      <c r="L1305" s="17" t="s">
        <v>1386</v>
      </c>
      <c r="M1305" s="17" t="s">
        <v>1386</v>
      </c>
      <c r="N1305" s="19" t="s">
        <v>1386</v>
      </c>
      <c r="O1305" s="17" t="s">
        <v>1386</v>
      </c>
      <c r="P1305" s="17" t="s">
        <v>1386</v>
      </c>
      <c r="Q1305" s="19" t="s">
        <v>1386</v>
      </c>
      <c r="R1305" s="17" t="s">
        <v>1386</v>
      </c>
      <c r="S1305" s="17" t="s">
        <v>1386</v>
      </c>
      <c r="T1305" s="19" t="s">
        <v>1386</v>
      </c>
      <c r="U1305" s="17" t="s">
        <v>1386</v>
      </c>
      <c r="V1305" s="17" t="s">
        <v>1386</v>
      </c>
      <c r="W1305" s="19" t="s">
        <v>1386</v>
      </c>
      <c r="X1305" s="17" t="s">
        <v>1386</v>
      </c>
      <c r="Y1305" s="27" t="s">
        <v>1386</v>
      </c>
      <c r="Z1305" s="27" t="s">
        <v>1386</v>
      </c>
      <c r="AA1305" s="27" t="s">
        <v>1386</v>
      </c>
      <c r="AB1305" s="27" t="s">
        <v>1386</v>
      </c>
      <c r="AC1305" s="27" t="s">
        <v>1386</v>
      </c>
      <c r="AD1305" s="27" t="s">
        <v>1386</v>
      </c>
      <c r="AE1305" s="27" t="s">
        <v>1386</v>
      </c>
      <c r="AF1305" s="27" t="s">
        <v>1386</v>
      </c>
      <c r="AG1305" s="27" t="s">
        <v>1386</v>
      </c>
      <c r="AH1305" s="27" t="s">
        <v>1386</v>
      </c>
      <c r="AI1305" s="27" t="s">
        <v>1386</v>
      </c>
      <c r="AJ1305" s="27" t="s">
        <v>1386</v>
      </c>
      <c r="AK1305" s="37" t="s">
        <v>1386</v>
      </c>
      <c r="AL1305" s="43" t="s">
        <v>1386</v>
      </c>
      <c r="AM1305" s="60" t="s">
        <v>1386</v>
      </c>
      <c r="AN1305" s="60" t="s">
        <v>1386</v>
      </c>
      <c r="AO1305" s="60" t="s">
        <v>1386</v>
      </c>
      <c r="AP1305" s="60" t="s">
        <v>1386</v>
      </c>
      <c r="AQ1305" s="27" t="e">
        <v>#VALUE!</v>
      </c>
      <c r="AR1305" s="27" t="e">
        <v>#VALUE!</v>
      </c>
      <c r="AU1305" s="60" t="s">
        <v>1386</v>
      </c>
      <c r="AV1305" s="60" t="s">
        <v>1386</v>
      </c>
    </row>
    <row r="1306" spans="1:48" hidden="1">
      <c r="A1306" s="17" t="s">
        <v>1386</v>
      </c>
      <c r="B1306" s="17" t="s">
        <v>1386</v>
      </c>
      <c r="C1306" s="17" t="s">
        <v>1386</v>
      </c>
      <c r="D1306" s="17" t="s">
        <v>1386</v>
      </c>
      <c r="E1306" s="17" t="s">
        <v>1386</v>
      </c>
      <c r="F1306" s="17" t="s">
        <v>1386</v>
      </c>
      <c r="G1306" s="17" t="s">
        <v>1386</v>
      </c>
      <c r="H1306" s="17" t="s">
        <v>1386</v>
      </c>
      <c r="I1306" s="17" t="s">
        <v>1386</v>
      </c>
      <c r="J1306" s="19" t="s">
        <v>1386</v>
      </c>
      <c r="K1306" s="17" t="s">
        <v>1386</v>
      </c>
      <c r="L1306" s="17" t="s">
        <v>1386</v>
      </c>
      <c r="M1306" s="17" t="s">
        <v>1386</v>
      </c>
      <c r="N1306" s="19" t="s">
        <v>1386</v>
      </c>
      <c r="O1306" s="17" t="s">
        <v>1386</v>
      </c>
      <c r="P1306" s="17" t="s">
        <v>1386</v>
      </c>
      <c r="Q1306" s="19" t="s">
        <v>1386</v>
      </c>
      <c r="R1306" s="17" t="s">
        <v>1386</v>
      </c>
      <c r="S1306" s="17" t="s">
        <v>1386</v>
      </c>
      <c r="T1306" s="19" t="s">
        <v>1386</v>
      </c>
      <c r="U1306" s="17" t="s">
        <v>1386</v>
      </c>
      <c r="V1306" s="17" t="s">
        <v>1386</v>
      </c>
      <c r="W1306" s="19" t="s">
        <v>1386</v>
      </c>
      <c r="X1306" s="17" t="s">
        <v>1386</v>
      </c>
      <c r="Y1306" s="27" t="s">
        <v>1386</v>
      </c>
      <c r="Z1306" s="27" t="s">
        <v>1386</v>
      </c>
      <c r="AA1306" s="27" t="s">
        <v>1386</v>
      </c>
      <c r="AB1306" s="27" t="s">
        <v>1386</v>
      </c>
      <c r="AC1306" s="27" t="s">
        <v>1386</v>
      </c>
      <c r="AD1306" s="27" t="s">
        <v>1386</v>
      </c>
      <c r="AE1306" s="27" t="s">
        <v>1386</v>
      </c>
      <c r="AF1306" s="27" t="s">
        <v>1386</v>
      </c>
      <c r="AG1306" s="27" t="s">
        <v>1386</v>
      </c>
      <c r="AH1306" s="27" t="s">
        <v>1386</v>
      </c>
      <c r="AI1306" s="27" t="s">
        <v>1386</v>
      </c>
      <c r="AJ1306" s="27" t="s">
        <v>1386</v>
      </c>
      <c r="AK1306" s="37" t="s">
        <v>1386</v>
      </c>
      <c r="AL1306" s="43" t="s">
        <v>1386</v>
      </c>
      <c r="AM1306" s="60" t="s">
        <v>1386</v>
      </c>
      <c r="AN1306" s="60" t="s">
        <v>1386</v>
      </c>
      <c r="AO1306" s="60" t="s">
        <v>1386</v>
      </c>
      <c r="AP1306" s="60" t="s">
        <v>1386</v>
      </c>
      <c r="AQ1306" s="27" t="e">
        <v>#VALUE!</v>
      </c>
      <c r="AR1306" s="27" t="e">
        <v>#VALUE!</v>
      </c>
      <c r="AU1306" s="60" t="s">
        <v>1386</v>
      </c>
      <c r="AV1306" s="60" t="s">
        <v>1386</v>
      </c>
    </row>
    <row r="1307" spans="1:48" hidden="1">
      <c r="A1307" s="17" t="s">
        <v>1386</v>
      </c>
      <c r="B1307" s="17" t="s">
        <v>1386</v>
      </c>
      <c r="C1307" s="17" t="s">
        <v>1386</v>
      </c>
      <c r="D1307" s="17" t="s">
        <v>1386</v>
      </c>
      <c r="E1307" s="17" t="s">
        <v>1386</v>
      </c>
      <c r="F1307" s="17" t="s">
        <v>1386</v>
      </c>
      <c r="G1307" s="17" t="s">
        <v>1386</v>
      </c>
      <c r="H1307" s="17" t="s">
        <v>1386</v>
      </c>
      <c r="I1307" s="17" t="s">
        <v>1386</v>
      </c>
      <c r="J1307" s="19" t="s">
        <v>1386</v>
      </c>
      <c r="K1307" s="17" t="s">
        <v>1386</v>
      </c>
      <c r="L1307" s="17" t="s">
        <v>1386</v>
      </c>
      <c r="M1307" s="17" t="s">
        <v>1386</v>
      </c>
      <c r="N1307" s="19" t="s">
        <v>1386</v>
      </c>
      <c r="O1307" s="17" t="s">
        <v>1386</v>
      </c>
      <c r="P1307" s="17" t="s">
        <v>1386</v>
      </c>
      <c r="Q1307" s="19" t="s">
        <v>1386</v>
      </c>
      <c r="R1307" s="17" t="s">
        <v>1386</v>
      </c>
      <c r="S1307" s="17" t="s">
        <v>1386</v>
      </c>
      <c r="T1307" s="19" t="s">
        <v>1386</v>
      </c>
      <c r="U1307" s="17" t="s">
        <v>1386</v>
      </c>
      <c r="V1307" s="17" t="s">
        <v>1386</v>
      </c>
      <c r="W1307" s="19" t="s">
        <v>1386</v>
      </c>
      <c r="X1307" s="17" t="s">
        <v>1386</v>
      </c>
      <c r="Y1307" s="27" t="s">
        <v>1386</v>
      </c>
      <c r="Z1307" s="27" t="s">
        <v>1386</v>
      </c>
      <c r="AA1307" s="27" t="s">
        <v>1386</v>
      </c>
      <c r="AB1307" s="27" t="s">
        <v>1386</v>
      </c>
      <c r="AC1307" s="27" t="s">
        <v>1386</v>
      </c>
      <c r="AD1307" s="27" t="s">
        <v>1386</v>
      </c>
      <c r="AE1307" s="27" t="s">
        <v>1386</v>
      </c>
      <c r="AF1307" s="27" t="s">
        <v>1386</v>
      </c>
      <c r="AG1307" s="27" t="s">
        <v>1386</v>
      </c>
      <c r="AH1307" s="27" t="s">
        <v>1386</v>
      </c>
      <c r="AI1307" s="27" t="s">
        <v>1386</v>
      </c>
      <c r="AJ1307" s="27" t="s">
        <v>1386</v>
      </c>
      <c r="AK1307" s="37" t="s">
        <v>1386</v>
      </c>
      <c r="AL1307" s="43" t="s">
        <v>1386</v>
      </c>
      <c r="AM1307" s="60" t="s">
        <v>1386</v>
      </c>
      <c r="AN1307" s="60" t="s">
        <v>1386</v>
      </c>
      <c r="AO1307" s="60" t="s">
        <v>1386</v>
      </c>
      <c r="AP1307" s="60" t="s">
        <v>1386</v>
      </c>
      <c r="AQ1307" s="27" t="e">
        <v>#VALUE!</v>
      </c>
      <c r="AR1307" s="27" t="e">
        <v>#VALUE!</v>
      </c>
      <c r="AU1307" s="60" t="s">
        <v>1386</v>
      </c>
      <c r="AV1307" s="60" t="s">
        <v>1386</v>
      </c>
    </row>
    <row r="1308" spans="1:48" hidden="1">
      <c r="A1308" s="17" t="s">
        <v>1386</v>
      </c>
      <c r="B1308" s="17" t="s">
        <v>1386</v>
      </c>
      <c r="C1308" s="17" t="s">
        <v>1386</v>
      </c>
      <c r="D1308" s="17" t="s">
        <v>1386</v>
      </c>
      <c r="E1308" s="17" t="s">
        <v>1386</v>
      </c>
      <c r="F1308" s="17" t="s">
        <v>1386</v>
      </c>
      <c r="G1308" s="17" t="s">
        <v>1386</v>
      </c>
      <c r="H1308" s="17" t="s">
        <v>1386</v>
      </c>
      <c r="I1308" s="17" t="s">
        <v>1386</v>
      </c>
      <c r="J1308" s="19" t="s">
        <v>1386</v>
      </c>
      <c r="K1308" s="17" t="s">
        <v>1386</v>
      </c>
      <c r="L1308" s="17" t="s">
        <v>1386</v>
      </c>
      <c r="M1308" s="17" t="s">
        <v>1386</v>
      </c>
      <c r="N1308" s="19" t="s">
        <v>1386</v>
      </c>
      <c r="O1308" s="17" t="s">
        <v>1386</v>
      </c>
      <c r="P1308" s="17" t="s">
        <v>1386</v>
      </c>
      <c r="Q1308" s="19" t="s">
        <v>1386</v>
      </c>
      <c r="R1308" s="17" t="s">
        <v>1386</v>
      </c>
      <c r="S1308" s="17" t="s">
        <v>1386</v>
      </c>
      <c r="T1308" s="19" t="s">
        <v>1386</v>
      </c>
      <c r="U1308" s="17" t="s">
        <v>1386</v>
      </c>
      <c r="V1308" s="17" t="s">
        <v>1386</v>
      </c>
      <c r="W1308" s="19" t="s">
        <v>1386</v>
      </c>
      <c r="X1308" s="17" t="s">
        <v>1386</v>
      </c>
      <c r="Y1308" s="27" t="s">
        <v>1386</v>
      </c>
      <c r="Z1308" s="27" t="s">
        <v>1386</v>
      </c>
      <c r="AA1308" s="27" t="s">
        <v>1386</v>
      </c>
      <c r="AB1308" s="27" t="s">
        <v>1386</v>
      </c>
      <c r="AC1308" s="27" t="s">
        <v>1386</v>
      </c>
      <c r="AD1308" s="27" t="s">
        <v>1386</v>
      </c>
      <c r="AE1308" s="27" t="s">
        <v>1386</v>
      </c>
      <c r="AF1308" s="27" t="s">
        <v>1386</v>
      </c>
      <c r="AG1308" s="27" t="s">
        <v>1386</v>
      </c>
      <c r="AH1308" s="27" t="s">
        <v>1386</v>
      </c>
      <c r="AI1308" s="27" t="s">
        <v>1386</v>
      </c>
      <c r="AJ1308" s="27" t="s">
        <v>1386</v>
      </c>
      <c r="AK1308" s="37" t="s">
        <v>1386</v>
      </c>
      <c r="AL1308" s="43" t="s">
        <v>1386</v>
      </c>
      <c r="AM1308" s="60" t="s">
        <v>1386</v>
      </c>
      <c r="AN1308" s="60" t="s">
        <v>1386</v>
      </c>
      <c r="AO1308" s="60" t="s">
        <v>1386</v>
      </c>
      <c r="AP1308" s="60" t="s">
        <v>1386</v>
      </c>
      <c r="AQ1308" s="27" t="e">
        <v>#VALUE!</v>
      </c>
      <c r="AR1308" s="27" t="e">
        <v>#VALUE!</v>
      </c>
      <c r="AU1308" s="60" t="s">
        <v>1386</v>
      </c>
      <c r="AV1308" s="60" t="s">
        <v>1386</v>
      </c>
    </row>
    <row r="1309" spans="1:48" hidden="1">
      <c r="A1309" s="17" t="s">
        <v>1386</v>
      </c>
      <c r="B1309" s="17" t="s">
        <v>1386</v>
      </c>
      <c r="C1309" s="17" t="s">
        <v>1386</v>
      </c>
      <c r="D1309" s="17" t="s">
        <v>1386</v>
      </c>
      <c r="E1309" s="17" t="s">
        <v>1386</v>
      </c>
      <c r="F1309" s="17" t="s">
        <v>1386</v>
      </c>
      <c r="G1309" s="17" t="s">
        <v>1386</v>
      </c>
      <c r="H1309" s="17" t="s">
        <v>1386</v>
      </c>
      <c r="I1309" s="17" t="s">
        <v>1386</v>
      </c>
      <c r="J1309" s="19" t="s">
        <v>1386</v>
      </c>
      <c r="K1309" s="17" t="s">
        <v>1386</v>
      </c>
      <c r="L1309" s="17" t="s">
        <v>1386</v>
      </c>
      <c r="M1309" s="17" t="s">
        <v>1386</v>
      </c>
      <c r="N1309" s="19" t="s">
        <v>1386</v>
      </c>
      <c r="O1309" s="17" t="s">
        <v>1386</v>
      </c>
      <c r="P1309" s="17" t="s">
        <v>1386</v>
      </c>
      <c r="Q1309" s="19" t="s">
        <v>1386</v>
      </c>
      <c r="R1309" s="17" t="s">
        <v>1386</v>
      </c>
      <c r="S1309" s="17" t="s">
        <v>1386</v>
      </c>
      <c r="T1309" s="19" t="s">
        <v>1386</v>
      </c>
      <c r="U1309" s="17" t="s">
        <v>1386</v>
      </c>
      <c r="V1309" s="17" t="s">
        <v>1386</v>
      </c>
      <c r="W1309" s="19" t="s">
        <v>1386</v>
      </c>
      <c r="X1309" s="17" t="s">
        <v>1386</v>
      </c>
      <c r="Y1309" s="27" t="s">
        <v>1386</v>
      </c>
      <c r="Z1309" s="27" t="s">
        <v>1386</v>
      </c>
      <c r="AA1309" s="27" t="s">
        <v>1386</v>
      </c>
      <c r="AB1309" s="27" t="s">
        <v>1386</v>
      </c>
      <c r="AC1309" s="27" t="s">
        <v>1386</v>
      </c>
      <c r="AD1309" s="27" t="s">
        <v>1386</v>
      </c>
      <c r="AE1309" s="27" t="s">
        <v>1386</v>
      </c>
      <c r="AF1309" s="27" t="s">
        <v>1386</v>
      </c>
      <c r="AG1309" s="27" t="s">
        <v>1386</v>
      </c>
      <c r="AH1309" s="27" t="s">
        <v>1386</v>
      </c>
      <c r="AI1309" s="27" t="s">
        <v>1386</v>
      </c>
      <c r="AJ1309" s="27" t="s">
        <v>1386</v>
      </c>
      <c r="AK1309" s="37" t="s">
        <v>1386</v>
      </c>
      <c r="AL1309" s="43" t="s">
        <v>1386</v>
      </c>
      <c r="AM1309" s="60" t="s">
        <v>1386</v>
      </c>
      <c r="AN1309" s="60" t="s">
        <v>1386</v>
      </c>
      <c r="AO1309" s="60" t="s">
        <v>1386</v>
      </c>
      <c r="AP1309" s="60" t="s">
        <v>1386</v>
      </c>
      <c r="AQ1309" s="27" t="e">
        <v>#VALUE!</v>
      </c>
      <c r="AR1309" s="27" t="e">
        <v>#VALUE!</v>
      </c>
      <c r="AU1309" s="60" t="s">
        <v>1386</v>
      </c>
      <c r="AV1309" s="60" t="s">
        <v>1386</v>
      </c>
    </row>
    <row r="1310" spans="1:48" hidden="1">
      <c r="A1310" s="17" t="s">
        <v>1386</v>
      </c>
      <c r="B1310" s="17" t="s">
        <v>1386</v>
      </c>
      <c r="C1310" s="17" t="s">
        <v>1386</v>
      </c>
      <c r="D1310" s="17" t="s">
        <v>1386</v>
      </c>
      <c r="E1310" s="17" t="s">
        <v>1386</v>
      </c>
      <c r="F1310" s="17" t="s">
        <v>1386</v>
      </c>
      <c r="G1310" s="17" t="s">
        <v>1386</v>
      </c>
      <c r="H1310" s="17" t="s">
        <v>1386</v>
      </c>
      <c r="I1310" s="17" t="s">
        <v>1386</v>
      </c>
      <c r="J1310" s="19" t="s">
        <v>1386</v>
      </c>
      <c r="K1310" s="17" t="s">
        <v>1386</v>
      </c>
      <c r="L1310" s="17" t="s">
        <v>1386</v>
      </c>
      <c r="M1310" s="17" t="s">
        <v>1386</v>
      </c>
      <c r="N1310" s="19" t="s">
        <v>1386</v>
      </c>
      <c r="O1310" s="17" t="s">
        <v>1386</v>
      </c>
      <c r="P1310" s="17" t="s">
        <v>1386</v>
      </c>
      <c r="Q1310" s="19" t="s">
        <v>1386</v>
      </c>
      <c r="R1310" s="17" t="s">
        <v>1386</v>
      </c>
      <c r="S1310" s="17" t="s">
        <v>1386</v>
      </c>
      <c r="T1310" s="19" t="s">
        <v>1386</v>
      </c>
      <c r="U1310" s="17" t="s">
        <v>1386</v>
      </c>
      <c r="V1310" s="17" t="s">
        <v>1386</v>
      </c>
      <c r="W1310" s="19" t="s">
        <v>1386</v>
      </c>
      <c r="X1310" s="17" t="s">
        <v>1386</v>
      </c>
      <c r="Y1310" s="27" t="s">
        <v>1386</v>
      </c>
      <c r="Z1310" s="27" t="s">
        <v>1386</v>
      </c>
      <c r="AA1310" s="27" t="s">
        <v>1386</v>
      </c>
      <c r="AB1310" s="27" t="s">
        <v>1386</v>
      </c>
      <c r="AC1310" s="27" t="s">
        <v>1386</v>
      </c>
      <c r="AD1310" s="27" t="s">
        <v>1386</v>
      </c>
      <c r="AE1310" s="27" t="s">
        <v>1386</v>
      </c>
      <c r="AF1310" s="27" t="s">
        <v>1386</v>
      </c>
      <c r="AG1310" s="27" t="s">
        <v>1386</v>
      </c>
      <c r="AH1310" s="27" t="s">
        <v>1386</v>
      </c>
      <c r="AI1310" s="27" t="s">
        <v>1386</v>
      </c>
      <c r="AJ1310" s="27" t="s">
        <v>1386</v>
      </c>
      <c r="AK1310" s="37" t="s">
        <v>1386</v>
      </c>
      <c r="AL1310" s="43" t="s">
        <v>1386</v>
      </c>
      <c r="AM1310" s="60" t="s">
        <v>1386</v>
      </c>
      <c r="AN1310" s="60" t="s">
        <v>1386</v>
      </c>
      <c r="AO1310" s="60" t="s">
        <v>1386</v>
      </c>
      <c r="AP1310" s="60" t="s">
        <v>1386</v>
      </c>
      <c r="AQ1310" s="27" t="e">
        <v>#VALUE!</v>
      </c>
      <c r="AR1310" s="27" t="e">
        <v>#VALUE!</v>
      </c>
      <c r="AU1310" s="60" t="s">
        <v>1386</v>
      </c>
      <c r="AV1310" s="60" t="s">
        <v>1386</v>
      </c>
    </row>
    <row r="1311" spans="1:48" hidden="1">
      <c r="A1311" s="17" t="s">
        <v>1386</v>
      </c>
      <c r="B1311" s="17" t="s">
        <v>1386</v>
      </c>
      <c r="C1311" s="17" t="s">
        <v>1386</v>
      </c>
      <c r="D1311" s="17" t="s">
        <v>1386</v>
      </c>
      <c r="E1311" s="17" t="s">
        <v>1386</v>
      </c>
      <c r="F1311" s="17" t="s">
        <v>1386</v>
      </c>
      <c r="G1311" s="17" t="s">
        <v>1386</v>
      </c>
      <c r="H1311" s="17" t="s">
        <v>1386</v>
      </c>
      <c r="I1311" s="17" t="s">
        <v>1386</v>
      </c>
      <c r="J1311" s="19" t="s">
        <v>1386</v>
      </c>
      <c r="K1311" s="17" t="s">
        <v>1386</v>
      </c>
      <c r="L1311" s="17" t="s">
        <v>1386</v>
      </c>
      <c r="M1311" s="17" t="s">
        <v>1386</v>
      </c>
      <c r="N1311" s="19" t="s">
        <v>1386</v>
      </c>
      <c r="O1311" s="17" t="s">
        <v>1386</v>
      </c>
      <c r="P1311" s="17" t="s">
        <v>1386</v>
      </c>
      <c r="Q1311" s="19" t="s">
        <v>1386</v>
      </c>
      <c r="R1311" s="17" t="s">
        <v>1386</v>
      </c>
      <c r="S1311" s="17" t="s">
        <v>1386</v>
      </c>
      <c r="T1311" s="19" t="s">
        <v>1386</v>
      </c>
      <c r="U1311" s="17" t="s">
        <v>1386</v>
      </c>
      <c r="V1311" s="17" t="s">
        <v>1386</v>
      </c>
      <c r="W1311" s="19" t="s">
        <v>1386</v>
      </c>
      <c r="X1311" s="17" t="s">
        <v>1386</v>
      </c>
      <c r="Y1311" s="27" t="s">
        <v>1386</v>
      </c>
      <c r="Z1311" s="27" t="s">
        <v>1386</v>
      </c>
      <c r="AA1311" s="27" t="s">
        <v>1386</v>
      </c>
      <c r="AB1311" s="27" t="s">
        <v>1386</v>
      </c>
      <c r="AC1311" s="27" t="s">
        <v>1386</v>
      </c>
      <c r="AD1311" s="27" t="s">
        <v>1386</v>
      </c>
      <c r="AE1311" s="27" t="s">
        <v>1386</v>
      </c>
      <c r="AF1311" s="27" t="s">
        <v>1386</v>
      </c>
      <c r="AG1311" s="27" t="s">
        <v>1386</v>
      </c>
      <c r="AH1311" s="27" t="s">
        <v>1386</v>
      </c>
      <c r="AI1311" s="27" t="s">
        <v>1386</v>
      </c>
      <c r="AJ1311" s="27" t="s">
        <v>1386</v>
      </c>
      <c r="AK1311" s="37" t="s">
        <v>1386</v>
      </c>
      <c r="AL1311" s="43" t="s">
        <v>1386</v>
      </c>
      <c r="AM1311" s="60" t="s">
        <v>1386</v>
      </c>
      <c r="AN1311" s="60" t="s">
        <v>1386</v>
      </c>
      <c r="AO1311" s="60" t="s">
        <v>1386</v>
      </c>
      <c r="AP1311" s="60" t="s">
        <v>1386</v>
      </c>
      <c r="AQ1311" s="27" t="e">
        <v>#VALUE!</v>
      </c>
      <c r="AR1311" s="27" t="e">
        <v>#VALUE!</v>
      </c>
      <c r="AU1311" s="60" t="s">
        <v>1386</v>
      </c>
      <c r="AV1311" s="60" t="s">
        <v>1386</v>
      </c>
    </row>
    <row r="1312" spans="1:48" hidden="1">
      <c r="A1312" s="17" t="s">
        <v>1386</v>
      </c>
      <c r="B1312" s="17" t="s">
        <v>1386</v>
      </c>
      <c r="C1312" s="17" t="s">
        <v>1386</v>
      </c>
      <c r="D1312" s="17" t="s">
        <v>1386</v>
      </c>
      <c r="E1312" s="17" t="s">
        <v>1386</v>
      </c>
      <c r="F1312" s="17" t="s">
        <v>1386</v>
      </c>
      <c r="G1312" s="17" t="s">
        <v>1386</v>
      </c>
      <c r="H1312" s="17" t="s">
        <v>1386</v>
      </c>
      <c r="I1312" s="17" t="s">
        <v>1386</v>
      </c>
      <c r="J1312" s="19" t="s">
        <v>1386</v>
      </c>
      <c r="K1312" s="17" t="s">
        <v>1386</v>
      </c>
      <c r="L1312" s="17" t="s">
        <v>1386</v>
      </c>
      <c r="M1312" s="17" t="s">
        <v>1386</v>
      </c>
      <c r="N1312" s="19" t="s">
        <v>1386</v>
      </c>
      <c r="O1312" s="17" t="s">
        <v>1386</v>
      </c>
      <c r="P1312" s="17" t="s">
        <v>1386</v>
      </c>
      <c r="Q1312" s="19" t="s">
        <v>1386</v>
      </c>
      <c r="R1312" s="17" t="s">
        <v>1386</v>
      </c>
      <c r="S1312" s="17" t="s">
        <v>1386</v>
      </c>
      <c r="T1312" s="19" t="s">
        <v>1386</v>
      </c>
      <c r="U1312" s="17" t="s">
        <v>1386</v>
      </c>
      <c r="V1312" s="17" t="s">
        <v>1386</v>
      </c>
      <c r="W1312" s="19" t="s">
        <v>1386</v>
      </c>
      <c r="X1312" s="17" t="s">
        <v>1386</v>
      </c>
      <c r="Y1312" s="27" t="s">
        <v>1386</v>
      </c>
      <c r="Z1312" s="27" t="s">
        <v>1386</v>
      </c>
      <c r="AA1312" s="27" t="s">
        <v>1386</v>
      </c>
      <c r="AB1312" s="27" t="s">
        <v>1386</v>
      </c>
      <c r="AC1312" s="27" t="s">
        <v>1386</v>
      </c>
      <c r="AD1312" s="27" t="s">
        <v>1386</v>
      </c>
      <c r="AE1312" s="27" t="s">
        <v>1386</v>
      </c>
      <c r="AF1312" s="27" t="s">
        <v>1386</v>
      </c>
      <c r="AG1312" s="27" t="s">
        <v>1386</v>
      </c>
      <c r="AH1312" s="27" t="s">
        <v>1386</v>
      </c>
      <c r="AI1312" s="27" t="s">
        <v>1386</v>
      </c>
      <c r="AJ1312" s="27" t="s">
        <v>1386</v>
      </c>
      <c r="AK1312" s="37" t="s">
        <v>1386</v>
      </c>
      <c r="AL1312" s="43" t="s">
        <v>1386</v>
      </c>
      <c r="AM1312" s="60" t="s">
        <v>1386</v>
      </c>
      <c r="AN1312" s="60" t="s">
        <v>1386</v>
      </c>
      <c r="AO1312" s="60" t="s">
        <v>1386</v>
      </c>
      <c r="AP1312" s="60" t="s">
        <v>1386</v>
      </c>
      <c r="AQ1312" s="27" t="e">
        <v>#VALUE!</v>
      </c>
      <c r="AR1312" s="27" t="e">
        <v>#VALUE!</v>
      </c>
      <c r="AU1312" s="60" t="s">
        <v>1386</v>
      </c>
      <c r="AV1312" s="60" t="s">
        <v>1386</v>
      </c>
    </row>
    <row r="1313" spans="1:48" hidden="1">
      <c r="A1313" s="17" t="s">
        <v>1386</v>
      </c>
      <c r="B1313" s="17" t="s">
        <v>1386</v>
      </c>
      <c r="C1313" s="17" t="s">
        <v>1386</v>
      </c>
      <c r="D1313" s="17" t="s">
        <v>1386</v>
      </c>
      <c r="E1313" s="17" t="s">
        <v>1386</v>
      </c>
      <c r="F1313" s="17" t="s">
        <v>1386</v>
      </c>
      <c r="G1313" s="17" t="s">
        <v>1386</v>
      </c>
      <c r="H1313" s="17" t="s">
        <v>1386</v>
      </c>
      <c r="I1313" s="17" t="s">
        <v>1386</v>
      </c>
      <c r="J1313" s="19" t="s">
        <v>1386</v>
      </c>
      <c r="K1313" s="17" t="s">
        <v>1386</v>
      </c>
      <c r="L1313" s="17" t="s">
        <v>1386</v>
      </c>
      <c r="M1313" s="17" t="s">
        <v>1386</v>
      </c>
      <c r="N1313" s="19" t="s">
        <v>1386</v>
      </c>
      <c r="O1313" s="17" t="s">
        <v>1386</v>
      </c>
      <c r="P1313" s="17" t="s">
        <v>1386</v>
      </c>
      <c r="Q1313" s="19" t="s">
        <v>1386</v>
      </c>
      <c r="R1313" s="17" t="s">
        <v>1386</v>
      </c>
      <c r="S1313" s="17" t="s">
        <v>1386</v>
      </c>
      <c r="T1313" s="19" t="s">
        <v>1386</v>
      </c>
      <c r="U1313" s="17" t="s">
        <v>1386</v>
      </c>
      <c r="V1313" s="17" t="s">
        <v>1386</v>
      </c>
      <c r="W1313" s="19" t="s">
        <v>1386</v>
      </c>
      <c r="X1313" s="17" t="s">
        <v>1386</v>
      </c>
      <c r="Y1313" s="27" t="s">
        <v>1386</v>
      </c>
      <c r="Z1313" s="27" t="s">
        <v>1386</v>
      </c>
      <c r="AA1313" s="27" t="s">
        <v>1386</v>
      </c>
      <c r="AB1313" s="27" t="s">
        <v>1386</v>
      </c>
      <c r="AC1313" s="27" t="s">
        <v>1386</v>
      </c>
      <c r="AD1313" s="27" t="s">
        <v>1386</v>
      </c>
      <c r="AE1313" s="27" t="s">
        <v>1386</v>
      </c>
      <c r="AF1313" s="27" t="s">
        <v>1386</v>
      </c>
      <c r="AG1313" s="27" t="s">
        <v>1386</v>
      </c>
      <c r="AH1313" s="27" t="s">
        <v>1386</v>
      </c>
      <c r="AI1313" s="27" t="s">
        <v>1386</v>
      </c>
      <c r="AJ1313" s="27" t="s">
        <v>1386</v>
      </c>
      <c r="AK1313" s="37" t="s">
        <v>1386</v>
      </c>
      <c r="AL1313" s="43" t="s">
        <v>1386</v>
      </c>
      <c r="AM1313" s="60" t="s">
        <v>1386</v>
      </c>
      <c r="AN1313" s="60" t="s">
        <v>1386</v>
      </c>
      <c r="AO1313" s="60" t="s">
        <v>1386</v>
      </c>
      <c r="AP1313" s="60" t="s">
        <v>1386</v>
      </c>
      <c r="AQ1313" s="27" t="e">
        <v>#VALUE!</v>
      </c>
      <c r="AR1313" s="27" t="e">
        <v>#VALUE!</v>
      </c>
      <c r="AU1313" s="60" t="s">
        <v>1386</v>
      </c>
      <c r="AV1313" s="60" t="s">
        <v>1386</v>
      </c>
    </row>
    <row r="1314" spans="1:48" hidden="1">
      <c r="A1314" s="17" t="s">
        <v>1386</v>
      </c>
      <c r="B1314" s="17" t="s">
        <v>1386</v>
      </c>
      <c r="C1314" s="17" t="s">
        <v>1386</v>
      </c>
      <c r="D1314" s="17" t="s">
        <v>1386</v>
      </c>
      <c r="E1314" s="17" t="s">
        <v>1386</v>
      </c>
      <c r="F1314" s="17" t="s">
        <v>1386</v>
      </c>
      <c r="G1314" s="17" t="s">
        <v>1386</v>
      </c>
      <c r="H1314" s="17" t="s">
        <v>1386</v>
      </c>
      <c r="I1314" s="17" t="s">
        <v>1386</v>
      </c>
      <c r="J1314" s="19" t="s">
        <v>1386</v>
      </c>
      <c r="K1314" s="17" t="s">
        <v>1386</v>
      </c>
      <c r="L1314" s="17" t="s">
        <v>1386</v>
      </c>
      <c r="M1314" s="17" t="s">
        <v>1386</v>
      </c>
      <c r="N1314" s="19" t="s">
        <v>1386</v>
      </c>
      <c r="O1314" s="17" t="s">
        <v>1386</v>
      </c>
      <c r="P1314" s="17" t="s">
        <v>1386</v>
      </c>
      <c r="Q1314" s="19" t="s">
        <v>1386</v>
      </c>
      <c r="R1314" s="17" t="s">
        <v>1386</v>
      </c>
      <c r="S1314" s="17" t="s">
        <v>1386</v>
      </c>
      <c r="T1314" s="19" t="s">
        <v>1386</v>
      </c>
      <c r="U1314" s="17" t="s">
        <v>1386</v>
      </c>
      <c r="V1314" s="17" t="s">
        <v>1386</v>
      </c>
      <c r="W1314" s="19" t="s">
        <v>1386</v>
      </c>
      <c r="X1314" s="17" t="s">
        <v>1386</v>
      </c>
      <c r="Y1314" s="27" t="s">
        <v>1386</v>
      </c>
      <c r="Z1314" s="27" t="s">
        <v>1386</v>
      </c>
      <c r="AA1314" s="27" t="s">
        <v>1386</v>
      </c>
      <c r="AB1314" s="27" t="s">
        <v>1386</v>
      </c>
      <c r="AC1314" s="27" t="s">
        <v>1386</v>
      </c>
      <c r="AD1314" s="27" t="s">
        <v>1386</v>
      </c>
      <c r="AE1314" s="27" t="s">
        <v>1386</v>
      </c>
      <c r="AF1314" s="27" t="s">
        <v>1386</v>
      </c>
      <c r="AG1314" s="27" t="s">
        <v>1386</v>
      </c>
      <c r="AH1314" s="27" t="s">
        <v>1386</v>
      </c>
      <c r="AI1314" s="27" t="s">
        <v>1386</v>
      </c>
      <c r="AJ1314" s="27" t="s">
        <v>1386</v>
      </c>
      <c r="AK1314" s="37" t="s">
        <v>1386</v>
      </c>
      <c r="AL1314" s="43" t="s">
        <v>1386</v>
      </c>
      <c r="AM1314" s="60" t="s">
        <v>1386</v>
      </c>
      <c r="AN1314" s="60" t="s">
        <v>1386</v>
      </c>
      <c r="AO1314" s="60" t="s">
        <v>1386</v>
      </c>
      <c r="AP1314" s="60" t="s">
        <v>1386</v>
      </c>
      <c r="AQ1314" s="27" t="e">
        <v>#VALUE!</v>
      </c>
      <c r="AR1314" s="27" t="e">
        <v>#VALUE!</v>
      </c>
      <c r="AU1314" s="60" t="s">
        <v>1386</v>
      </c>
      <c r="AV1314" s="60" t="s">
        <v>1386</v>
      </c>
    </row>
    <row r="1315" spans="1:48" hidden="1">
      <c r="A1315" s="17" t="s">
        <v>1386</v>
      </c>
      <c r="B1315" s="17" t="s">
        <v>1386</v>
      </c>
      <c r="C1315" s="17" t="s">
        <v>1386</v>
      </c>
      <c r="D1315" s="17" t="s">
        <v>1386</v>
      </c>
      <c r="E1315" s="17" t="s">
        <v>1386</v>
      </c>
      <c r="F1315" s="17" t="s">
        <v>1386</v>
      </c>
      <c r="G1315" s="17" t="s">
        <v>1386</v>
      </c>
      <c r="H1315" s="17" t="s">
        <v>1386</v>
      </c>
      <c r="I1315" s="17" t="s">
        <v>1386</v>
      </c>
      <c r="J1315" s="19" t="s">
        <v>1386</v>
      </c>
      <c r="K1315" s="17" t="s">
        <v>1386</v>
      </c>
      <c r="L1315" s="17" t="s">
        <v>1386</v>
      </c>
      <c r="M1315" s="17" t="s">
        <v>1386</v>
      </c>
      <c r="N1315" s="19" t="s">
        <v>1386</v>
      </c>
      <c r="O1315" s="17" t="s">
        <v>1386</v>
      </c>
      <c r="P1315" s="17" t="s">
        <v>1386</v>
      </c>
      <c r="Q1315" s="19" t="s">
        <v>1386</v>
      </c>
      <c r="R1315" s="17" t="s">
        <v>1386</v>
      </c>
      <c r="S1315" s="17" t="s">
        <v>1386</v>
      </c>
      <c r="T1315" s="19" t="s">
        <v>1386</v>
      </c>
      <c r="U1315" s="17" t="s">
        <v>1386</v>
      </c>
      <c r="V1315" s="17" t="s">
        <v>1386</v>
      </c>
      <c r="W1315" s="19" t="s">
        <v>1386</v>
      </c>
      <c r="X1315" s="17" t="s">
        <v>1386</v>
      </c>
      <c r="Y1315" s="27" t="s">
        <v>1386</v>
      </c>
      <c r="Z1315" s="27" t="s">
        <v>1386</v>
      </c>
      <c r="AA1315" s="27" t="s">
        <v>1386</v>
      </c>
      <c r="AB1315" s="27" t="s">
        <v>1386</v>
      </c>
      <c r="AC1315" s="27" t="s">
        <v>1386</v>
      </c>
      <c r="AD1315" s="27" t="s">
        <v>1386</v>
      </c>
      <c r="AE1315" s="27" t="s">
        <v>1386</v>
      </c>
      <c r="AF1315" s="27" t="s">
        <v>1386</v>
      </c>
      <c r="AG1315" s="27" t="s">
        <v>1386</v>
      </c>
      <c r="AH1315" s="27" t="s">
        <v>1386</v>
      </c>
      <c r="AI1315" s="27" t="s">
        <v>1386</v>
      </c>
      <c r="AJ1315" s="27" t="s">
        <v>1386</v>
      </c>
      <c r="AK1315" s="37" t="s">
        <v>1386</v>
      </c>
      <c r="AL1315" s="43" t="s">
        <v>1386</v>
      </c>
      <c r="AM1315" s="60" t="s">
        <v>1386</v>
      </c>
      <c r="AN1315" s="60" t="s">
        <v>1386</v>
      </c>
      <c r="AO1315" s="60" t="s">
        <v>1386</v>
      </c>
      <c r="AP1315" s="60" t="s">
        <v>1386</v>
      </c>
      <c r="AQ1315" s="27" t="e">
        <v>#VALUE!</v>
      </c>
      <c r="AR1315" s="27" t="e">
        <v>#VALUE!</v>
      </c>
      <c r="AU1315" s="60" t="s">
        <v>1386</v>
      </c>
      <c r="AV1315" s="60" t="s">
        <v>1386</v>
      </c>
    </row>
    <row r="1316" spans="1:48" hidden="1">
      <c r="A1316" s="17" t="s">
        <v>1386</v>
      </c>
      <c r="B1316" s="17" t="s">
        <v>1386</v>
      </c>
      <c r="C1316" s="17" t="s">
        <v>1386</v>
      </c>
      <c r="D1316" s="17" t="s">
        <v>1386</v>
      </c>
      <c r="E1316" s="17" t="s">
        <v>1386</v>
      </c>
      <c r="F1316" s="17" t="s">
        <v>1386</v>
      </c>
      <c r="G1316" s="17" t="s">
        <v>1386</v>
      </c>
      <c r="H1316" s="17" t="s">
        <v>1386</v>
      </c>
      <c r="I1316" s="17" t="s">
        <v>1386</v>
      </c>
      <c r="J1316" s="19" t="s">
        <v>1386</v>
      </c>
      <c r="K1316" s="17" t="s">
        <v>1386</v>
      </c>
      <c r="L1316" s="17" t="s">
        <v>1386</v>
      </c>
      <c r="M1316" s="17" t="s">
        <v>1386</v>
      </c>
      <c r="N1316" s="19" t="s">
        <v>1386</v>
      </c>
      <c r="O1316" s="17" t="s">
        <v>1386</v>
      </c>
      <c r="P1316" s="17" t="s">
        <v>1386</v>
      </c>
      <c r="Q1316" s="19" t="s">
        <v>1386</v>
      </c>
      <c r="R1316" s="17" t="s">
        <v>1386</v>
      </c>
      <c r="S1316" s="17" t="s">
        <v>1386</v>
      </c>
      <c r="T1316" s="19" t="s">
        <v>1386</v>
      </c>
      <c r="U1316" s="17" t="s">
        <v>1386</v>
      </c>
      <c r="V1316" s="17" t="s">
        <v>1386</v>
      </c>
      <c r="W1316" s="19" t="s">
        <v>1386</v>
      </c>
      <c r="X1316" s="17" t="s">
        <v>1386</v>
      </c>
      <c r="Y1316" s="27" t="s">
        <v>1386</v>
      </c>
      <c r="Z1316" s="27" t="s">
        <v>1386</v>
      </c>
      <c r="AA1316" s="27" t="s">
        <v>1386</v>
      </c>
      <c r="AB1316" s="27" t="s">
        <v>1386</v>
      </c>
      <c r="AC1316" s="27" t="s">
        <v>1386</v>
      </c>
      <c r="AD1316" s="27" t="s">
        <v>1386</v>
      </c>
      <c r="AE1316" s="27" t="s">
        <v>1386</v>
      </c>
      <c r="AF1316" s="27" t="s">
        <v>1386</v>
      </c>
      <c r="AG1316" s="27" t="s">
        <v>1386</v>
      </c>
      <c r="AH1316" s="27" t="s">
        <v>1386</v>
      </c>
      <c r="AI1316" s="27" t="s">
        <v>1386</v>
      </c>
      <c r="AJ1316" s="27" t="s">
        <v>1386</v>
      </c>
      <c r="AK1316" s="37" t="s">
        <v>1386</v>
      </c>
      <c r="AL1316" s="43" t="s">
        <v>1386</v>
      </c>
      <c r="AM1316" s="60" t="s">
        <v>1386</v>
      </c>
      <c r="AN1316" s="60" t="s">
        <v>1386</v>
      </c>
      <c r="AO1316" s="60" t="s">
        <v>1386</v>
      </c>
      <c r="AP1316" s="60" t="s">
        <v>1386</v>
      </c>
      <c r="AQ1316" s="27" t="e">
        <v>#VALUE!</v>
      </c>
      <c r="AR1316" s="27" t="e">
        <v>#VALUE!</v>
      </c>
      <c r="AU1316" s="60" t="s">
        <v>1386</v>
      </c>
      <c r="AV1316" s="60" t="s">
        <v>1386</v>
      </c>
    </row>
    <row r="1317" spans="1:48" hidden="1">
      <c r="A1317" s="17" t="s">
        <v>1386</v>
      </c>
      <c r="B1317" s="17" t="s">
        <v>1386</v>
      </c>
      <c r="C1317" s="17" t="s">
        <v>1386</v>
      </c>
      <c r="D1317" s="17" t="s">
        <v>1386</v>
      </c>
      <c r="E1317" s="17" t="s">
        <v>1386</v>
      </c>
      <c r="F1317" s="17" t="s">
        <v>1386</v>
      </c>
      <c r="G1317" s="17" t="s">
        <v>1386</v>
      </c>
      <c r="H1317" s="17" t="s">
        <v>1386</v>
      </c>
      <c r="I1317" s="17" t="s">
        <v>1386</v>
      </c>
      <c r="J1317" s="19" t="s">
        <v>1386</v>
      </c>
      <c r="K1317" s="17" t="s">
        <v>1386</v>
      </c>
      <c r="L1317" s="17" t="s">
        <v>1386</v>
      </c>
      <c r="M1317" s="17" t="s">
        <v>1386</v>
      </c>
      <c r="N1317" s="19" t="s">
        <v>1386</v>
      </c>
      <c r="O1317" s="17" t="s">
        <v>1386</v>
      </c>
      <c r="P1317" s="17" t="s">
        <v>1386</v>
      </c>
      <c r="Q1317" s="19" t="s">
        <v>1386</v>
      </c>
      <c r="R1317" s="17" t="s">
        <v>1386</v>
      </c>
      <c r="S1317" s="17" t="s">
        <v>1386</v>
      </c>
      <c r="T1317" s="19" t="s">
        <v>1386</v>
      </c>
      <c r="U1317" s="17" t="s">
        <v>1386</v>
      </c>
      <c r="V1317" s="17" t="s">
        <v>1386</v>
      </c>
      <c r="W1317" s="19" t="s">
        <v>1386</v>
      </c>
      <c r="X1317" s="17" t="s">
        <v>1386</v>
      </c>
      <c r="Y1317" s="27" t="s">
        <v>1386</v>
      </c>
      <c r="Z1317" s="27" t="s">
        <v>1386</v>
      </c>
      <c r="AA1317" s="27" t="s">
        <v>1386</v>
      </c>
      <c r="AB1317" s="27" t="s">
        <v>1386</v>
      </c>
      <c r="AC1317" s="27" t="s">
        <v>1386</v>
      </c>
      <c r="AD1317" s="27" t="s">
        <v>1386</v>
      </c>
      <c r="AE1317" s="27" t="s">
        <v>1386</v>
      </c>
      <c r="AF1317" s="27" t="s">
        <v>1386</v>
      </c>
      <c r="AG1317" s="27" t="s">
        <v>1386</v>
      </c>
      <c r="AH1317" s="27" t="s">
        <v>1386</v>
      </c>
      <c r="AI1317" s="27" t="s">
        <v>1386</v>
      </c>
      <c r="AJ1317" s="27" t="s">
        <v>1386</v>
      </c>
      <c r="AK1317" s="37" t="s">
        <v>1386</v>
      </c>
      <c r="AL1317" s="43" t="s">
        <v>1386</v>
      </c>
      <c r="AM1317" s="60" t="s">
        <v>1386</v>
      </c>
      <c r="AN1317" s="60" t="s">
        <v>1386</v>
      </c>
      <c r="AO1317" s="60" t="s">
        <v>1386</v>
      </c>
      <c r="AP1317" s="60" t="s">
        <v>1386</v>
      </c>
      <c r="AQ1317" s="27" t="e">
        <v>#VALUE!</v>
      </c>
      <c r="AR1317" s="27" t="e">
        <v>#VALUE!</v>
      </c>
      <c r="AU1317" s="60" t="s">
        <v>1386</v>
      </c>
      <c r="AV1317" s="60" t="s">
        <v>1386</v>
      </c>
    </row>
    <row r="1318" spans="1:48" hidden="1">
      <c r="A1318" s="17" t="s">
        <v>1386</v>
      </c>
      <c r="B1318" s="17" t="s">
        <v>1386</v>
      </c>
      <c r="C1318" s="17" t="s">
        <v>1386</v>
      </c>
      <c r="D1318" s="17" t="s">
        <v>1386</v>
      </c>
      <c r="E1318" s="17" t="s">
        <v>1386</v>
      </c>
      <c r="F1318" s="17" t="s">
        <v>1386</v>
      </c>
      <c r="G1318" s="17" t="s">
        <v>1386</v>
      </c>
      <c r="H1318" s="17" t="s">
        <v>1386</v>
      </c>
      <c r="I1318" s="17" t="s">
        <v>1386</v>
      </c>
      <c r="J1318" s="19" t="s">
        <v>1386</v>
      </c>
      <c r="K1318" s="17" t="s">
        <v>1386</v>
      </c>
      <c r="L1318" s="17" t="s">
        <v>1386</v>
      </c>
      <c r="M1318" s="17" t="s">
        <v>1386</v>
      </c>
      <c r="N1318" s="19" t="s">
        <v>1386</v>
      </c>
      <c r="O1318" s="17" t="s">
        <v>1386</v>
      </c>
      <c r="P1318" s="17" t="s">
        <v>1386</v>
      </c>
      <c r="Q1318" s="19" t="s">
        <v>1386</v>
      </c>
      <c r="R1318" s="17" t="s">
        <v>1386</v>
      </c>
      <c r="S1318" s="17" t="s">
        <v>1386</v>
      </c>
      <c r="T1318" s="19" t="s">
        <v>1386</v>
      </c>
      <c r="U1318" s="17" t="s">
        <v>1386</v>
      </c>
      <c r="V1318" s="17" t="s">
        <v>1386</v>
      </c>
      <c r="W1318" s="19" t="s">
        <v>1386</v>
      </c>
      <c r="X1318" s="17" t="s">
        <v>1386</v>
      </c>
      <c r="Y1318" s="27" t="s">
        <v>1386</v>
      </c>
      <c r="Z1318" s="27" t="s">
        <v>1386</v>
      </c>
      <c r="AA1318" s="27" t="s">
        <v>1386</v>
      </c>
      <c r="AB1318" s="27" t="s">
        <v>1386</v>
      </c>
      <c r="AC1318" s="27" t="s">
        <v>1386</v>
      </c>
      <c r="AD1318" s="27" t="s">
        <v>1386</v>
      </c>
      <c r="AE1318" s="27" t="s">
        <v>1386</v>
      </c>
      <c r="AF1318" s="27" t="s">
        <v>1386</v>
      </c>
      <c r="AG1318" s="27" t="s">
        <v>1386</v>
      </c>
      <c r="AH1318" s="27" t="s">
        <v>1386</v>
      </c>
      <c r="AI1318" s="27" t="s">
        <v>1386</v>
      </c>
      <c r="AJ1318" s="27" t="s">
        <v>1386</v>
      </c>
      <c r="AK1318" s="37" t="s">
        <v>1386</v>
      </c>
      <c r="AL1318" s="43" t="s">
        <v>1386</v>
      </c>
      <c r="AM1318" s="60" t="s">
        <v>1386</v>
      </c>
      <c r="AN1318" s="60" t="s">
        <v>1386</v>
      </c>
      <c r="AO1318" s="60" t="s">
        <v>1386</v>
      </c>
      <c r="AP1318" s="60" t="s">
        <v>1386</v>
      </c>
      <c r="AQ1318" s="27" t="e">
        <v>#VALUE!</v>
      </c>
      <c r="AR1318" s="27" t="e">
        <v>#VALUE!</v>
      </c>
      <c r="AU1318" s="60" t="s">
        <v>1386</v>
      </c>
      <c r="AV1318" s="60" t="s">
        <v>1386</v>
      </c>
    </row>
    <row r="1319" spans="1:48" hidden="1">
      <c r="A1319" s="17" t="s">
        <v>1386</v>
      </c>
      <c r="B1319" s="17" t="s">
        <v>1386</v>
      </c>
      <c r="C1319" s="17" t="s">
        <v>1386</v>
      </c>
      <c r="D1319" s="17" t="s">
        <v>1386</v>
      </c>
      <c r="E1319" s="17" t="s">
        <v>1386</v>
      </c>
      <c r="F1319" s="17" t="s">
        <v>1386</v>
      </c>
      <c r="G1319" s="17" t="s">
        <v>1386</v>
      </c>
      <c r="H1319" s="17" t="s">
        <v>1386</v>
      </c>
      <c r="I1319" s="17" t="s">
        <v>1386</v>
      </c>
      <c r="J1319" s="19" t="s">
        <v>1386</v>
      </c>
      <c r="K1319" s="17" t="s">
        <v>1386</v>
      </c>
      <c r="L1319" s="17" t="s">
        <v>1386</v>
      </c>
      <c r="M1319" s="17" t="s">
        <v>1386</v>
      </c>
      <c r="N1319" s="19" t="s">
        <v>1386</v>
      </c>
      <c r="O1319" s="17" t="s">
        <v>1386</v>
      </c>
      <c r="P1319" s="17" t="s">
        <v>1386</v>
      </c>
      <c r="Q1319" s="19" t="s">
        <v>1386</v>
      </c>
      <c r="R1319" s="17" t="s">
        <v>1386</v>
      </c>
      <c r="S1319" s="17" t="s">
        <v>1386</v>
      </c>
      <c r="T1319" s="19" t="s">
        <v>1386</v>
      </c>
      <c r="U1319" s="17" t="s">
        <v>1386</v>
      </c>
      <c r="V1319" s="17" t="s">
        <v>1386</v>
      </c>
      <c r="W1319" s="19" t="s">
        <v>1386</v>
      </c>
      <c r="X1319" s="17" t="s">
        <v>1386</v>
      </c>
      <c r="Y1319" s="27" t="s">
        <v>1386</v>
      </c>
      <c r="Z1319" s="27" t="s">
        <v>1386</v>
      </c>
      <c r="AA1319" s="27" t="s">
        <v>1386</v>
      </c>
      <c r="AB1319" s="27" t="s">
        <v>1386</v>
      </c>
      <c r="AC1319" s="27" t="s">
        <v>1386</v>
      </c>
      <c r="AD1319" s="27" t="s">
        <v>1386</v>
      </c>
      <c r="AE1319" s="27" t="s">
        <v>1386</v>
      </c>
      <c r="AF1319" s="27" t="s">
        <v>1386</v>
      </c>
      <c r="AG1319" s="27" t="s">
        <v>1386</v>
      </c>
      <c r="AH1319" s="27" t="s">
        <v>1386</v>
      </c>
      <c r="AI1319" s="27" t="s">
        <v>1386</v>
      </c>
      <c r="AJ1319" s="27" t="s">
        <v>1386</v>
      </c>
      <c r="AK1319" s="37" t="s">
        <v>1386</v>
      </c>
      <c r="AL1319" s="43" t="s">
        <v>1386</v>
      </c>
      <c r="AM1319" s="60" t="s">
        <v>1386</v>
      </c>
      <c r="AN1319" s="60" t="s">
        <v>1386</v>
      </c>
      <c r="AO1319" s="60" t="s">
        <v>1386</v>
      </c>
      <c r="AP1319" s="60" t="s">
        <v>1386</v>
      </c>
      <c r="AQ1319" s="27" t="e">
        <v>#VALUE!</v>
      </c>
      <c r="AR1319" s="27" t="e">
        <v>#VALUE!</v>
      </c>
      <c r="AU1319" s="60" t="s">
        <v>1386</v>
      </c>
      <c r="AV1319" s="60" t="s">
        <v>1386</v>
      </c>
    </row>
    <row r="1320" spans="1:48" hidden="1">
      <c r="A1320" s="17" t="s">
        <v>1386</v>
      </c>
      <c r="B1320" s="17" t="s">
        <v>1386</v>
      </c>
      <c r="C1320" s="17" t="s">
        <v>1386</v>
      </c>
      <c r="D1320" s="17" t="s">
        <v>1386</v>
      </c>
      <c r="E1320" s="17" t="s">
        <v>1386</v>
      </c>
      <c r="F1320" s="17" t="s">
        <v>1386</v>
      </c>
      <c r="G1320" s="17" t="s">
        <v>1386</v>
      </c>
      <c r="H1320" s="17" t="s">
        <v>1386</v>
      </c>
      <c r="I1320" s="17" t="s">
        <v>1386</v>
      </c>
      <c r="J1320" s="19" t="s">
        <v>1386</v>
      </c>
      <c r="K1320" s="17" t="s">
        <v>1386</v>
      </c>
      <c r="L1320" s="17" t="s">
        <v>1386</v>
      </c>
      <c r="M1320" s="17" t="s">
        <v>1386</v>
      </c>
      <c r="N1320" s="19" t="s">
        <v>1386</v>
      </c>
      <c r="O1320" s="17" t="s">
        <v>1386</v>
      </c>
      <c r="P1320" s="17" t="s">
        <v>1386</v>
      </c>
      <c r="Q1320" s="19" t="s">
        <v>1386</v>
      </c>
      <c r="R1320" s="17" t="s">
        <v>1386</v>
      </c>
      <c r="S1320" s="17" t="s">
        <v>1386</v>
      </c>
      <c r="T1320" s="19" t="s">
        <v>1386</v>
      </c>
      <c r="U1320" s="17" t="s">
        <v>1386</v>
      </c>
      <c r="V1320" s="17" t="s">
        <v>1386</v>
      </c>
      <c r="W1320" s="19" t="s">
        <v>1386</v>
      </c>
      <c r="X1320" s="17" t="s">
        <v>1386</v>
      </c>
      <c r="Y1320" s="27" t="s">
        <v>1386</v>
      </c>
      <c r="Z1320" s="27" t="s">
        <v>1386</v>
      </c>
      <c r="AA1320" s="27" t="s">
        <v>1386</v>
      </c>
      <c r="AB1320" s="27" t="s">
        <v>1386</v>
      </c>
      <c r="AC1320" s="27" t="s">
        <v>1386</v>
      </c>
      <c r="AD1320" s="27" t="s">
        <v>1386</v>
      </c>
      <c r="AE1320" s="27" t="s">
        <v>1386</v>
      </c>
      <c r="AF1320" s="27" t="s">
        <v>1386</v>
      </c>
      <c r="AG1320" s="27" t="s">
        <v>1386</v>
      </c>
      <c r="AH1320" s="27" t="s">
        <v>1386</v>
      </c>
      <c r="AI1320" s="27" t="s">
        <v>1386</v>
      </c>
      <c r="AJ1320" s="27" t="s">
        <v>1386</v>
      </c>
      <c r="AK1320" s="37" t="s">
        <v>1386</v>
      </c>
      <c r="AL1320" s="43" t="s">
        <v>1386</v>
      </c>
      <c r="AM1320" s="60" t="s">
        <v>1386</v>
      </c>
      <c r="AN1320" s="60" t="s">
        <v>1386</v>
      </c>
      <c r="AO1320" s="60" t="s">
        <v>1386</v>
      </c>
      <c r="AP1320" s="60" t="s">
        <v>1386</v>
      </c>
      <c r="AQ1320" s="27" t="e">
        <v>#VALUE!</v>
      </c>
      <c r="AR1320" s="27" t="e">
        <v>#VALUE!</v>
      </c>
      <c r="AU1320" s="60" t="s">
        <v>1386</v>
      </c>
      <c r="AV1320" s="60" t="s">
        <v>1386</v>
      </c>
    </row>
    <row r="1321" spans="1:48" hidden="1">
      <c r="A1321" s="17" t="s">
        <v>1386</v>
      </c>
      <c r="B1321" s="17" t="s">
        <v>1386</v>
      </c>
      <c r="C1321" s="17" t="s">
        <v>1386</v>
      </c>
      <c r="D1321" s="17" t="s">
        <v>1386</v>
      </c>
      <c r="E1321" s="17" t="s">
        <v>1386</v>
      </c>
      <c r="F1321" s="17" t="s">
        <v>1386</v>
      </c>
      <c r="G1321" s="17" t="s">
        <v>1386</v>
      </c>
      <c r="H1321" s="17" t="s">
        <v>1386</v>
      </c>
      <c r="I1321" s="17" t="s">
        <v>1386</v>
      </c>
      <c r="J1321" s="19" t="s">
        <v>1386</v>
      </c>
      <c r="K1321" s="17" t="s">
        <v>1386</v>
      </c>
      <c r="L1321" s="17" t="s">
        <v>1386</v>
      </c>
      <c r="M1321" s="17" t="s">
        <v>1386</v>
      </c>
      <c r="N1321" s="19" t="s">
        <v>1386</v>
      </c>
      <c r="O1321" s="17" t="s">
        <v>1386</v>
      </c>
      <c r="P1321" s="17" t="s">
        <v>1386</v>
      </c>
      <c r="Q1321" s="19" t="s">
        <v>1386</v>
      </c>
      <c r="R1321" s="17" t="s">
        <v>1386</v>
      </c>
      <c r="S1321" s="17" t="s">
        <v>1386</v>
      </c>
      <c r="T1321" s="19" t="s">
        <v>1386</v>
      </c>
      <c r="U1321" s="17" t="s">
        <v>1386</v>
      </c>
      <c r="V1321" s="17" t="s">
        <v>1386</v>
      </c>
      <c r="W1321" s="19" t="s">
        <v>1386</v>
      </c>
      <c r="X1321" s="17" t="s">
        <v>1386</v>
      </c>
      <c r="Y1321" s="27" t="s">
        <v>1386</v>
      </c>
      <c r="Z1321" s="27" t="s">
        <v>1386</v>
      </c>
      <c r="AA1321" s="27" t="s">
        <v>1386</v>
      </c>
      <c r="AB1321" s="27" t="s">
        <v>1386</v>
      </c>
      <c r="AC1321" s="27" t="s">
        <v>1386</v>
      </c>
      <c r="AD1321" s="27" t="s">
        <v>1386</v>
      </c>
      <c r="AE1321" s="27" t="s">
        <v>1386</v>
      </c>
      <c r="AF1321" s="27" t="s">
        <v>1386</v>
      </c>
      <c r="AG1321" s="27" t="s">
        <v>1386</v>
      </c>
      <c r="AH1321" s="27" t="s">
        <v>1386</v>
      </c>
      <c r="AI1321" s="27" t="s">
        <v>1386</v>
      </c>
      <c r="AJ1321" s="27" t="s">
        <v>1386</v>
      </c>
      <c r="AK1321" s="37" t="s">
        <v>1386</v>
      </c>
      <c r="AL1321" s="43" t="s">
        <v>1386</v>
      </c>
      <c r="AM1321" s="60" t="s">
        <v>1386</v>
      </c>
      <c r="AN1321" s="60" t="s">
        <v>1386</v>
      </c>
      <c r="AO1321" s="60" t="s">
        <v>1386</v>
      </c>
      <c r="AP1321" s="60" t="s">
        <v>1386</v>
      </c>
      <c r="AQ1321" s="27" t="e">
        <v>#VALUE!</v>
      </c>
      <c r="AR1321" s="27" t="e">
        <v>#VALUE!</v>
      </c>
      <c r="AU1321" s="60" t="s">
        <v>1386</v>
      </c>
      <c r="AV1321" s="60" t="s">
        <v>1386</v>
      </c>
    </row>
    <row r="1322" spans="1:48" hidden="1">
      <c r="A1322" s="17" t="s">
        <v>1386</v>
      </c>
      <c r="B1322" s="17" t="s">
        <v>1386</v>
      </c>
      <c r="C1322" s="17" t="s">
        <v>1386</v>
      </c>
      <c r="D1322" s="17" t="s">
        <v>1386</v>
      </c>
      <c r="E1322" s="17" t="s">
        <v>1386</v>
      </c>
      <c r="F1322" s="17" t="s">
        <v>1386</v>
      </c>
      <c r="G1322" s="17" t="s">
        <v>1386</v>
      </c>
      <c r="H1322" s="17" t="s">
        <v>1386</v>
      </c>
      <c r="I1322" s="17" t="s">
        <v>1386</v>
      </c>
      <c r="J1322" s="19" t="s">
        <v>1386</v>
      </c>
      <c r="K1322" s="17" t="s">
        <v>1386</v>
      </c>
      <c r="L1322" s="17" t="s">
        <v>1386</v>
      </c>
      <c r="M1322" s="17" t="s">
        <v>1386</v>
      </c>
      <c r="N1322" s="19" t="s">
        <v>1386</v>
      </c>
      <c r="O1322" s="17" t="s">
        <v>1386</v>
      </c>
      <c r="P1322" s="17" t="s">
        <v>1386</v>
      </c>
      <c r="Q1322" s="19" t="s">
        <v>1386</v>
      </c>
      <c r="R1322" s="17" t="s">
        <v>1386</v>
      </c>
      <c r="S1322" s="17" t="s">
        <v>1386</v>
      </c>
      <c r="T1322" s="19" t="s">
        <v>1386</v>
      </c>
      <c r="U1322" s="17" t="s">
        <v>1386</v>
      </c>
      <c r="V1322" s="17" t="s">
        <v>1386</v>
      </c>
      <c r="W1322" s="19" t="s">
        <v>1386</v>
      </c>
      <c r="X1322" s="17" t="s">
        <v>1386</v>
      </c>
      <c r="Y1322" s="27" t="s">
        <v>1386</v>
      </c>
      <c r="Z1322" s="27" t="s">
        <v>1386</v>
      </c>
      <c r="AA1322" s="27" t="s">
        <v>1386</v>
      </c>
      <c r="AB1322" s="27" t="s">
        <v>1386</v>
      </c>
      <c r="AC1322" s="27" t="s">
        <v>1386</v>
      </c>
      <c r="AD1322" s="27" t="s">
        <v>1386</v>
      </c>
      <c r="AE1322" s="27" t="s">
        <v>1386</v>
      </c>
      <c r="AF1322" s="27" t="s">
        <v>1386</v>
      </c>
      <c r="AG1322" s="27" t="s">
        <v>1386</v>
      </c>
      <c r="AH1322" s="27" t="s">
        <v>1386</v>
      </c>
      <c r="AI1322" s="27" t="s">
        <v>1386</v>
      </c>
      <c r="AJ1322" s="27" t="s">
        <v>1386</v>
      </c>
      <c r="AK1322" s="37" t="s">
        <v>1386</v>
      </c>
      <c r="AL1322" s="43" t="s">
        <v>1386</v>
      </c>
      <c r="AM1322" s="60" t="s">
        <v>1386</v>
      </c>
      <c r="AN1322" s="60" t="s">
        <v>1386</v>
      </c>
      <c r="AO1322" s="60" t="s">
        <v>1386</v>
      </c>
      <c r="AP1322" s="60" t="s">
        <v>1386</v>
      </c>
      <c r="AQ1322" s="27" t="e">
        <v>#VALUE!</v>
      </c>
      <c r="AR1322" s="27" t="e">
        <v>#VALUE!</v>
      </c>
      <c r="AU1322" s="60" t="s">
        <v>1386</v>
      </c>
      <c r="AV1322" s="60" t="s">
        <v>1386</v>
      </c>
    </row>
    <row r="1323" spans="1:48" hidden="1">
      <c r="A1323" s="17" t="s">
        <v>1386</v>
      </c>
      <c r="B1323" s="17" t="s">
        <v>1386</v>
      </c>
      <c r="C1323" s="17" t="s">
        <v>1386</v>
      </c>
      <c r="D1323" s="17" t="s">
        <v>1386</v>
      </c>
      <c r="E1323" s="17" t="s">
        <v>1386</v>
      </c>
      <c r="F1323" s="17" t="s">
        <v>1386</v>
      </c>
      <c r="G1323" s="17" t="s">
        <v>1386</v>
      </c>
      <c r="H1323" s="17" t="s">
        <v>1386</v>
      </c>
      <c r="I1323" s="17" t="s">
        <v>1386</v>
      </c>
      <c r="J1323" s="19" t="s">
        <v>1386</v>
      </c>
      <c r="K1323" s="17" t="s">
        <v>1386</v>
      </c>
      <c r="L1323" s="17" t="s">
        <v>1386</v>
      </c>
      <c r="M1323" s="17" t="s">
        <v>1386</v>
      </c>
      <c r="N1323" s="19" t="s">
        <v>1386</v>
      </c>
      <c r="O1323" s="17" t="s">
        <v>1386</v>
      </c>
      <c r="P1323" s="17" t="s">
        <v>1386</v>
      </c>
      <c r="Q1323" s="19" t="s">
        <v>1386</v>
      </c>
      <c r="R1323" s="17" t="s">
        <v>1386</v>
      </c>
      <c r="S1323" s="17" t="s">
        <v>1386</v>
      </c>
      <c r="T1323" s="19" t="s">
        <v>1386</v>
      </c>
      <c r="U1323" s="17" t="s">
        <v>1386</v>
      </c>
      <c r="V1323" s="17" t="s">
        <v>1386</v>
      </c>
      <c r="W1323" s="19" t="s">
        <v>1386</v>
      </c>
      <c r="X1323" s="17" t="s">
        <v>1386</v>
      </c>
      <c r="Y1323" s="27" t="s">
        <v>1386</v>
      </c>
      <c r="Z1323" s="27" t="s">
        <v>1386</v>
      </c>
      <c r="AA1323" s="27" t="s">
        <v>1386</v>
      </c>
      <c r="AB1323" s="27" t="s">
        <v>1386</v>
      </c>
      <c r="AC1323" s="27" t="s">
        <v>1386</v>
      </c>
      <c r="AD1323" s="27" t="s">
        <v>1386</v>
      </c>
      <c r="AE1323" s="27" t="s">
        <v>1386</v>
      </c>
      <c r="AF1323" s="27" t="s">
        <v>1386</v>
      </c>
      <c r="AG1323" s="27" t="s">
        <v>1386</v>
      </c>
      <c r="AH1323" s="27" t="s">
        <v>1386</v>
      </c>
      <c r="AI1323" s="27" t="s">
        <v>1386</v>
      </c>
      <c r="AJ1323" s="27" t="s">
        <v>1386</v>
      </c>
      <c r="AK1323" s="37" t="s">
        <v>1386</v>
      </c>
      <c r="AL1323" s="43" t="s">
        <v>1386</v>
      </c>
      <c r="AM1323" s="60" t="s">
        <v>1386</v>
      </c>
      <c r="AN1323" s="60" t="s">
        <v>1386</v>
      </c>
      <c r="AO1323" s="60" t="s">
        <v>1386</v>
      </c>
      <c r="AP1323" s="60" t="s">
        <v>1386</v>
      </c>
      <c r="AQ1323" s="27" t="e">
        <v>#VALUE!</v>
      </c>
      <c r="AR1323" s="27" t="e">
        <v>#VALUE!</v>
      </c>
      <c r="AU1323" s="60" t="s">
        <v>1386</v>
      </c>
      <c r="AV1323" s="60" t="s">
        <v>1386</v>
      </c>
    </row>
    <row r="1324" spans="1:48" hidden="1">
      <c r="A1324" s="17" t="s">
        <v>1386</v>
      </c>
      <c r="B1324" s="17" t="s">
        <v>1386</v>
      </c>
      <c r="C1324" s="17" t="s">
        <v>1386</v>
      </c>
      <c r="D1324" s="17" t="s">
        <v>1386</v>
      </c>
      <c r="E1324" s="17" t="s">
        <v>1386</v>
      </c>
      <c r="F1324" s="17" t="s">
        <v>1386</v>
      </c>
      <c r="G1324" s="17" t="s">
        <v>1386</v>
      </c>
      <c r="H1324" s="17" t="s">
        <v>1386</v>
      </c>
      <c r="I1324" s="17" t="s">
        <v>1386</v>
      </c>
      <c r="J1324" s="19" t="s">
        <v>1386</v>
      </c>
      <c r="K1324" s="17" t="s">
        <v>1386</v>
      </c>
      <c r="L1324" s="17" t="s">
        <v>1386</v>
      </c>
      <c r="M1324" s="17" t="s">
        <v>1386</v>
      </c>
      <c r="N1324" s="19" t="s">
        <v>1386</v>
      </c>
      <c r="O1324" s="17" t="s">
        <v>1386</v>
      </c>
      <c r="P1324" s="17" t="s">
        <v>1386</v>
      </c>
      <c r="Q1324" s="19" t="s">
        <v>1386</v>
      </c>
      <c r="R1324" s="17" t="s">
        <v>1386</v>
      </c>
      <c r="S1324" s="17" t="s">
        <v>1386</v>
      </c>
      <c r="T1324" s="19" t="s">
        <v>1386</v>
      </c>
      <c r="U1324" s="17" t="s">
        <v>1386</v>
      </c>
      <c r="V1324" s="17" t="s">
        <v>1386</v>
      </c>
      <c r="W1324" s="19" t="s">
        <v>1386</v>
      </c>
      <c r="X1324" s="17" t="s">
        <v>1386</v>
      </c>
      <c r="Y1324" s="27" t="s">
        <v>1386</v>
      </c>
      <c r="Z1324" s="27" t="s">
        <v>1386</v>
      </c>
      <c r="AA1324" s="27" t="s">
        <v>1386</v>
      </c>
      <c r="AB1324" s="27" t="s">
        <v>1386</v>
      </c>
      <c r="AC1324" s="27" t="s">
        <v>1386</v>
      </c>
      <c r="AD1324" s="27" t="s">
        <v>1386</v>
      </c>
      <c r="AE1324" s="27" t="s">
        <v>1386</v>
      </c>
      <c r="AF1324" s="27" t="s">
        <v>1386</v>
      </c>
      <c r="AG1324" s="27" t="s">
        <v>1386</v>
      </c>
      <c r="AH1324" s="27" t="s">
        <v>1386</v>
      </c>
      <c r="AI1324" s="27" t="s">
        <v>1386</v>
      </c>
      <c r="AJ1324" s="27" t="s">
        <v>1386</v>
      </c>
      <c r="AK1324" s="37" t="s">
        <v>1386</v>
      </c>
      <c r="AL1324" s="43" t="s">
        <v>1386</v>
      </c>
      <c r="AM1324" s="60" t="s">
        <v>1386</v>
      </c>
      <c r="AN1324" s="60" t="s">
        <v>1386</v>
      </c>
      <c r="AO1324" s="60" t="s">
        <v>1386</v>
      </c>
      <c r="AP1324" s="60" t="s">
        <v>1386</v>
      </c>
      <c r="AQ1324" s="27" t="e">
        <v>#VALUE!</v>
      </c>
      <c r="AR1324" s="27" t="e">
        <v>#VALUE!</v>
      </c>
      <c r="AU1324" s="60" t="s">
        <v>1386</v>
      </c>
      <c r="AV1324" s="60" t="s">
        <v>1386</v>
      </c>
    </row>
    <row r="1325" spans="1:48" hidden="1">
      <c r="A1325" s="17" t="s">
        <v>1386</v>
      </c>
      <c r="B1325" s="17" t="s">
        <v>1386</v>
      </c>
      <c r="C1325" s="17" t="s">
        <v>1386</v>
      </c>
      <c r="D1325" s="17" t="s">
        <v>1386</v>
      </c>
      <c r="E1325" s="17" t="s">
        <v>1386</v>
      </c>
      <c r="F1325" s="17" t="s">
        <v>1386</v>
      </c>
      <c r="G1325" s="17" t="s">
        <v>1386</v>
      </c>
      <c r="H1325" s="17" t="s">
        <v>1386</v>
      </c>
      <c r="I1325" s="17" t="s">
        <v>1386</v>
      </c>
      <c r="J1325" s="19" t="s">
        <v>1386</v>
      </c>
      <c r="K1325" s="17" t="s">
        <v>1386</v>
      </c>
      <c r="L1325" s="17" t="s">
        <v>1386</v>
      </c>
      <c r="M1325" s="17" t="s">
        <v>1386</v>
      </c>
      <c r="N1325" s="19" t="s">
        <v>1386</v>
      </c>
      <c r="O1325" s="17" t="s">
        <v>1386</v>
      </c>
      <c r="P1325" s="17" t="s">
        <v>1386</v>
      </c>
      <c r="Q1325" s="19" t="s">
        <v>1386</v>
      </c>
      <c r="R1325" s="17" t="s">
        <v>1386</v>
      </c>
      <c r="S1325" s="17" t="s">
        <v>1386</v>
      </c>
      <c r="T1325" s="19" t="s">
        <v>1386</v>
      </c>
      <c r="U1325" s="17" t="s">
        <v>1386</v>
      </c>
      <c r="V1325" s="17" t="s">
        <v>1386</v>
      </c>
      <c r="W1325" s="19" t="s">
        <v>1386</v>
      </c>
      <c r="X1325" s="17" t="s">
        <v>1386</v>
      </c>
      <c r="Y1325" s="27" t="s">
        <v>1386</v>
      </c>
      <c r="Z1325" s="27" t="s">
        <v>1386</v>
      </c>
      <c r="AA1325" s="27" t="s">
        <v>1386</v>
      </c>
      <c r="AB1325" s="27" t="s">
        <v>1386</v>
      </c>
      <c r="AC1325" s="27" t="s">
        <v>1386</v>
      </c>
      <c r="AD1325" s="27" t="s">
        <v>1386</v>
      </c>
      <c r="AE1325" s="27" t="s">
        <v>1386</v>
      </c>
      <c r="AF1325" s="27" t="s">
        <v>1386</v>
      </c>
      <c r="AG1325" s="27" t="s">
        <v>1386</v>
      </c>
      <c r="AH1325" s="27" t="s">
        <v>1386</v>
      </c>
      <c r="AI1325" s="27" t="s">
        <v>1386</v>
      </c>
      <c r="AJ1325" s="27" t="s">
        <v>1386</v>
      </c>
      <c r="AK1325" s="37" t="s">
        <v>1386</v>
      </c>
      <c r="AL1325" s="43" t="s">
        <v>1386</v>
      </c>
      <c r="AM1325" s="60" t="s">
        <v>1386</v>
      </c>
      <c r="AN1325" s="60" t="s">
        <v>1386</v>
      </c>
      <c r="AO1325" s="60" t="s">
        <v>1386</v>
      </c>
      <c r="AP1325" s="60" t="s">
        <v>1386</v>
      </c>
      <c r="AQ1325" s="27" t="e">
        <v>#VALUE!</v>
      </c>
      <c r="AR1325" s="27" t="e">
        <v>#VALUE!</v>
      </c>
      <c r="AU1325" s="60" t="s">
        <v>1386</v>
      </c>
      <c r="AV1325" s="60" t="s">
        <v>1386</v>
      </c>
    </row>
    <row r="1326" spans="1:48" hidden="1">
      <c r="A1326" s="17" t="s">
        <v>1386</v>
      </c>
      <c r="B1326" s="17" t="s">
        <v>1386</v>
      </c>
      <c r="C1326" s="17" t="s">
        <v>1386</v>
      </c>
      <c r="D1326" s="17" t="s">
        <v>1386</v>
      </c>
      <c r="E1326" s="17" t="s">
        <v>1386</v>
      </c>
      <c r="F1326" s="17" t="s">
        <v>1386</v>
      </c>
      <c r="G1326" s="17" t="s">
        <v>1386</v>
      </c>
      <c r="H1326" s="17" t="s">
        <v>1386</v>
      </c>
      <c r="I1326" s="17" t="s">
        <v>1386</v>
      </c>
      <c r="J1326" s="19" t="s">
        <v>1386</v>
      </c>
      <c r="K1326" s="17" t="s">
        <v>1386</v>
      </c>
      <c r="L1326" s="17" t="s">
        <v>1386</v>
      </c>
      <c r="M1326" s="17" t="s">
        <v>1386</v>
      </c>
      <c r="N1326" s="19" t="s">
        <v>1386</v>
      </c>
      <c r="O1326" s="17" t="s">
        <v>1386</v>
      </c>
      <c r="P1326" s="17" t="s">
        <v>1386</v>
      </c>
      <c r="Q1326" s="19" t="s">
        <v>1386</v>
      </c>
      <c r="R1326" s="17" t="s">
        <v>1386</v>
      </c>
      <c r="S1326" s="17" t="s">
        <v>1386</v>
      </c>
      <c r="T1326" s="19" t="s">
        <v>1386</v>
      </c>
      <c r="U1326" s="17" t="s">
        <v>1386</v>
      </c>
      <c r="V1326" s="17" t="s">
        <v>1386</v>
      </c>
      <c r="W1326" s="19" t="s">
        <v>1386</v>
      </c>
      <c r="X1326" s="17" t="s">
        <v>1386</v>
      </c>
      <c r="Y1326" s="27" t="s">
        <v>1386</v>
      </c>
      <c r="Z1326" s="27" t="s">
        <v>1386</v>
      </c>
      <c r="AA1326" s="27" t="s">
        <v>1386</v>
      </c>
      <c r="AB1326" s="27" t="s">
        <v>1386</v>
      </c>
      <c r="AC1326" s="27" t="s">
        <v>1386</v>
      </c>
      <c r="AD1326" s="27" t="s">
        <v>1386</v>
      </c>
      <c r="AE1326" s="27" t="s">
        <v>1386</v>
      </c>
      <c r="AF1326" s="27" t="s">
        <v>1386</v>
      </c>
      <c r="AG1326" s="27" t="s">
        <v>1386</v>
      </c>
      <c r="AH1326" s="27" t="s">
        <v>1386</v>
      </c>
      <c r="AI1326" s="27" t="s">
        <v>1386</v>
      </c>
      <c r="AJ1326" s="27" t="s">
        <v>1386</v>
      </c>
      <c r="AK1326" s="37" t="s">
        <v>1386</v>
      </c>
      <c r="AL1326" s="43" t="s">
        <v>1386</v>
      </c>
      <c r="AM1326" s="60" t="s">
        <v>1386</v>
      </c>
      <c r="AN1326" s="60" t="s">
        <v>1386</v>
      </c>
      <c r="AO1326" s="60" t="s">
        <v>1386</v>
      </c>
      <c r="AP1326" s="60" t="s">
        <v>1386</v>
      </c>
      <c r="AQ1326" s="27" t="e">
        <v>#VALUE!</v>
      </c>
      <c r="AR1326" s="27" t="e">
        <v>#VALUE!</v>
      </c>
      <c r="AU1326" s="60" t="s">
        <v>1386</v>
      </c>
      <c r="AV1326" s="60" t="s">
        <v>1386</v>
      </c>
    </row>
    <row r="1327" spans="1:48" hidden="1">
      <c r="A1327" s="17" t="s">
        <v>1386</v>
      </c>
      <c r="B1327" s="17" t="s">
        <v>1386</v>
      </c>
      <c r="C1327" s="17" t="s">
        <v>1386</v>
      </c>
      <c r="D1327" s="17" t="s">
        <v>1386</v>
      </c>
      <c r="E1327" s="17" t="s">
        <v>1386</v>
      </c>
      <c r="F1327" s="17" t="s">
        <v>1386</v>
      </c>
      <c r="G1327" s="17" t="s">
        <v>1386</v>
      </c>
      <c r="H1327" s="17" t="s">
        <v>1386</v>
      </c>
      <c r="I1327" s="17" t="s">
        <v>1386</v>
      </c>
      <c r="J1327" s="19" t="s">
        <v>1386</v>
      </c>
      <c r="K1327" s="17" t="s">
        <v>1386</v>
      </c>
      <c r="L1327" s="17" t="s">
        <v>1386</v>
      </c>
      <c r="M1327" s="17" t="s">
        <v>1386</v>
      </c>
      <c r="N1327" s="19" t="s">
        <v>1386</v>
      </c>
      <c r="O1327" s="17" t="s">
        <v>1386</v>
      </c>
      <c r="P1327" s="17" t="s">
        <v>1386</v>
      </c>
      <c r="Q1327" s="19" t="s">
        <v>1386</v>
      </c>
      <c r="R1327" s="17" t="s">
        <v>1386</v>
      </c>
      <c r="S1327" s="17" t="s">
        <v>1386</v>
      </c>
      <c r="T1327" s="19" t="s">
        <v>1386</v>
      </c>
      <c r="U1327" s="17" t="s">
        <v>1386</v>
      </c>
      <c r="V1327" s="17" t="s">
        <v>1386</v>
      </c>
      <c r="W1327" s="19" t="s">
        <v>1386</v>
      </c>
      <c r="X1327" s="17" t="s">
        <v>1386</v>
      </c>
      <c r="Y1327" s="27" t="s">
        <v>1386</v>
      </c>
      <c r="Z1327" s="27" t="s">
        <v>1386</v>
      </c>
      <c r="AA1327" s="27" t="s">
        <v>1386</v>
      </c>
      <c r="AB1327" s="27" t="s">
        <v>1386</v>
      </c>
      <c r="AC1327" s="27" t="s">
        <v>1386</v>
      </c>
      <c r="AD1327" s="27" t="s">
        <v>1386</v>
      </c>
      <c r="AE1327" s="27" t="s">
        <v>1386</v>
      </c>
      <c r="AF1327" s="27" t="s">
        <v>1386</v>
      </c>
      <c r="AG1327" s="27" t="s">
        <v>1386</v>
      </c>
      <c r="AH1327" s="27" t="s">
        <v>1386</v>
      </c>
      <c r="AI1327" s="27" t="s">
        <v>1386</v>
      </c>
      <c r="AJ1327" s="27" t="s">
        <v>1386</v>
      </c>
      <c r="AK1327" s="37" t="s">
        <v>1386</v>
      </c>
      <c r="AL1327" s="43" t="s">
        <v>1386</v>
      </c>
      <c r="AM1327" s="60" t="s">
        <v>1386</v>
      </c>
      <c r="AN1327" s="60" t="s">
        <v>1386</v>
      </c>
      <c r="AO1327" s="60" t="s">
        <v>1386</v>
      </c>
      <c r="AP1327" s="60" t="s">
        <v>1386</v>
      </c>
      <c r="AQ1327" s="27" t="e">
        <v>#VALUE!</v>
      </c>
      <c r="AR1327" s="27" t="e">
        <v>#VALUE!</v>
      </c>
      <c r="AU1327" s="60" t="s">
        <v>1386</v>
      </c>
      <c r="AV1327" s="60" t="s">
        <v>1386</v>
      </c>
    </row>
    <row r="1328" spans="1:48" hidden="1">
      <c r="A1328" s="17" t="s">
        <v>1386</v>
      </c>
      <c r="B1328" s="17" t="s">
        <v>1386</v>
      </c>
      <c r="C1328" s="17" t="s">
        <v>1386</v>
      </c>
      <c r="D1328" s="17" t="s">
        <v>1386</v>
      </c>
      <c r="E1328" s="17" t="s">
        <v>1386</v>
      </c>
      <c r="F1328" s="17" t="s">
        <v>1386</v>
      </c>
      <c r="G1328" s="17" t="s">
        <v>1386</v>
      </c>
      <c r="H1328" s="17" t="s">
        <v>1386</v>
      </c>
      <c r="I1328" s="17" t="s">
        <v>1386</v>
      </c>
      <c r="J1328" s="19" t="s">
        <v>1386</v>
      </c>
      <c r="K1328" s="17" t="s">
        <v>1386</v>
      </c>
      <c r="L1328" s="17" t="s">
        <v>1386</v>
      </c>
      <c r="M1328" s="17" t="s">
        <v>1386</v>
      </c>
      <c r="N1328" s="19" t="s">
        <v>1386</v>
      </c>
      <c r="O1328" s="17" t="s">
        <v>1386</v>
      </c>
      <c r="P1328" s="17" t="s">
        <v>1386</v>
      </c>
      <c r="Q1328" s="19" t="s">
        <v>1386</v>
      </c>
      <c r="R1328" s="17" t="s">
        <v>1386</v>
      </c>
      <c r="S1328" s="17" t="s">
        <v>1386</v>
      </c>
      <c r="T1328" s="19" t="s">
        <v>1386</v>
      </c>
      <c r="U1328" s="17" t="s">
        <v>1386</v>
      </c>
      <c r="V1328" s="17" t="s">
        <v>1386</v>
      </c>
      <c r="W1328" s="19" t="s">
        <v>1386</v>
      </c>
      <c r="X1328" s="17" t="s">
        <v>1386</v>
      </c>
      <c r="Y1328" s="27" t="s">
        <v>1386</v>
      </c>
      <c r="Z1328" s="27" t="s">
        <v>1386</v>
      </c>
      <c r="AA1328" s="27" t="s">
        <v>1386</v>
      </c>
      <c r="AB1328" s="27" t="s">
        <v>1386</v>
      </c>
      <c r="AC1328" s="27" t="s">
        <v>1386</v>
      </c>
      <c r="AD1328" s="27" t="s">
        <v>1386</v>
      </c>
      <c r="AE1328" s="27" t="s">
        <v>1386</v>
      </c>
      <c r="AF1328" s="27" t="s">
        <v>1386</v>
      </c>
      <c r="AG1328" s="27" t="s">
        <v>1386</v>
      </c>
      <c r="AH1328" s="27" t="s">
        <v>1386</v>
      </c>
      <c r="AI1328" s="27" t="s">
        <v>1386</v>
      </c>
      <c r="AJ1328" s="27" t="s">
        <v>1386</v>
      </c>
      <c r="AK1328" s="37" t="s">
        <v>1386</v>
      </c>
      <c r="AL1328" s="43" t="s">
        <v>1386</v>
      </c>
      <c r="AM1328" s="60" t="s">
        <v>1386</v>
      </c>
      <c r="AN1328" s="60" t="s">
        <v>1386</v>
      </c>
      <c r="AO1328" s="60" t="s">
        <v>1386</v>
      </c>
      <c r="AP1328" s="60" t="s">
        <v>1386</v>
      </c>
      <c r="AQ1328" s="27" t="e">
        <v>#VALUE!</v>
      </c>
      <c r="AR1328" s="27" t="e">
        <v>#VALUE!</v>
      </c>
      <c r="AU1328" s="60" t="s">
        <v>1386</v>
      </c>
      <c r="AV1328" s="60" t="s">
        <v>1386</v>
      </c>
    </row>
    <row r="1329" spans="1:48" hidden="1">
      <c r="A1329" s="17" t="s">
        <v>1386</v>
      </c>
      <c r="B1329" s="17" t="s">
        <v>1386</v>
      </c>
      <c r="C1329" s="17" t="s">
        <v>1386</v>
      </c>
      <c r="D1329" s="17" t="s">
        <v>1386</v>
      </c>
      <c r="E1329" s="17" t="s">
        <v>1386</v>
      </c>
      <c r="F1329" s="17" t="s">
        <v>1386</v>
      </c>
      <c r="G1329" s="17" t="s">
        <v>1386</v>
      </c>
      <c r="H1329" s="17" t="s">
        <v>1386</v>
      </c>
      <c r="I1329" s="17" t="s">
        <v>1386</v>
      </c>
      <c r="J1329" s="19" t="s">
        <v>1386</v>
      </c>
      <c r="K1329" s="17" t="s">
        <v>1386</v>
      </c>
      <c r="L1329" s="17" t="s">
        <v>1386</v>
      </c>
      <c r="M1329" s="17" t="s">
        <v>1386</v>
      </c>
      <c r="N1329" s="19" t="s">
        <v>1386</v>
      </c>
      <c r="O1329" s="17" t="s">
        <v>1386</v>
      </c>
      <c r="P1329" s="17" t="s">
        <v>1386</v>
      </c>
      <c r="Q1329" s="19" t="s">
        <v>1386</v>
      </c>
      <c r="R1329" s="17" t="s">
        <v>1386</v>
      </c>
      <c r="S1329" s="17" t="s">
        <v>1386</v>
      </c>
      <c r="T1329" s="19" t="s">
        <v>1386</v>
      </c>
      <c r="U1329" s="17" t="s">
        <v>1386</v>
      </c>
      <c r="V1329" s="17" t="s">
        <v>1386</v>
      </c>
      <c r="W1329" s="19" t="s">
        <v>1386</v>
      </c>
      <c r="X1329" s="17" t="s">
        <v>1386</v>
      </c>
      <c r="Y1329" s="27" t="s">
        <v>1386</v>
      </c>
      <c r="Z1329" s="27" t="s">
        <v>1386</v>
      </c>
      <c r="AA1329" s="27" t="s">
        <v>1386</v>
      </c>
      <c r="AB1329" s="27" t="s">
        <v>1386</v>
      </c>
      <c r="AC1329" s="27" t="s">
        <v>1386</v>
      </c>
      <c r="AD1329" s="27" t="s">
        <v>1386</v>
      </c>
      <c r="AE1329" s="27" t="s">
        <v>1386</v>
      </c>
      <c r="AF1329" s="27" t="s">
        <v>1386</v>
      </c>
      <c r="AG1329" s="27" t="s">
        <v>1386</v>
      </c>
      <c r="AH1329" s="27" t="s">
        <v>1386</v>
      </c>
      <c r="AI1329" s="27" t="s">
        <v>1386</v>
      </c>
      <c r="AJ1329" s="27" t="s">
        <v>1386</v>
      </c>
      <c r="AK1329" s="37" t="s">
        <v>1386</v>
      </c>
      <c r="AL1329" s="43" t="s">
        <v>1386</v>
      </c>
      <c r="AM1329" s="60" t="s">
        <v>1386</v>
      </c>
      <c r="AN1329" s="60" t="s">
        <v>1386</v>
      </c>
      <c r="AO1329" s="60" t="s">
        <v>1386</v>
      </c>
      <c r="AP1329" s="60" t="s">
        <v>1386</v>
      </c>
      <c r="AQ1329" s="27" t="e">
        <v>#VALUE!</v>
      </c>
      <c r="AR1329" s="27" t="e">
        <v>#VALUE!</v>
      </c>
      <c r="AU1329" s="60" t="s">
        <v>1386</v>
      </c>
      <c r="AV1329" s="60" t="s">
        <v>1386</v>
      </c>
    </row>
    <row r="1330" spans="1:48" hidden="1">
      <c r="A1330" s="17" t="s">
        <v>1386</v>
      </c>
      <c r="B1330" s="17" t="s">
        <v>1386</v>
      </c>
      <c r="C1330" s="17" t="s">
        <v>1386</v>
      </c>
      <c r="D1330" s="17" t="s">
        <v>1386</v>
      </c>
      <c r="E1330" s="17" t="s">
        <v>1386</v>
      </c>
      <c r="F1330" s="17" t="s">
        <v>1386</v>
      </c>
      <c r="G1330" s="17" t="s">
        <v>1386</v>
      </c>
      <c r="H1330" s="17" t="s">
        <v>1386</v>
      </c>
      <c r="I1330" s="17" t="s">
        <v>1386</v>
      </c>
      <c r="J1330" s="19" t="s">
        <v>1386</v>
      </c>
      <c r="K1330" s="17" t="s">
        <v>1386</v>
      </c>
      <c r="L1330" s="17" t="s">
        <v>1386</v>
      </c>
      <c r="M1330" s="17" t="s">
        <v>1386</v>
      </c>
      <c r="N1330" s="19" t="s">
        <v>1386</v>
      </c>
      <c r="O1330" s="17" t="s">
        <v>1386</v>
      </c>
      <c r="P1330" s="17" t="s">
        <v>1386</v>
      </c>
      <c r="Q1330" s="19" t="s">
        <v>1386</v>
      </c>
      <c r="R1330" s="17" t="s">
        <v>1386</v>
      </c>
      <c r="S1330" s="17" t="s">
        <v>1386</v>
      </c>
      <c r="T1330" s="19" t="s">
        <v>1386</v>
      </c>
      <c r="U1330" s="17" t="s">
        <v>1386</v>
      </c>
      <c r="V1330" s="17" t="s">
        <v>1386</v>
      </c>
      <c r="W1330" s="19" t="s">
        <v>1386</v>
      </c>
      <c r="X1330" s="17" t="s">
        <v>1386</v>
      </c>
      <c r="Y1330" s="27" t="s">
        <v>1386</v>
      </c>
      <c r="Z1330" s="27" t="s">
        <v>1386</v>
      </c>
      <c r="AA1330" s="27" t="s">
        <v>1386</v>
      </c>
      <c r="AB1330" s="27" t="s">
        <v>1386</v>
      </c>
      <c r="AC1330" s="27" t="s">
        <v>1386</v>
      </c>
      <c r="AD1330" s="27" t="s">
        <v>1386</v>
      </c>
      <c r="AE1330" s="27" t="s">
        <v>1386</v>
      </c>
      <c r="AF1330" s="27" t="s">
        <v>1386</v>
      </c>
      <c r="AG1330" s="27" t="s">
        <v>1386</v>
      </c>
      <c r="AH1330" s="27" t="s">
        <v>1386</v>
      </c>
      <c r="AI1330" s="27" t="s">
        <v>1386</v>
      </c>
      <c r="AJ1330" s="27" t="s">
        <v>1386</v>
      </c>
      <c r="AK1330" s="37" t="s">
        <v>1386</v>
      </c>
      <c r="AL1330" s="43" t="s">
        <v>1386</v>
      </c>
      <c r="AM1330" s="60" t="s">
        <v>1386</v>
      </c>
      <c r="AN1330" s="60" t="s">
        <v>1386</v>
      </c>
      <c r="AO1330" s="60" t="s">
        <v>1386</v>
      </c>
      <c r="AP1330" s="60" t="s">
        <v>1386</v>
      </c>
      <c r="AQ1330" s="27" t="e">
        <v>#VALUE!</v>
      </c>
      <c r="AR1330" s="27" t="e">
        <v>#VALUE!</v>
      </c>
      <c r="AU1330" s="60" t="s">
        <v>1386</v>
      </c>
      <c r="AV1330" s="60" t="s">
        <v>1386</v>
      </c>
    </row>
    <row r="1331" spans="1:48" hidden="1">
      <c r="A1331" s="17" t="s">
        <v>1386</v>
      </c>
      <c r="B1331" s="17" t="s">
        <v>1386</v>
      </c>
      <c r="C1331" s="17" t="s">
        <v>1386</v>
      </c>
      <c r="D1331" s="17" t="s">
        <v>1386</v>
      </c>
      <c r="E1331" s="17" t="s">
        <v>1386</v>
      </c>
      <c r="F1331" s="17" t="s">
        <v>1386</v>
      </c>
      <c r="G1331" s="17" t="s">
        <v>1386</v>
      </c>
      <c r="H1331" s="17" t="s">
        <v>1386</v>
      </c>
      <c r="I1331" s="17" t="s">
        <v>1386</v>
      </c>
      <c r="J1331" s="19" t="s">
        <v>1386</v>
      </c>
      <c r="K1331" s="17" t="s">
        <v>1386</v>
      </c>
      <c r="L1331" s="17" t="s">
        <v>1386</v>
      </c>
      <c r="M1331" s="17" t="s">
        <v>1386</v>
      </c>
      <c r="N1331" s="19" t="s">
        <v>1386</v>
      </c>
      <c r="O1331" s="17" t="s">
        <v>1386</v>
      </c>
      <c r="P1331" s="17" t="s">
        <v>1386</v>
      </c>
      <c r="Q1331" s="19" t="s">
        <v>1386</v>
      </c>
      <c r="R1331" s="17" t="s">
        <v>1386</v>
      </c>
      <c r="S1331" s="17" t="s">
        <v>1386</v>
      </c>
      <c r="T1331" s="19" t="s">
        <v>1386</v>
      </c>
      <c r="U1331" s="17" t="s">
        <v>1386</v>
      </c>
      <c r="V1331" s="17" t="s">
        <v>1386</v>
      </c>
      <c r="W1331" s="19" t="s">
        <v>1386</v>
      </c>
      <c r="X1331" s="17" t="s">
        <v>1386</v>
      </c>
      <c r="Y1331" s="27" t="s">
        <v>1386</v>
      </c>
      <c r="Z1331" s="27" t="s">
        <v>1386</v>
      </c>
      <c r="AA1331" s="27" t="s">
        <v>1386</v>
      </c>
      <c r="AB1331" s="27" t="s">
        <v>1386</v>
      </c>
      <c r="AC1331" s="27" t="s">
        <v>1386</v>
      </c>
      <c r="AD1331" s="27" t="s">
        <v>1386</v>
      </c>
      <c r="AE1331" s="27" t="s">
        <v>1386</v>
      </c>
      <c r="AF1331" s="27" t="s">
        <v>1386</v>
      </c>
      <c r="AG1331" s="27" t="s">
        <v>1386</v>
      </c>
      <c r="AH1331" s="27" t="s">
        <v>1386</v>
      </c>
      <c r="AI1331" s="27" t="s">
        <v>1386</v>
      </c>
      <c r="AJ1331" s="27" t="s">
        <v>1386</v>
      </c>
      <c r="AK1331" s="37" t="s">
        <v>1386</v>
      </c>
      <c r="AL1331" s="43" t="s">
        <v>1386</v>
      </c>
      <c r="AM1331" s="60" t="s">
        <v>1386</v>
      </c>
      <c r="AN1331" s="60" t="s">
        <v>1386</v>
      </c>
      <c r="AO1331" s="60" t="s">
        <v>1386</v>
      </c>
      <c r="AP1331" s="60" t="s">
        <v>1386</v>
      </c>
      <c r="AQ1331" s="27" t="e">
        <v>#VALUE!</v>
      </c>
      <c r="AR1331" s="27" t="e">
        <v>#VALUE!</v>
      </c>
      <c r="AU1331" s="60" t="s">
        <v>1386</v>
      </c>
      <c r="AV1331" s="60" t="s">
        <v>1386</v>
      </c>
    </row>
    <row r="1332" spans="1:48" hidden="1">
      <c r="A1332" s="17" t="s">
        <v>1386</v>
      </c>
      <c r="B1332" s="17" t="s">
        <v>1386</v>
      </c>
      <c r="C1332" s="17" t="s">
        <v>1386</v>
      </c>
      <c r="D1332" s="17" t="s">
        <v>1386</v>
      </c>
      <c r="E1332" s="17" t="s">
        <v>1386</v>
      </c>
      <c r="F1332" s="17" t="s">
        <v>1386</v>
      </c>
      <c r="G1332" s="17" t="s">
        <v>1386</v>
      </c>
      <c r="H1332" s="17" t="s">
        <v>1386</v>
      </c>
      <c r="I1332" s="17" t="s">
        <v>1386</v>
      </c>
      <c r="J1332" s="19" t="s">
        <v>1386</v>
      </c>
      <c r="K1332" s="17" t="s">
        <v>1386</v>
      </c>
      <c r="L1332" s="17" t="s">
        <v>1386</v>
      </c>
      <c r="M1332" s="17" t="s">
        <v>1386</v>
      </c>
      <c r="N1332" s="19" t="s">
        <v>1386</v>
      </c>
      <c r="O1332" s="17" t="s">
        <v>1386</v>
      </c>
      <c r="P1332" s="17" t="s">
        <v>1386</v>
      </c>
      <c r="Q1332" s="19" t="s">
        <v>1386</v>
      </c>
      <c r="R1332" s="17" t="s">
        <v>1386</v>
      </c>
      <c r="S1332" s="17" t="s">
        <v>1386</v>
      </c>
      <c r="T1332" s="19" t="s">
        <v>1386</v>
      </c>
      <c r="U1332" s="17" t="s">
        <v>1386</v>
      </c>
      <c r="V1332" s="17" t="s">
        <v>1386</v>
      </c>
      <c r="W1332" s="19" t="s">
        <v>1386</v>
      </c>
      <c r="X1332" s="17" t="s">
        <v>1386</v>
      </c>
      <c r="Y1332" s="27" t="s">
        <v>1386</v>
      </c>
      <c r="Z1332" s="27" t="s">
        <v>1386</v>
      </c>
      <c r="AA1332" s="27" t="s">
        <v>1386</v>
      </c>
      <c r="AB1332" s="27" t="s">
        <v>1386</v>
      </c>
      <c r="AC1332" s="27" t="s">
        <v>1386</v>
      </c>
      <c r="AD1332" s="27" t="s">
        <v>1386</v>
      </c>
      <c r="AE1332" s="27" t="s">
        <v>1386</v>
      </c>
      <c r="AF1332" s="27" t="s">
        <v>1386</v>
      </c>
      <c r="AG1332" s="27" t="s">
        <v>1386</v>
      </c>
      <c r="AH1332" s="27" t="s">
        <v>1386</v>
      </c>
      <c r="AI1332" s="27" t="s">
        <v>1386</v>
      </c>
      <c r="AJ1332" s="27" t="s">
        <v>1386</v>
      </c>
      <c r="AK1332" s="37" t="s">
        <v>1386</v>
      </c>
      <c r="AL1332" s="43" t="s">
        <v>1386</v>
      </c>
      <c r="AM1332" s="60" t="s">
        <v>1386</v>
      </c>
      <c r="AN1332" s="60" t="s">
        <v>1386</v>
      </c>
      <c r="AO1332" s="60" t="s">
        <v>1386</v>
      </c>
      <c r="AP1332" s="60" t="s">
        <v>1386</v>
      </c>
      <c r="AQ1332" s="27" t="e">
        <v>#VALUE!</v>
      </c>
      <c r="AR1332" s="27" t="e">
        <v>#VALUE!</v>
      </c>
      <c r="AU1332" s="60" t="s">
        <v>1386</v>
      </c>
      <c r="AV1332" s="60" t="s">
        <v>1386</v>
      </c>
    </row>
    <row r="1333" spans="1:48" hidden="1">
      <c r="A1333" s="17" t="s">
        <v>1386</v>
      </c>
      <c r="B1333" s="17" t="s">
        <v>1386</v>
      </c>
      <c r="C1333" s="17" t="s">
        <v>1386</v>
      </c>
      <c r="D1333" s="17" t="s">
        <v>1386</v>
      </c>
      <c r="E1333" s="17" t="s">
        <v>1386</v>
      </c>
      <c r="F1333" s="17" t="s">
        <v>1386</v>
      </c>
      <c r="G1333" s="17" t="s">
        <v>1386</v>
      </c>
      <c r="H1333" s="17" t="s">
        <v>1386</v>
      </c>
      <c r="I1333" s="17" t="s">
        <v>1386</v>
      </c>
      <c r="J1333" s="19" t="s">
        <v>1386</v>
      </c>
      <c r="K1333" s="17" t="s">
        <v>1386</v>
      </c>
      <c r="L1333" s="17" t="s">
        <v>1386</v>
      </c>
      <c r="M1333" s="17" t="s">
        <v>1386</v>
      </c>
      <c r="N1333" s="19" t="s">
        <v>1386</v>
      </c>
      <c r="O1333" s="17" t="s">
        <v>1386</v>
      </c>
      <c r="P1333" s="17" t="s">
        <v>1386</v>
      </c>
      <c r="Q1333" s="19" t="s">
        <v>1386</v>
      </c>
      <c r="R1333" s="17" t="s">
        <v>1386</v>
      </c>
      <c r="S1333" s="17" t="s">
        <v>1386</v>
      </c>
      <c r="T1333" s="19" t="s">
        <v>1386</v>
      </c>
      <c r="U1333" s="17" t="s">
        <v>1386</v>
      </c>
      <c r="V1333" s="17" t="s">
        <v>1386</v>
      </c>
      <c r="W1333" s="19" t="s">
        <v>1386</v>
      </c>
      <c r="X1333" s="17" t="s">
        <v>1386</v>
      </c>
      <c r="Y1333" s="27" t="s">
        <v>1386</v>
      </c>
      <c r="Z1333" s="27" t="s">
        <v>1386</v>
      </c>
      <c r="AA1333" s="27" t="s">
        <v>1386</v>
      </c>
      <c r="AB1333" s="27" t="s">
        <v>1386</v>
      </c>
      <c r="AC1333" s="27" t="s">
        <v>1386</v>
      </c>
      <c r="AD1333" s="27" t="s">
        <v>1386</v>
      </c>
      <c r="AE1333" s="27" t="s">
        <v>1386</v>
      </c>
      <c r="AF1333" s="27" t="s">
        <v>1386</v>
      </c>
      <c r="AG1333" s="27" t="s">
        <v>1386</v>
      </c>
      <c r="AH1333" s="27" t="s">
        <v>1386</v>
      </c>
      <c r="AI1333" s="27" t="s">
        <v>1386</v>
      </c>
      <c r="AJ1333" s="27" t="s">
        <v>1386</v>
      </c>
      <c r="AK1333" s="37" t="s">
        <v>1386</v>
      </c>
      <c r="AL1333" s="43" t="s">
        <v>1386</v>
      </c>
      <c r="AM1333" s="60" t="s">
        <v>1386</v>
      </c>
      <c r="AN1333" s="60" t="s">
        <v>1386</v>
      </c>
      <c r="AO1333" s="60" t="s">
        <v>1386</v>
      </c>
      <c r="AP1333" s="60" t="s">
        <v>1386</v>
      </c>
      <c r="AQ1333" s="27" t="e">
        <v>#VALUE!</v>
      </c>
      <c r="AR1333" s="27" t="e">
        <v>#VALUE!</v>
      </c>
      <c r="AU1333" s="60" t="s">
        <v>1386</v>
      </c>
      <c r="AV1333" s="60" t="s">
        <v>1386</v>
      </c>
    </row>
    <row r="1334" spans="1:48" hidden="1">
      <c r="A1334" s="17" t="s">
        <v>1386</v>
      </c>
      <c r="B1334" s="17" t="s">
        <v>1386</v>
      </c>
      <c r="C1334" s="17" t="s">
        <v>1386</v>
      </c>
      <c r="D1334" s="17" t="s">
        <v>1386</v>
      </c>
      <c r="E1334" s="17" t="s">
        <v>1386</v>
      </c>
      <c r="F1334" s="17" t="s">
        <v>1386</v>
      </c>
      <c r="G1334" s="17" t="s">
        <v>1386</v>
      </c>
      <c r="H1334" s="17" t="s">
        <v>1386</v>
      </c>
      <c r="I1334" s="17" t="s">
        <v>1386</v>
      </c>
      <c r="J1334" s="19" t="s">
        <v>1386</v>
      </c>
      <c r="K1334" s="17" t="s">
        <v>1386</v>
      </c>
      <c r="L1334" s="17" t="s">
        <v>1386</v>
      </c>
      <c r="M1334" s="17" t="s">
        <v>1386</v>
      </c>
      <c r="N1334" s="19" t="s">
        <v>1386</v>
      </c>
      <c r="O1334" s="17" t="s">
        <v>1386</v>
      </c>
      <c r="P1334" s="17" t="s">
        <v>1386</v>
      </c>
      <c r="Q1334" s="19" t="s">
        <v>1386</v>
      </c>
      <c r="R1334" s="17" t="s">
        <v>1386</v>
      </c>
      <c r="S1334" s="17" t="s">
        <v>1386</v>
      </c>
      <c r="T1334" s="19" t="s">
        <v>1386</v>
      </c>
      <c r="U1334" s="17" t="s">
        <v>1386</v>
      </c>
      <c r="V1334" s="17" t="s">
        <v>1386</v>
      </c>
      <c r="W1334" s="19" t="s">
        <v>1386</v>
      </c>
      <c r="X1334" s="17" t="s">
        <v>1386</v>
      </c>
      <c r="Y1334" s="27" t="s">
        <v>1386</v>
      </c>
      <c r="Z1334" s="27" t="s">
        <v>1386</v>
      </c>
      <c r="AA1334" s="27" t="s">
        <v>1386</v>
      </c>
      <c r="AB1334" s="27" t="s">
        <v>1386</v>
      </c>
      <c r="AC1334" s="27" t="s">
        <v>1386</v>
      </c>
      <c r="AD1334" s="27" t="s">
        <v>1386</v>
      </c>
      <c r="AE1334" s="27" t="s">
        <v>1386</v>
      </c>
      <c r="AF1334" s="27" t="s">
        <v>1386</v>
      </c>
      <c r="AG1334" s="27" t="s">
        <v>1386</v>
      </c>
      <c r="AH1334" s="27" t="s">
        <v>1386</v>
      </c>
      <c r="AI1334" s="27" t="s">
        <v>1386</v>
      </c>
      <c r="AJ1334" s="27" t="s">
        <v>1386</v>
      </c>
      <c r="AK1334" s="37" t="s">
        <v>1386</v>
      </c>
      <c r="AL1334" s="43" t="s">
        <v>1386</v>
      </c>
      <c r="AM1334" s="60" t="s">
        <v>1386</v>
      </c>
      <c r="AN1334" s="60" t="s">
        <v>1386</v>
      </c>
      <c r="AO1334" s="60" t="s">
        <v>1386</v>
      </c>
      <c r="AP1334" s="60" t="s">
        <v>1386</v>
      </c>
      <c r="AQ1334" s="27" t="e">
        <v>#VALUE!</v>
      </c>
      <c r="AR1334" s="27" t="e">
        <v>#VALUE!</v>
      </c>
      <c r="AU1334" s="60" t="s">
        <v>1386</v>
      </c>
      <c r="AV1334" s="60" t="s">
        <v>1386</v>
      </c>
    </row>
    <row r="1335" spans="1:48" hidden="1">
      <c r="A1335" s="17" t="s">
        <v>1386</v>
      </c>
      <c r="B1335" s="17" t="s">
        <v>1386</v>
      </c>
      <c r="C1335" s="17" t="s">
        <v>1386</v>
      </c>
      <c r="D1335" s="17" t="s">
        <v>1386</v>
      </c>
      <c r="E1335" s="17" t="s">
        <v>1386</v>
      </c>
      <c r="F1335" s="17" t="s">
        <v>1386</v>
      </c>
      <c r="G1335" s="17" t="s">
        <v>1386</v>
      </c>
      <c r="H1335" s="17" t="s">
        <v>1386</v>
      </c>
      <c r="I1335" s="17" t="s">
        <v>1386</v>
      </c>
      <c r="J1335" s="19" t="s">
        <v>1386</v>
      </c>
      <c r="K1335" s="17" t="s">
        <v>1386</v>
      </c>
      <c r="L1335" s="17" t="s">
        <v>1386</v>
      </c>
      <c r="M1335" s="17" t="s">
        <v>1386</v>
      </c>
      <c r="N1335" s="19" t="s">
        <v>1386</v>
      </c>
      <c r="O1335" s="17" t="s">
        <v>1386</v>
      </c>
      <c r="P1335" s="17" t="s">
        <v>1386</v>
      </c>
      <c r="Q1335" s="19" t="s">
        <v>1386</v>
      </c>
      <c r="R1335" s="17" t="s">
        <v>1386</v>
      </c>
      <c r="S1335" s="17" t="s">
        <v>1386</v>
      </c>
      <c r="T1335" s="19" t="s">
        <v>1386</v>
      </c>
      <c r="U1335" s="17" t="s">
        <v>1386</v>
      </c>
      <c r="V1335" s="17" t="s">
        <v>1386</v>
      </c>
      <c r="W1335" s="19" t="s">
        <v>1386</v>
      </c>
      <c r="X1335" s="17" t="s">
        <v>1386</v>
      </c>
      <c r="Y1335" s="27" t="s">
        <v>1386</v>
      </c>
      <c r="Z1335" s="27" t="s">
        <v>1386</v>
      </c>
      <c r="AA1335" s="27" t="s">
        <v>1386</v>
      </c>
      <c r="AB1335" s="27" t="s">
        <v>1386</v>
      </c>
      <c r="AC1335" s="27" t="s">
        <v>1386</v>
      </c>
      <c r="AD1335" s="27" t="s">
        <v>1386</v>
      </c>
      <c r="AE1335" s="27" t="s">
        <v>1386</v>
      </c>
      <c r="AF1335" s="27" t="s">
        <v>1386</v>
      </c>
      <c r="AG1335" s="27" t="s">
        <v>1386</v>
      </c>
      <c r="AH1335" s="27" t="s">
        <v>1386</v>
      </c>
      <c r="AI1335" s="27" t="s">
        <v>1386</v>
      </c>
      <c r="AJ1335" s="27" t="s">
        <v>1386</v>
      </c>
      <c r="AK1335" s="37" t="s">
        <v>1386</v>
      </c>
      <c r="AL1335" s="43" t="s">
        <v>1386</v>
      </c>
      <c r="AM1335" s="60" t="s">
        <v>1386</v>
      </c>
      <c r="AN1335" s="60" t="s">
        <v>1386</v>
      </c>
      <c r="AO1335" s="60" t="s">
        <v>1386</v>
      </c>
      <c r="AP1335" s="60" t="s">
        <v>1386</v>
      </c>
      <c r="AQ1335" s="27" t="e">
        <v>#VALUE!</v>
      </c>
      <c r="AR1335" s="27" t="e">
        <v>#VALUE!</v>
      </c>
      <c r="AU1335" s="60" t="s">
        <v>1386</v>
      </c>
      <c r="AV1335" s="60" t="s">
        <v>1386</v>
      </c>
    </row>
    <row r="1336" spans="1:48" hidden="1">
      <c r="A1336" s="17" t="s">
        <v>1386</v>
      </c>
      <c r="B1336" s="17" t="s">
        <v>1386</v>
      </c>
      <c r="C1336" s="17" t="s">
        <v>1386</v>
      </c>
      <c r="D1336" s="17" t="s">
        <v>1386</v>
      </c>
      <c r="E1336" s="17" t="s">
        <v>1386</v>
      </c>
      <c r="F1336" s="17" t="s">
        <v>1386</v>
      </c>
      <c r="G1336" s="17" t="s">
        <v>1386</v>
      </c>
      <c r="H1336" s="17" t="s">
        <v>1386</v>
      </c>
      <c r="I1336" s="17" t="s">
        <v>1386</v>
      </c>
      <c r="J1336" s="19" t="s">
        <v>1386</v>
      </c>
      <c r="K1336" s="17" t="s">
        <v>1386</v>
      </c>
      <c r="L1336" s="17" t="s">
        <v>1386</v>
      </c>
      <c r="M1336" s="17" t="s">
        <v>1386</v>
      </c>
      <c r="N1336" s="19" t="s">
        <v>1386</v>
      </c>
      <c r="O1336" s="17" t="s">
        <v>1386</v>
      </c>
      <c r="P1336" s="17" t="s">
        <v>1386</v>
      </c>
      <c r="Q1336" s="19" t="s">
        <v>1386</v>
      </c>
      <c r="R1336" s="17" t="s">
        <v>1386</v>
      </c>
      <c r="S1336" s="17" t="s">
        <v>1386</v>
      </c>
      <c r="T1336" s="19" t="s">
        <v>1386</v>
      </c>
      <c r="U1336" s="17" t="s">
        <v>1386</v>
      </c>
      <c r="V1336" s="17" t="s">
        <v>1386</v>
      </c>
      <c r="W1336" s="19" t="s">
        <v>1386</v>
      </c>
      <c r="X1336" s="17" t="s">
        <v>1386</v>
      </c>
      <c r="Y1336" s="27" t="s">
        <v>1386</v>
      </c>
      <c r="Z1336" s="27" t="s">
        <v>1386</v>
      </c>
      <c r="AA1336" s="27" t="s">
        <v>1386</v>
      </c>
      <c r="AB1336" s="27" t="s">
        <v>1386</v>
      </c>
      <c r="AC1336" s="27" t="s">
        <v>1386</v>
      </c>
      <c r="AD1336" s="27" t="s">
        <v>1386</v>
      </c>
      <c r="AE1336" s="27" t="s">
        <v>1386</v>
      </c>
      <c r="AF1336" s="27" t="s">
        <v>1386</v>
      </c>
      <c r="AG1336" s="27" t="s">
        <v>1386</v>
      </c>
      <c r="AH1336" s="27" t="s">
        <v>1386</v>
      </c>
      <c r="AI1336" s="27" t="s">
        <v>1386</v>
      </c>
      <c r="AJ1336" s="27" t="s">
        <v>1386</v>
      </c>
      <c r="AK1336" s="37" t="s">
        <v>1386</v>
      </c>
      <c r="AL1336" s="43" t="s">
        <v>1386</v>
      </c>
      <c r="AM1336" s="60" t="s">
        <v>1386</v>
      </c>
      <c r="AN1336" s="60" t="s">
        <v>1386</v>
      </c>
      <c r="AO1336" s="60" t="s">
        <v>1386</v>
      </c>
      <c r="AP1336" s="60" t="s">
        <v>1386</v>
      </c>
      <c r="AQ1336" s="27" t="e">
        <v>#VALUE!</v>
      </c>
      <c r="AR1336" s="27" t="e">
        <v>#VALUE!</v>
      </c>
      <c r="AU1336" s="60" t="s">
        <v>1386</v>
      </c>
      <c r="AV1336" s="60" t="s">
        <v>1386</v>
      </c>
    </row>
    <row r="1337" spans="1:48" hidden="1">
      <c r="A1337" s="17" t="s">
        <v>1386</v>
      </c>
      <c r="B1337" s="17" t="s">
        <v>1386</v>
      </c>
      <c r="C1337" s="17" t="s">
        <v>1386</v>
      </c>
      <c r="D1337" s="17" t="s">
        <v>1386</v>
      </c>
      <c r="E1337" s="17" t="s">
        <v>1386</v>
      </c>
      <c r="F1337" s="17" t="s">
        <v>1386</v>
      </c>
      <c r="G1337" s="17" t="s">
        <v>1386</v>
      </c>
      <c r="H1337" s="17" t="s">
        <v>1386</v>
      </c>
      <c r="I1337" s="17" t="s">
        <v>1386</v>
      </c>
      <c r="J1337" s="19" t="s">
        <v>1386</v>
      </c>
      <c r="K1337" s="17" t="s">
        <v>1386</v>
      </c>
      <c r="L1337" s="17" t="s">
        <v>1386</v>
      </c>
      <c r="M1337" s="17" t="s">
        <v>1386</v>
      </c>
      <c r="N1337" s="19" t="s">
        <v>1386</v>
      </c>
      <c r="O1337" s="17" t="s">
        <v>1386</v>
      </c>
      <c r="P1337" s="17" t="s">
        <v>1386</v>
      </c>
      <c r="Q1337" s="19" t="s">
        <v>1386</v>
      </c>
      <c r="R1337" s="17" t="s">
        <v>1386</v>
      </c>
      <c r="S1337" s="17" t="s">
        <v>1386</v>
      </c>
      <c r="T1337" s="19" t="s">
        <v>1386</v>
      </c>
      <c r="U1337" s="17" t="s">
        <v>1386</v>
      </c>
      <c r="V1337" s="17" t="s">
        <v>1386</v>
      </c>
      <c r="W1337" s="19" t="s">
        <v>1386</v>
      </c>
      <c r="X1337" s="17" t="s">
        <v>1386</v>
      </c>
      <c r="Y1337" s="27" t="s">
        <v>1386</v>
      </c>
      <c r="Z1337" s="27" t="s">
        <v>1386</v>
      </c>
      <c r="AA1337" s="27" t="s">
        <v>1386</v>
      </c>
      <c r="AB1337" s="27" t="s">
        <v>1386</v>
      </c>
      <c r="AC1337" s="27" t="s">
        <v>1386</v>
      </c>
      <c r="AD1337" s="27" t="s">
        <v>1386</v>
      </c>
      <c r="AE1337" s="27" t="s">
        <v>1386</v>
      </c>
      <c r="AF1337" s="27" t="s">
        <v>1386</v>
      </c>
      <c r="AG1337" s="27" t="s">
        <v>1386</v>
      </c>
      <c r="AH1337" s="27" t="s">
        <v>1386</v>
      </c>
      <c r="AI1337" s="27" t="s">
        <v>1386</v>
      </c>
      <c r="AJ1337" s="27" t="s">
        <v>1386</v>
      </c>
      <c r="AK1337" s="37" t="s">
        <v>1386</v>
      </c>
      <c r="AL1337" s="43" t="s">
        <v>1386</v>
      </c>
      <c r="AM1337" s="60" t="s">
        <v>1386</v>
      </c>
      <c r="AN1337" s="60" t="s">
        <v>1386</v>
      </c>
      <c r="AO1337" s="60" t="s">
        <v>1386</v>
      </c>
      <c r="AP1337" s="60" t="s">
        <v>1386</v>
      </c>
      <c r="AQ1337" s="27" t="e">
        <v>#VALUE!</v>
      </c>
      <c r="AR1337" s="27" t="e">
        <v>#VALUE!</v>
      </c>
      <c r="AU1337" s="60" t="s">
        <v>1386</v>
      </c>
      <c r="AV1337" s="60" t="s">
        <v>1386</v>
      </c>
    </row>
    <row r="1338" spans="1:48" hidden="1">
      <c r="A1338" s="17" t="s">
        <v>1386</v>
      </c>
      <c r="B1338" s="17" t="s">
        <v>1386</v>
      </c>
      <c r="C1338" s="17" t="s">
        <v>1386</v>
      </c>
      <c r="D1338" s="17" t="s">
        <v>1386</v>
      </c>
      <c r="E1338" s="17" t="s">
        <v>1386</v>
      </c>
      <c r="F1338" s="17" t="s">
        <v>1386</v>
      </c>
      <c r="G1338" s="17" t="s">
        <v>1386</v>
      </c>
      <c r="H1338" s="17" t="s">
        <v>1386</v>
      </c>
      <c r="I1338" s="17" t="s">
        <v>1386</v>
      </c>
      <c r="J1338" s="19" t="s">
        <v>1386</v>
      </c>
      <c r="K1338" s="17" t="s">
        <v>1386</v>
      </c>
      <c r="L1338" s="17" t="s">
        <v>1386</v>
      </c>
      <c r="M1338" s="17" t="s">
        <v>1386</v>
      </c>
      <c r="N1338" s="19" t="s">
        <v>1386</v>
      </c>
      <c r="O1338" s="17" t="s">
        <v>1386</v>
      </c>
      <c r="P1338" s="17" t="s">
        <v>1386</v>
      </c>
      <c r="Q1338" s="19" t="s">
        <v>1386</v>
      </c>
      <c r="R1338" s="17" t="s">
        <v>1386</v>
      </c>
      <c r="S1338" s="17" t="s">
        <v>1386</v>
      </c>
      <c r="T1338" s="19" t="s">
        <v>1386</v>
      </c>
      <c r="U1338" s="17" t="s">
        <v>1386</v>
      </c>
      <c r="V1338" s="17" t="s">
        <v>1386</v>
      </c>
      <c r="W1338" s="19" t="s">
        <v>1386</v>
      </c>
      <c r="X1338" s="17" t="s">
        <v>1386</v>
      </c>
      <c r="Y1338" s="27" t="s">
        <v>1386</v>
      </c>
      <c r="Z1338" s="27" t="s">
        <v>1386</v>
      </c>
      <c r="AA1338" s="27" t="s">
        <v>1386</v>
      </c>
      <c r="AB1338" s="27" t="s">
        <v>1386</v>
      </c>
      <c r="AC1338" s="27" t="s">
        <v>1386</v>
      </c>
      <c r="AD1338" s="27" t="s">
        <v>1386</v>
      </c>
      <c r="AE1338" s="27" t="s">
        <v>1386</v>
      </c>
      <c r="AF1338" s="27" t="s">
        <v>1386</v>
      </c>
      <c r="AG1338" s="27" t="s">
        <v>1386</v>
      </c>
      <c r="AH1338" s="27" t="s">
        <v>1386</v>
      </c>
      <c r="AI1338" s="27" t="s">
        <v>1386</v>
      </c>
      <c r="AJ1338" s="27" t="s">
        <v>1386</v>
      </c>
      <c r="AK1338" s="37" t="s">
        <v>1386</v>
      </c>
      <c r="AL1338" s="43" t="s">
        <v>1386</v>
      </c>
      <c r="AM1338" s="60" t="s">
        <v>1386</v>
      </c>
      <c r="AN1338" s="60" t="s">
        <v>1386</v>
      </c>
      <c r="AO1338" s="60" t="s">
        <v>1386</v>
      </c>
      <c r="AP1338" s="60" t="s">
        <v>1386</v>
      </c>
      <c r="AQ1338" s="27" t="e">
        <v>#VALUE!</v>
      </c>
      <c r="AR1338" s="27" t="e">
        <v>#VALUE!</v>
      </c>
      <c r="AU1338" s="60" t="s">
        <v>1386</v>
      </c>
      <c r="AV1338" s="60" t="s">
        <v>1386</v>
      </c>
    </row>
    <row r="1339" spans="1:48" hidden="1">
      <c r="A1339" s="17" t="s">
        <v>1386</v>
      </c>
      <c r="B1339" s="17" t="s">
        <v>1386</v>
      </c>
      <c r="C1339" s="17" t="s">
        <v>1386</v>
      </c>
      <c r="D1339" s="17" t="s">
        <v>1386</v>
      </c>
      <c r="E1339" s="17" t="s">
        <v>1386</v>
      </c>
      <c r="F1339" s="17" t="s">
        <v>1386</v>
      </c>
      <c r="G1339" s="17" t="s">
        <v>1386</v>
      </c>
      <c r="H1339" s="17" t="s">
        <v>1386</v>
      </c>
      <c r="I1339" s="17" t="s">
        <v>1386</v>
      </c>
      <c r="J1339" s="19" t="s">
        <v>1386</v>
      </c>
      <c r="K1339" s="17" t="s">
        <v>1386</v>
      </c>
      <c r="L1339" s="17" t="s">
        <v>1386</v>
      </c>
      <c r="M1339" s="17" t="s">
        <v>1386</v>
      </c>
      <c r="N1339" s="19" t="s">
        <v>1386</v>
      </c>
      <c r="O1339" s="17" t="s">
        <v>1386</v>
      </c>
      <c r="P1339" s="17" t="s">
        <v>1386</v>
      </c>
      <c r="Q1339" s="19" t="s">
        <v>1386</v>
      </c>
      <c r="R1339" s="17" t="s">
        <v>1386</v>
      </c>
      <c r="S1339" s="17" t="s">
        <v>1386</v>
      </c>
      <c r="T1339" s="19" t="s">
        <v>1386</v>
      </c>
      <c r="U1339" s="17" t="s">
        <v>1386</v>
      </c>
      <c r="V1339" s="17" t="s">
        <v>1386</v>
      </c>
      <c r="W1339" s="19" t="s">
        <v>1386</v>
      </c>
      <c r="X1339" s="17" t="s">
        <v>1386</v>
      </c>
      <c r="Y1339" s="27" t="s">
        <v>1386</v>
      </c>
      <c r="Z1339" s="27" t="s">
        <v>1386</v>
      </c>
      <c r="AA1339" s="27" t="s">
        <v>1386</v>
      </c>
      <c r="AB1339" s="27" t="s">
        <v>1386</v>
      </c>
      <c r="AC1339" s="27" t="s">
        <v>1386</v>
      </c>
      <c r="AD1339" s="27" t="s">
        <v>1386</v>
      </c>
      <c r="AE1339" s="27" t="s">
        <v>1386</v>
      </c>
      <c r="AF1339" s="27" t="s">
        <v>1386</v>
      </c>
      <c r="AG1339" s="27" t="s">
        <v>1386</v>
      </c>
      <c r="AH1339" s="27" t="s">
        <v>1386</v>
      </c>
      <c r="AI1339" s="27" t="s">
        <v>1386</v>
      </c>
      <c r="AJ1339" s="27" t="s">
        <v>1386</v>
      </c>
      <c r="AK1339" s="37" t="s">
        <v>1386</v>
      </c>
      <c r="AL1339" s="43" t="s">
        <v>1386</v>
      </c>
      <c r="AM1339" s="60" t="s">
        <v>1386</v>
      </c>
      <c r="AN1339" s="60" t="s">
        <v>1386</v>
      </c>
      <c r="AO1339" s="60" t="s">
        <v>1386</v>
      </c>
      <c r="AP1339" s="60" t="s">
        <v>1386</v>
      </c>
      <c r="AQ1339" s="27" t="e">
        <v>#VALUE!</v>
      </c>
      <c r="AR1339" s="27" t="e">
        <v>#VALUE!</v>
      </c>
      <c r="AU1339" s="60" t="s">
        <v>1386</v>
      </c>
      <c r="AV1339" s="60" t="s">
        <v>1386</v>
      </c>
    </row>
    <row r="1340" spans="1:48" hidden="1">
      <c r="A1340" s="17" t="s">
        <v>1386</v>
      </c>
      <c r="B1340" s="17" t="s">
        <v>1386</v>
      </c>
      <c r="C1340" s="17" t="s">
        <v>1386</v>
      </c>
      <c r="D1340" s="17" t="s">
        <v>1386</v>
      </c>
      <c r="E1340" s="17" t="s">
        <v>1386</v>
      </c>
      <c r="F1340" s="17" t="s">
        <v>1386</v>
      </c>
      <c r="G1340" s="17" t="s">
        <v>1386</v>
      </c>
      <c r="H1340" s="17" t="s">
        <v>1386</v>
      </c>
      <c r="I1340" s="17" t="s">
        <v>1386</v>
      </c>
      <c r="J1340" s="19" t="s">
        <v>1386</v>
      </c>
      <c r="K1340" s="17" t="s">
        <v>1386</v>
      </c>
      <c r="L1340" s="17" t="s">
        <v>1386</v>
      </c>
      <c r="M1340" s="17" t="s">
        <v>1386</v>
      </c>
      <c r="N1340" s="19" t="s">
        <v>1386</v>
      </c>
      <c r="O1340" s="17" t="s">
        <v>1386</v>
      </c>
      <c r="P1340" s="17" t="s">
        <v>1386</v>
      </c>
      <c r="Q1340" s="19" t="s">
        <v>1386</v>
      </c>
      <c r="R1340" s="17" t="s">
        <v>1386</v>
      </c>
      <c r="S1340" s="17" t="s">
        <v>1386</v>
      </c>
      <c r="T1340" s="19" t="s">
        <v>1386</v>
      </c>
      <c r="U1340" s="17" t="s">
        <v>1386</v>
      </c>
      <c r="V1340" s="17" t="s">
        <v>1386</v>
      </c>
      <c r="W1340" s="19" t="s">
        <v>1386</v>
      </c>
      <c r="X1340" s="17" t="s">
        <v>1386</v>
      </c>
      <c r="Y1340" s="27" t="s">
        <v>1386</v>
      </c>
      <c r="Z1340" s="27" t="s">
        <v>1386</v>
      </c>
      <c r="AA1340" s="27" t="s">
        <v>1386</v>
      </c>
      <c r="AB1340" s="27" t="s">
        <v>1386</v>
      </c>
      <c r="AC1340" s="27" t="s">
        <v>1386</v>
      </c>
      <c r="AD1340" s="27" t="s">
        <v>1386</v>
      </c>
      <c r="AE1340" s="27" t="s">
        <v>1386</v>
      </c>
      <c r="AF1340" s="27" t="s">
        <v>1386</v>
      </c>
      <c r="AG1340" s="27" t="s">
        <v>1386</v>
      </c>
      <c r="AH1340" s="27" t="s">
        <v>1386</v>
      </c>
      <c r="AI1340" s="27" t="s">
        <v>1386</v>
      </c>
      <c r="AJ1340" s="27" t="s">
        <v>1386</v>
      </c>
      <c r="AK1340" s="37" t="s">
        <v>1386</v>
      </c>
      <c r="AL1340" s="43" t="s">
        <v>1386</v>
      </c>
      <c r="AM1340" s="60" t="s">
        <v>1386</v>
      </c>
      <c r="AN1340" s="60" t="s">
        <v>1386</v>
      </c>
      <c r="AO1340" s="60" t="s">
        <v>1386</v>
      </c>
      <c r="AP1340" s="60" t="s">
        <v>1386</v>
      </c>
      <c r="AQ1340" s="27" t="e">
        <v>#VALUE!</v>
      </c>
      <c r="AR1340" s="27" t="e">
        <v>#VALUE!</v>
      </c>
      <c r="AU1340" s="60" t="s">
        <v>1386</v>
      </c>
      <c r="AV1340" s="60" t="s">
        <v>1386</v>
      </c>
    </row>
    <row r="1341" spans="1:48" hidden="1">
      <c r="A1341" s="17" t="s">
        <v>1386</v>
      </c>
      <c r="B1341" s="17" t="s">
        <v>1386</v>
      </c>
      <c r="C1341" s="17" t="s">
        <v>1386</v>
      </c>
      <c r="D1341" s="17" t="s">
        <v>1386</v>
      </c>
      <c r="E1341" s="17" t="s">
        <v>1386</v>
      </c>
      <c r="F1341" s="17" t="s">
        <v>1386</v>
      </c>
      <c r="G1341" s="17" t="s">
        <v>1386</v>
      </c>
      <c r="H1341" s="17" t="s">
        <v>1386</v>
      </c>
      <c r="I1341" s="17" t="s">
        <v>1386</v>
      </c>
      <c r="J1341" s="19" t="s">
        <v>1386</v>
      </c>
      <c r="K1341" s="17" t="s">
        <v>1386</v>
      </c>
      <c r="L1341" s="17" t="s">
        <v>1386</v>
      </c>
      <c r="M1341" s="17" t="s">
        <v>1386</v>
      </c>
      <c r="N1341" s="19" t="s">
        <v>1386</v>
      </c>
      <c r="O1341" s="17" t="s">
        <v>1386</v>
      </c>
      <c r="P1341" s="17" t="s">
        <v>1386</v>
      </c>
      <c r="Q1341" s="19" t="s">
        <v>1386</v>
      </c>
      <c r="R1341" s="17" t="s">
        <v>1386</v>
      </c>
      <c r="S1341" s="17" t="s">
        <v>1386</v>
      </c>
      <c r="T1341" s="19" t="s">
        <v>1386</v>
      </c>
      <c r="U1341" s="17" t="s">
        <v>1386</v>
      </c>
      <c r="V1341" s="17" t="s">
        <v>1386</v>
      </c>
      <c r="W1341" s="19" t="s">
        <v>1386</v>
      </c>
      <c r="X1341" s="17" t="s">
        <v>1386</v>
      </c>
      <c r="Y1341" s="27" t="s">
        <v>1386</v>
      </c>
      <c r="Z1341" s="27" t="s">
        <v>1386</v>
      </c>
      <c r="AA1341" s="27" t="s">
        <v>1386</v>
      </c>
      <c r="AB1341" s="27" t="s">
        <v>1386</v>
      </c>
      <c r="AC1341" s="27" t="s">
        <v>1386</v>
      </c>
      <c r="AD1341" s="27" t="s">
        <v>1386</v>
      </c>
      <c r="AE1341" s="27" t="s">
        <v>1386</v>
      </c>
      <c r="AF1341" s="27" t="s">
        <v>1386</v>
      </c>
      <c r="AG1341" s="27" t="s">
        <v>1386</v>
      </c>
      <c r="AH1341" s="27" t="s">
        <v>1386</v>
      </c>
      <c r="AI1341" s="27" t="s">
        <v>1386</v>
      </c>
      <c r="AJ1341" s="27" t="s">
        <v>1386</v>
      </c>
      <c r="AK1341" s="37" t="s">
        <v>1386</v>
      </c>
      <c r="AL1341" s="43" t="s">
        <v>1386</v>
      </c>
      <c r="AM1341" s="60" t="s">
        <v>1386</v>
      </c>
      <c r="AN1341" s="60" t="s">
        <v>1386</v>
      </c>
      <c r="AO1341" s="60" t="s">
        <v>1386</v>
      </c>
      <c r="AP1341" s="60" t="s">
        <v>1386</v>
      </c>
      <c r="AQ1341" s="27" t="e">
        <v>#VALUE!</v>
      </c>
      <c r="AR1341" s="27" t="e">
        <v>#VALUE!</v>
      </c>
      <c r="AU1341" s="60" t="s">
        <v>1386</v>
      </c>
      <c r="AV1341" s="60" t="s">
        <v>1386</v>
      </c>
    </row>
    <row r="1342" spans="1:48" hidden="1">
      <c r="A1342" s="17" t="s">
        <v>1386</v>
      </c>
      <c r="B1342" s="17" t="s">
        <v>1386</v>
      </c>
      <c r="C1342" s="17" t="s">
        <v>1386</v>
      </c>
      <c r="D1342" s="17" t="s">
        <v>1386</v>
      </c>
      <c r="E1342" s="17" t="s">
        <v>1386</v>
      </c>
      <c r="F1342" s="17" t="s">
        <v>1386</v>
      </c>
      <c r="G1342" s="17" t="s">
        <v>1386</v>
      </c>
      <c r="H1342" s="17" t="s">
        <v>1386</v>
      </c>
      <c r="I1342" s="17" t="s">
        <v>1386</v>
      </c>
      <c r="J1342" s="19" t="s">
        <v>1386</v>
      </c>
      <c r="K1342" s="17" t="s">
        <v>1386</v>
      </c>
      <c r="L1342" s="17" t="s">
        <v>1386</v>
      </c>
      <c r="M1342" s="17" t="s">
        <v>1386</v>
      </c>
      <c r="N1342" s="19" t="s">
        <v>1386</v>
      </c>
      <c r="O1342" s="17" t="s">
        <v>1386</v>
      </c>
      <c r="P1342" s="17" t="s">
        <v>1386</v>
      </c>
      <c r="Q1342" s="19" t="s">
        <v>1386</v>
      </c>
      <c r="R1342" s="17" t="s">
        <v>1386</v>
      </c>
      <c r="S1342" s="17" t="s">
        <v>1386</v>
      </c>
      <c r="T1342" s="19" t="s">
        <v>1386</v>
      </c>
      <c r="U1342" s="17" t="s">
        <v>1386</v>
      </c>
      <c r="V1342" s="17" t="s">
        <v>1386</v>
      </c>
      <c r="W1342" s="19" t="s">
        <v>1386</v>
      </c>
      <c r="X1342" s="17" t="s">
        <v>1386</v>
      </c>
      <c r="Y1342" s="27" t="s">
        <v>1386</v>
      </c>
      <c r="Z1342" s="27" t="s">
        <v>1386</v>
      </c>
      <c r="AA1342" s="27" t="s">
        <v>1386</v>
      </c>
      <c r="AB1342" s="27" t="s">
        <v>1386</v>
      </c>
      <c r="AC1342" s="27" t="s">
        <v>1386</v>
      </c>
      <c r="AD1342" s="27" t="s">
        <v>1386</v>
      </c>
      <c r="AE1342" s="27" t="s">
        <v>1386</v>
      </c>
      <c r="AF1342" s="27" t="s">
        <v>1386</v>
      </c>
      <c r="AG1342" s="27" t="s">
        <v>1386</v>
      </c>
      <c r="AH1342" s="27" t="s">
        <v>1386</v>
      </c>
      <c r="AI1342" s="27" t="s">
        <v>1386</v>
      </c>
      <c r="AJ1342" s="27" t="s">
        <v>1386</v>
      </c>
      <c r="AK1342" s="37" t="s">
        <v>1386</v>
      </c>
      <c r="AL1342" s="43" t="s">
        <v>1386</v>
      </c>
      <c r="AM1342" s="60" t="s">
        <v>1386</v>
      </c>
      <c r="AN1342" s="60" t="s">
        <v>1386</v>
      </c>
      <c r="AO1342" s="60" t="s">
        <v>1386</v>
      </c>
      <c r="AP1342" s="60" t="s">
        <v>1386</v>
      </c>
      <c r="AQ1342" s="27" t="e">
        <v>#VALUE!</v>
      </c>
      <c r="AR1342" s="27" t="e">
        <v>#VALUE!</v>
      </c>
      <c r="AU1342" s="60" t="s">
        <v>1386</v>
      </c>
      <c r="AV1342" s="60" t="s">
        <v>1386</v>
      </c>
    </row>
    <row r="1343" spans="1:48" hidden="1">
      <c r="A1343" s="17" t="s">
        <v>1386</v>
      </c>
      <c r="B1343" s="17" t="s">
        <v>1386</v>
      </c>
      <c r="C1343" s="17" t="s">
        <v>1386</v>
      </c>
      <c r="D1343" s="17" t="s">
        <v>1386</v>
      </c>
      <c r="E1343" s="17" t="s">
        <v>1386</v>
      </c>
      <c r="F1343" s="17" t="s">
        <v>1386</v>
      </c>
      <c r="G1343" s="17" t="s">
        <v>1386</v>
      </c>
      <c r="H1343" s="17" t="s">
        <v>1386</v>
      </c>
      <c r="I1343" s="17" t="s">
        <v>1386</v>
      </c>
      <c r="J1343" s="19" t="s">
        <v>1386</v>
      </c>
      <c r="K1343" s="17" t="s">
        <v>1386</v>
      </c>
      <c r="L1343" s="17" t="s">
        <v>1386</v>
      </c>
      <c r="M1343" s="17" t="s">
        <v>1386</v>
      </c>
      <c r="N1343" s="19" t="s">
        <v>1386</v>
      </c>
      <c r="O1343" s="17" t="s">
        <v>1386</v>
      </c>
      <c r="P1343" s="17" t="s">
        <v>1386</v>
      </c>
      <c r="Q1343" s="19" t="s">
        <v>1386</v>
      </c>
      <c r="R1343" s="17" t="s">
        <v>1386</v>
      </c>
      <c r="S1343" s="17" t="s">
        <v>1386</v>
      </c>
      <c r="T1343" s="19" t="s">
        <v>1386</v>
      </c>
      <c r="U1343" s="17" t="s">
        <v>1386</v>
      </c>
      <c r="V1343" s="17" t="s">
        <v>1386</v>
      </c>
      <c r="W1343" s="19" t="s">
        <v>1386</v>
      </c>
      <c r="X1343" s="17" t="s">
        <v>1386</v>
      </c>
      <c r="Y1343" s="27" t="s">
        <v>1386</v>
      </c>
      <c r="Z1343" s="27" t="s">
        <v>1386</v>
      </c>
      <c r="AA1343" s="27" t="s">
        <v>1386</v>
      </c>
      <c r="AB1343" s="27" t="s">
        <v>1386</v>
      </c>
      <c r="AC1343" s="27" t="s">
        <v>1386</v>
      </c>
      <c r="AD1343" s="27" t="s">
        <v>1386</v>
      </c>
      <c r="AE1343" s="27" t="s">
        <v>1386</v>
      </c>
      <c r="AF1343" s="27" t="s">
        <v>1386</v>
      </c>
      <c r="AG1343" s="27" t="s">
        <v>1386</v>
      </c>
      <c r="AH1343" s="27" t="s">
        <v>1386</v>
      </c>
      <c r="AI1343" s="27" t="s">
        <v>1386</v>
      </c>
      <c r="AJ1343" s="27" t="s">
        <v>1386</v>
      </c>
      <c r="AK1343" s="37" t="s">
        <v>1386</v>
      </c>
      <c r="AL1343" s="43" t="s">
        <v>1386</v>
      </c>
      <c r="AM1343" s="60" t="s">
        <v>1386</v>
      </c>
      <c r="AN1343" s="60" t="s">
        <v>1386</v>
      </c>
      <c r="AO1343" s="60" t="s">
        <v>1386</v>
      </c>
      <c r="AP1343" s="60" t="s">
        <v>1386</v>
      </c>
      <c r="AQ1343" s="27" t="e">
        <v>#VALUE!</v>
      </c>
      <c r="AR1343" s="27" t="e">
        <v>#VALUE!</v>
      </c>
      <c r="AU1343" s="60" t="s">
        <v>1386</v>
      </c>
      <c r="AV1343" s="60" t="s">
        <v>1386</v>
      </c>
    </row>
    <row r="1344" spans="1:48" hidden="1">
      <c r="A1344" s="17" t="s">
        <v>1386</v>
      </c>
      <c r="B1344" s="17" t="s">
        <v>1386</v>
      </c>
      <c r="C1344" s="17" t="s">
        <v>1386</v>
      </c>
      <c r="D1344" s="17" t="s">
        <v>1386</v>
      </c>
      <c r="E1344" s="17" t="s">
        <v>1386</v>
      </c>
      <c r="F1344" s="17" t="s">
        <v>1386</v>
      </c>
      <c r="G1344" s="17" t="s">
        <v>1386</v>
      </c>
      <c r="H1344" s="17" t="s">
        <v>1386</v>
      </c>
      <c r="I1344" s="17" t="s">
        <v>1386</v>
      </c>
      <c r="J1344" s="19" t="s">
        <v>1386</v>
      </c>
      <c r="K1344" s="17" t="s">
        <v>1386</v>
      </c>
      <c r="L1344" s="17" t="s">
        <v>1386</v>
      </c>
      <c r="M1344" s="17" t="s">
        <v>1386</v>
      </c>
      <c r="N1344" s="19" t="s">
        <v>1386</v>
      </c>
      <c r="O1344" s="17" t="s">
        <v>1386</v>
      </c>
      <c r="P1344" s="17" t="s">
        <v>1386</v>
      </c>
      <c r="Q1344" s="19" t="s">
        <v>1386</v>
      </c>
      <c r="R1344" s="17" t="s">
        <v>1386</v>
      </c>
      <c r="S1344" s="17" t="s">
        <v>1386</v>
      </c>
      <c r="T1344" s="19" t="s">
        <v>1386</v>
      </c>
      <c r="U1344" s="17" t="s">
        <v>1386</v>
      </c>
      <c r="V1344" s="17" t="s">
        <v>1386</v>
      </c>
      <c r="W1344" s="19" t="s">
        <v>1386</v>
      </c>
      <c r="X1344" s="17" t="s">
        <v>1386</v>
      </c>
      <c r="Y1344" s="27" t="s">
        <v>1386</v>
      </c>
      <c r="Z1344" s="27" t="s">
        <v>1386</v>
      </c>
      <c r="AA1344" s="27" t="s">
        <v>1386</v>
      </c>
      <c r="AB1344" s="27" t="s">
        <v>1386</v>
      </c>
      <c r="AC1344" s="27" t="s">
        <v>1386</v>
      </c>
      <c r="AD1344" s="27" t="s">
        <v>1386</v>
      </c>
      <c r="AE1344" s="27" t="s">
        <v>1386</v>
      </c>
      <c r="AF1344" s="27" t="s">
        <v>1386</v>
      </c>
      <c r="AG1344" s="27" t="s">
        <v>1386</v>
      </c>
      <c r="AH1344" s="27" t="s">
        <v>1386</v>
      </c>
      <c r="AI1344" s="27" t="s">
        <v>1386</v>
      </c>
      <c r="AJ1344" s="27" t="s">
        <v>1386</v>
      </c>
      <c r="AK1344" s="37" t="s">
        <v>1386</v>
      </c>
      <c r="AL1344" s="43" t="s">
        <v>1386</v>
      </c>
      <c r="AM1344" s="60" t="s">
        <v>1386</v>
      </c>
      <c r="AN1344" s="60" t="s">
        <v>1386</v>
      </c>
      <c r="AO1344" s="60" t="s">
        <v>1386</v>
      </c>
      <c r="AP1344" s="60" t="s">
        <v>1386</v>
      </c>
      <c r="AQ1344" s="27" t="e">
        <v>#VALUE!</v>
      </c>
      <c r="AR1344" s="27" t="e">
        <v>#VALUE!</v>
      </c>
      <c r="AU1344" s="60" t="s">
        <v>1386</v>
      </c>
      <c r="AV1344" s="60" t="s">
        <v>1386</v>
      </c>
    </row>
    <row r="1345" spans="1:48" hidden="1">
      <c r="A1345" s="17" t="s">
        <v>1386</v>
      </c>
      <c r="B1345" s="17" t="s">
        <v>1386</v>
      </c>
      <c r="C1345" s="17" t="s">
        <v>1386</v>
      </c>
      <c r="D1345" s="17" t="s">
        <v>1386</v>
      </c>
      <c r="E1345" s="17" t="s">
        <v>1386</v>
      </c>
      <c r="F1345" s="17" t="s">
        <v>1386</v>
      </c>
      <c r="G1345" s="17" t="s">
        <v>1386</v>
      </c>
      <c r="H1345" s="17" t="s">
        <v>1386</v>
      </c>
      <c r="I1345" s="17" t="s">
        <v>1386</v>
      </c>
      <c r="J1345" s="19" t="s">
        <v>1386</v>
      </c>
      <c r="K1345" s="17" t="s">
        <v>1386</v>
      </c>
      <c r="L1345" s="17" t="s">
        <v>1386</v>
      </c>
      <c r="M1345" s="17" t="s">
        <v>1386</v>
      </c>
      <c r="N1345" s="19" t="s">
        <v>1386</v>
      </c>
      <c r="O1345" s="17" t="s">
        <v>1386</v>
      </c>
      <c r="P1345" s="17" t="s">
        <v>1386</v>
      </c>
      <c r="Q1345" s="19" t="s">
        <v>1386</v>
      </c>
      <c r="R1345" s="17" t="s">
        <v>1386</v>
      </c>
      <c r="S1345" s="17" t="s">
        <v>1386</v>
      </c>
      <c r="T1345" s="19" t="s">
        <v>1386</v>
      </c>
      <c r="U1345" s="17" t="s">
        <v>1386</v>
      </c>
      <c r="V1345" s="17" t="s">
        <v>1386</v>
      </c>
      <c r="W1345" s="19" t="s">
        <v>1386</v>
      </c>
      <c r="X1345" s="17" t="s">
        <v>1386</v>
      </c>
      <c r="Y1345" s="27" t="s">
        <v>1386</v>
      </c>
      <c r="Z1345" s="27" t="s">
        <v>1386</v>
      </c>
      <c r="AA1345" s="27" t="s">
        <v>1386</v>
      </c>
      <c r="AB1345" s="27" t="s">
        <v>1386</v>
      </c>
      <c r="AC1345" s="27" t="s">
        <v>1386</v>
      </c>
      <c r="AD1345" s="27" t="s">
        <v>1386</v>
      </c>
      <c r="AE1345" s="27" t="s">
        <v>1386</v>
      </c>
      <c r="AF1345" s="27" t="s">
        <v>1386</v>
      </c>
      <c r="AG1345" s="27" t="s">
        <v>1386</v>
      </c>
      <c r="AH1345" s="27" t="s">
        <v>1386</v>
      </c>
      <c r="AI1345" s="27" t="s">
        <v>1386</v>
      </c>
      <c r="AJ1345" s="27" t="s">
        <v>1386</v>
      </c>
      <c r="AK1345" s="37" t="s">
        <v>1386</v>
      </c>
      <c r="AL1345" s="43" t="s">
        <v>1386</v>
      </c>
      <c r="AM1345" s="60" t="s">
        <v>1386</v>
      </c>
      <c r="AN1345" s="60" t="s">
        <v>1386</v>
      </c>
      <c r="AO1345" s="60" t="s">
        <v>1386</v>
      </c>
      <c r="AP1345" s="60" t="s">
        <v>1386</v>
      </c>
      <c r="AQ1345" s="27" t="e">
        <v>#VALUE!</v>
      </c>
      <c r="AR1345" s="27" t="e">
        <v>#VALUE!</v>
      </c>
      <c r="AU1345" s="60" t="s">
        <v>1386</v>
      </c>
      <c r="AV1345" s="60" t="s">
        <v>1386</v>
      </c>
    </row>
    <row r="1346" spans="1:48" hidden="1">
      <c r="A1346" s="17" t="s">
        <v>1386</v>
      </c>
      <c r="B1346" s="17" t="s">
        <v>1386</v>
      </c>
      <c r="C1346" s="17" t="s">
        <v>1386</v>
      </c>
      <c r="D1346" s="17" t="s">
        <v>1386</v>
      </c>
      <c r="E1346" s="17" t="s">
        <v>1386</v>
      </c>
      <c r="F1346" s="17" t="s">
        <v>1386</v>
      </c>
      <c r="G1346" s="17" t="s">
        <v>1386</v>
      </c>
      <c r="H1346" s="17" t="s">
        <v>1386</v>
      </c>
      <c r="I1346" s="17" t="s">
        <v>1386</v>
      </c>
      <c r="J1346" s="19" t="s">
        <v>1386</v>
      </c>
      <c r="K1346" s="17" t="s">
        <v>1386</v>
      </c>
      <c r="L1346" s="17" t="s">
        <v>1386</v>
      </c>
      <c r="M1346" s="17" t="s">
        <v>1386</v>
      </c>
      <c r="N1346" s="19" t="s">
        <v>1386</v>
      </c>
      <c r="O1346" s="17" t="s">
        <v>1386</v>
      </c>
      <c r="P1346" s="17" t="s">
        <v>1386</v>
      </c>
      <c r="Q1346" s="19" t="s">
        <v>1386</v>
      </c>
      <c r="R1346" s="17" t="s">
        <v>1386</v>
      </c>
      <c r="S1346" s="17" t="s">
        <v>1386</v>
      </c>
      <c r="T1346" s="19" t="s">
        <v>1386</v>
      </c>
      <c r="U1346" s="17" t="s">
        <v>1386</v>
      </c>
      <c r="V1346" s="17" t="s">
        <v>1386</v>
      </c>
      <c r="W1346" s="19" t="s">
        <v>1386</v>
      </c>
      <c r="X1346" s="17" t="s">
        <v>1386</v>
      </c>
      <c r="Y1346" s="27" t="s">
        <v>1386</v>
      </c>
      <c r="Z1346" s="27" t="s">
        <v>1386</v>
      </c>
      <c r="AA1346" s="27" t="s">
        <v>1386</v>
      </c>
      <c r="AB1346" s="27" t="s">
        <v>1386</v>
      </c>
      <c r="AC1346" s="27" t="s">
        <v>1386</v>
      </c>
      <c r="AD1346" s="27" t="s">
        <v>1386</v>
      </c>
      <c r="AE1346" s="27" t="s">
        <v>1386</v>
      </c>
      <c r="AF1346" s="27" t="s">
        <v>1386</v>
      </c>
      <c r="AG1346" s="27" t="s">
        <v>1386</v>
      </c>
      <c r="AH1346" s="27" t="s">
        <v>1386</v>
      </c>
      <c r="AI1346" s="27" t="s">
        <v>1386</v>
      </c>
      <c r="AJ1346" s="27" t="s">
        <v>1386</v>
      </c>
      <c r="AK1346" s="37" t="s">
        <v>1386</v>
      </c>
      <c r="AL1346" s="43" t="s">
        <v>1386</v>
      </c>
      <c r="AM1346" s="60" t="s">
        <v>1386</v>
      </c>
      <c r="AN1346" s="60" t="s">
        <v>1386</v>
      </c>
      <c r="AO1346" s="60" t="s">
        <v>1386</v>
      </c>
      <c r="AP1346" s="60" t="s">
        <v>1386</v>
      </c>
      <c r="AQ1346" s="27" t="e">
        <v>#VALUE!</v>
      </c>
      <c r="AR1346" s="27" t="e">
        <v>#VALUE!</v>
      </c>
      <c r="AU1346" s="60" t="s">
        <v>1386</v>
      </c>
      <c r="AV1346" s="60" t="s">
        <v>1386</v>
      </c>
    </row>
    <row r="1347" spans="1:48" hidden="1">
      <c r="A1347" s="17" t="s">
        <v>1386</v>
      </c>
      <c r="B1347" s="17" t="s">
        <v>1386</v>
      </c>
      <c r="C1347" s="17" t="s">
        <v>1386</v>
      </c>
      <c r="D1347" s="17" t="s">
        <v>1386</v>
      </c>
      <c r="E1347" s="17" t="s">
        <v>1386</v>
      </c>
      <c r="F1347" s="17" t="s">
        <v>1386</v>
      </c>
      <c r="G1347" s="17" t="s">
        <v>1386</v>
      </c>
      <c r="H1347" s="17" t="s">
        <v>1386</v>
      </c>
      <c r="I1347" s="17" t="s">
        <v>1386</v>
      </c>
      <c r="J1347" s="19" t="s">
        <v>1386</v>
      </c>
      <c r="K1347" s="17" t="s">
        <v>1386</v>
      </c>
      <c r="L1347" s="17" t="s">
        <v>1386</v>
      </c>
      <c r="M1347" s="17" t="s">
        <v>1386</v>
      </c>
      <c r="N1347" s="19" t="s">
        <v>1386</v>
      </c>
      <c r="O1347" s="17" t="s">
        <v>1386</v>
      </c>
      <c r="P1347" s="17" t="s">
        <v>1386</v>
      </c>
      <c r="Q1347" s="19" t="s">
        <v>1386</v>
      </c>
      <c r="R1347" s="17" t="s">
        <v>1386</v>
      </c>
      <c r="S1347" s="17" t="s">
        <v>1386</v>
      </c>
      <c r="T1347" s="19" t="s">
        <v>1386</v>
      </c>
      <c r="U1347" s="17" t="s">
        <v>1386</v>
      </c>
      <c r="V1347" s="17" t="s">
        <v>1386</v>
      </c>
      <c r="W1347" s="19" t="s">
        <v>1386</v>
      </c>
      <c r="X1347" s="17" t="s">
        <v>1386</v>
      </c>
      <c r="Y1347" s="27" t="s">
        <v>1386</v>
      </c>
      <c r="Z1347" s="27" t="s">
        <v>1386</v>
      </c>
      <c r="AA1347" s="27" t="s">
        <v>1386</v>
      </c>
      <c r="AB1347" s="27" t="s">
        <v>1386</v>
      </c>
      <c r="AC1347" s="27" t="s">
        <v>1386</v>
      </c>
      <c r="AD1347" s="27" t="s">
        <v>1386</v>
      </c>
      <c r="AE1347" s="27" t="s">
        <v>1386</v>
      </c>
      <c r="AF1347" s="27" t="s">
        <v>1386</v>
      </c>
      <c r="AG1347" s="27" t="s">
        <v>1386</v>
      </c>
      <c r="AH1347" s="27" t="s">
        <v>1386</v>
      </c>
      <c r="AI1347" s="27" t="s">
        <v>1386</v>
      </c>
      <c r="AJ1347" s="27" t="s">
        <v>1386</v>
      </c>
      <c r="AK1347" s="37" t="s">
        <v>1386</v>
      </c>
      <c r="AL1347" s="43" t="s">
        <v>1386</v>
      </c>
      <c r="AM1347" s="60" t="s">
        <v>1386</v>
      </c>
      <c r="AN1347" s="60" t="s">
        <v>1386</v>
      </c>
      <c r="AO1347" s="60" t="s">
        <v>1386</v>
      </c>
      <c r="AP1347" s="60" t="s">
        <v>1386</v>
      </c>
      <c r="AQ1347" s="27" t="e">
        <v>#VALUE!</v>
      </c>
      <c r="AR1347" s="27" t="e">
        <v>#VALUE!</v>
      </c>
      <c r="AU1347" s="60" t="s">
        <v>1386</v>
      </c>
      <c r="AV1347" s="60" t="s">
        <v>1386</v>
      </c>
    </row>
    <row r="1348" spans="1:48" hidden="1">
      <c r="A1348" s="17" t="s">
        <v>1386</v>
      </c>
      <c r="B1348" s="17" t="s">
        <v>1386</v>
      </c>
      <c r="C1348" s="17" t="s">
        <v>1386</v>
      </c>
      <c r="D1348" s="17" t="s">
        <v>1386</v>
      </c>
      <c r="E1348" s="17" t="s">
        <v>1386</v>
      </c>
      <c r="F1348" s="17" t="s">
        <v>1386</v>
      </c>
      <c r="G1348" s="17" t="s">
        <v>1386</v>
      </c>
      <c r="H1348" s="17" t="s">
        <v>1386</v>
      </c>
      <c r="I1348" s="17" t="s">
        <v>1386</v>
      </c>
      <c r="J1348" s="19" t="s">
        <v>1386</v>
      </c>
      <c r="K1348" s="17" t="s">
        <v>1386</v>
      </c>
      <c r="L1348" s="17" t="s">
        <v>1386</v>
      </c>
      <c r="M1348" s="17" t="s">
        <v>1386</v>
      </c>
      <c r="N1348" s="19" t="s">
        <v>1386</v>
      </c>
      <c r="O1348" s="17" t="s">
        <v>1386</v>
      </c>
      <c r="P1348" s="17" t="s">
        <v>1386</v>
      </c>
      <c r="Q1348" s="19" t="s">
        <v>1386</v>
      </c>
      <c r="R1348" s="17" t="s">
        <v>1386</v>
      </c>
      <c r="S1348" s="17" t="s">
        <v>1386</v>
      </c>
      <c r="T1348" s="19" t="s">
        <v>1386</v>
      </c>
      <c r="U1348" s="17" t="s">
        <v>1386</v>
      </c>
      <c r="V1348" s="17" t="s">
        <v>1386</v>
      </c>
      <c r="W1348" s="19" t="s">
        <v>1386</v>
      </c>
      <c r="X1348" s="17" t="s">
        <v>1386</v>
      </c>
      <c r="Y1348" s="27" t="s">
        <v>1386</v>
      </c>
      <c r="Z1348" s="27" t="s">
        <v>1386</v>
      </c>
      <c r="AA1348" s="27" t="s">
        <v>1386</v>
      </c>
      <c r="AB1348" s="27" t="s">
        <v>1386</v>
      </c>
      <c r="AC1348" s="27" t="s">
        <v>1386</v>
      </c>
      <c r="AD1348" s="27" t="s">
        <v>1386</v>
      </c>
      <c r="AE1348" s="27" t="s">
        <v>1386</v>
      </c>
      <c r="AF1348" s="27" t="s">
        <v>1386</v>
      </c>
      <c r="AG1348" s="27" t="s">
        <v>1386</v>
      </c>
      <c r="AH1348" s="27" t="s">
        <v>1386</v>
      </c>
      <c r="AI1348" s="27" t="s">
        <v>1386</v>
      </c>
      <c r="AJ1348" s="27" t="s">
        <v>1386</v>
      </c>
      <c r="AK1348" s="37" t="s">
        <v>1386</v>
      </c>
      <c r="AL1348" s="43" t="s">
        <v>1386</v>
      </c>
      <c r="AM1348" s="60" t="s">
        <v>1386</v>
      </c>
      <c r="AN1348" s="60" t="s">
        <v>1386</v>
      </c>
      <c r="AO1348" s="60" t="s">
        <v>1386</v>
      </c>
      <c r="AP1348" s="60" t="s">
        <v>1386</v>
      </c>
      <c r="AQ1348" s="27" t="e">
        <v>#VALUE!</v>
      </c>
      <c r="AR1348" s="27" t="e">
        <v>#VALUE!</v>
      </c>
      <c r="AU1348" s="60" t="s">
        <v>1386</v>
      </c>
      <c r="AV1348" s="60" t="s">
        <v>1386</v>
      </c>
    </row>
    <row r="1349" spans="1:48" hidden="1">
      <c r="A1349" s="17" t="s">
        <v>1386</v>
      </c>
      <c r="B1349" s="17" t="s">
        <v>1386</v>
      </c>
      <c r="C1349" s="17" t="s">
        <v>1386</v>
      </c>
      <c r="D1349" s="17" t="s">
        <v>1386</v>
      </c>
      <c r="E1349" s="17" t="s">
        <v>1386</v>
      </c>
      <c r="F1349" s="17" t="s">
        <v>1386</v>
      </c>
      <c r="G1349" s="17" t="s">
        <v>1386</v>
      </c>
      <c r="H1349" s="17" t="s">
        <v>1386</v>
      </c>
      <c r="I1349" s="17" t="s">
        <v>1386</v>
      </c>
      <c r="J1349" s="19" t="s">
        <v>1386</v>
      </c>
      <c r="K1349" s="17" t="s">
        <v>1386</v>
      </c>
      <c r="L1349" s="17" t="s">
        <v>1386</v>
      </c>
      <c r="M1349" s="17" t="s">
        <v>1386</v>
      </c>
      <c r="N1349" s="19" t="s">
        <v>1386</v>
      </c>
      <c r="O1349" s="17" t="s">
        <v>1386</v>
      </c>
      <c r="P1349" s="17" t="s">
        <v>1386</v>
      </c>
      <c r="Q1349" s="19" t="s">
        <v>1386</v>
      </c>
      <c r="R1349" s="17" t="s">
        <v>1386</v>
      </c>
      <c r="S1349" s="17" t="s">
        <v>1386</v>
      </c>
      <c r="T1349" s="19" t="s">
        <v>1386</v>
      </c>
      <c r="U1349" s="17" t="s">
        <v>1386</v>
      </c>
      <c r="V1349" s="17" t="s">
        <v>1386</v>
      </c>
      <c r="W1349" s="19" t="s">
        <v>1386</v>
      </c>
      <c r="X1349" s="17" t="s">
        <v>1386</v>
      </c>
      <c r="Y1349" s="27" t="s">
        <v>1386</v>
      </c>
      <c r="Z1349" s="27" t="s">
        <v>1386</v>
      </c>
      <c r="AA1349" s="27" t="s">
        <v>1386</v>
      </c>
      <c r="AB1349" s="27" t="s">
        <v>1386</v>
      </c>
      <c r="AC1349" s="27" t="s">
        <v>1386</v>
      </c>
      <c r="AD1349" s="27" t="s">
        <v>1386</v>
      </c>
      <c r="AE1349" s="27" t="s">
        <v>1386</v>
      </c>
      <c r="AF1349" s="27" t="s">
        <v>1386</v>
      </c>
      <c r="AG1349" s="27" t="s">
        <v>1386</v>
      </c>
      <c r="AH1349" s="27" t="s">
        <v>1386</v>
      </c>
      <c r="AI1349" s="27" t="s">
        <v>1386</v>
      </c>
      <c r="AJ1349" s="27" t="s">
        <v>1386</v>
      </c>
      <c r="AK1349" s="37" t="s">
        <v>1386</v>
      </c>
      <c r="AL1349" s="43" t="s">
        <v>1386</v>
      </c>
      <c r="AM1349" s="60" t="s">
        <v>1386</v>
      </c>
      <c r="AN1349" s="60" t="s">
        <v>1386</v>
      </c>
      <c r="AO1349" s="60" t="s">
        <v>1386</v>
      </c>
      <c r="AP1349" s="60" t="s">
        <v>1386</v>
      </c>
      <c r="AQ1349" s="27" t="e">
        <v>#VALUE!</v>
      </c>
      <c r="AR1349" s="27" t="e">
        <v>#VALUE!</v>
      </c>
      <c r="AU1349" s="60" t="s">
        <v>1386</v>
      </c>
      <c r="AV1349" s="60" t="s">
        <v>1386</v>
      </c>
    </row>
    <row r="1350" spans="1:48" hidden="1">
      <c r="A1350" s="17" t="s">
        <v>1386</v>
      </c>
      <c r="B1350" s="17" t="s">
        <v>1386</v>
      </c>
      <c r="C1350" s="17" t="s">
        <v>1386</v>
      </c>
      <c r="D1350" s="17" t="s">
        <v>1386</v>
      </c>
      <c r="E1350" s="17" t="s">
        <v>1386</v>
      </c>
      <c r="F1350" s="17" t="s">
        <v>1386</v>
      </c>
      <c r="G1350" s="17" t="s">
        <v>1386</v>
      </c>
      <c r="H1350" s="17" t="s">
        <v>1386</v>
      </c>
      <c r="I1350" s="17" t="s">
        <v>1386</v>
      </c>
      <c r="J1350" s="19" t="s">
        <v>1386</v>
      </c>
      <c r="K1350" s="17" t="s">
        <v>1386</v>
      </c>
      <c r="L1350" s="17" t="s">
        <v>1386</v>
      </c>
      <c r="M1350" s="17" t="s">
        <v>1386</v>
      </c>
      <c r="N1350" s="19" t="s">
        <v>1386</v>
      </c>
      <c r="O1350" s="17" t="s">
        <v>1386</v>
      </c>
      <c r="P1350" s="17" t="s">
        <v>1386</v>
      </c>
      <c r="Q1350" s="19" t="s">
        <v>1386</v>
      </c>
      <c r="R1350" s="17" t="s">
        <v>1386</v>
      </c>
      <c r="S1350" s="17" t="s">
        <v>1386</v>
      </c>
      <c r="T1350" s="19" t="s">
        <v>1386</v>
      </c>
      <c r="U1350" s="17" t="s">
        <v>1386</v>
      </c>
      <c r="V1350" s="17" t="s">
        <v>1386</v>
      </c>
      <c r="W1350" s="19" t="s">
        <v>1386</v>
      </c>
      <c r="X1350" s="17" t="s">
        <v>1386</v>
      </c>
      <c r="Y1350" s="27" t="s">
        <v>1386</v>
      </c>
      <c r="Z1350" s="27" t="s">
        <v>1386</v>
      </c>
      <c r="AA1350" s="27" t="s">
        <v>1386</v>
      </c>
      <c r="AB1350" s="27" t="s">
        <v>1386</v>
      </c>
      <c r="AC1350" s="27" t="s">
        <v>1386</v>
      </c>
      <c r="AD1350" s="27" t="s">
        <v>1386</v>
      </c>
      <c r="AE1350" s="27" t="s">
        <v>1386</v>
      </c>
      <c r="AF1350" s="27" t="s">
        <v>1386</v>
      </c>
      <c r="AG1350" s="27" t="s">
        <v>1386</v>
      </c>
      <c r="AH1350" s="27" t="s">
        <v>1386</v>
      </c>
      <c r="AI1350" s="27" t="s">
        <v>1386</v>
      </c>
      <c r="AJ1350" s="27" t="s">
        <v>1386</v>
      </c>
      <c r="AK1350" s="37" t="s">
        <v>1386</v>
      </c>
      <c r="AL1350" s="43" t="s">
        <v>1386</v>
      </c>
      <c r="AM1350" s="60" t="s">
        <v>1386</v>
      </c>
      <c r="AN1350" s="60" t="s">
        <v>1386</v>
      </c>
      <c r="AO1350" s="60" t="s">
        <v>1386</v>
      </c>
      <c r="AP1350" s="60" t="s">
        <v>1386</v>
      </c>
      <c r="AQ1350" s="27" t="e">
        <v>#VALUE!</v>
      </c>
      <c r="AR1350" s="27" t="e">
        <v>#VALUE!</v>
      </c>
      <c r="AU1350" s="60" t="s">
        <v>1386</v>
      </c>
      <c r="AV1350" s="60" t="s">
        <v>1386</v>
      </c>
    </row>
  </sheetData>
  <sheetProtection algorithmName="SHA-512" hashValue="RupArGgc/B3/lyFtqLAQEPn+bEyKx7FLk+SKdzBSpRxtdYaxUPu+9kGsU/LZE2uixFIcE+wl7zqv3uJiIILROw==" saltValue="Q1thyF+zv1LacCy8n+l/lg==" spinCount="100000" sheet="1" objects="1" scenarios="1"/>
  <mergeCells count="12">
    <mergeCell ref="E3:F3"/>
    <mergeCell ref="AN9:AP9"/>
    <mergeCell ref="AN10:AP10"/>
    <mergeCell ref="AM12:AP12"/>
    <mergeCell ref="AB12:AD12"/>
    <mergeCell ref="AE12:AG12"/>
    <mergeCell ref="AH12:AJ12"/>
    <mergeCell ref="L12:N12"/>
    <mergeCell ref="O12:Q12"/>
    <mergeCell ref="R12:T12"/>
    <mergeCell ref="U12:W12"/>
    <mergeCell ref="Y12:AA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dimension ref="A2:Q96"/>
  <sheetViews>
    <sheetView topLeftCell="B1" workbookViewId="0">
      <selection activeCell="D14" sqref="D14"/>
    </sheetView>
  </sheetViews>
  <sheetFormatPr baseColWidth="10" defaultRowHeight="15"/>
  <cols>
    <col min="1" max="1" width="7.7109375" style="11" hidden="1" customWidth="1"/>
    <col min="2" max="2" width="8.85546875" style="11" customWidth="1"/>
    <col min="3" max="3" width="55.7109375" style="11" customWidth="1"/>
    <col min="4" max="4" width="7.140625" style="11" customWidth="1"/>
    <col min="5" max="5" width="6.28515625" style="11" customWidth="1"/>
    <col min="6" max="6" width="6" style="11" hidden="1" customWidth="1"/>
    <col min="7" max="7" width="7" style="11" customWidth="1"/>
    <col min="8" max="8" width="6" style="11" hidden="1" customWidth="1"/>
    <col min="9" max="9" width="7" style="11" customWidth="1"/>
    <col min="10" max="10" width="6.140625" style="11" hidden="1" customWidth="1"/>
    <col min="11" max="11" width="8.42578125" style="11" customWidth="1"/>
    <col min="12" max="12" width="6.140625" style="11" hidden="1" customWidth="1"/>
    <col min="13" max="13" width="7.5703125" style="11" customWidth="1"/>
    <col min="14" max="14" width="6.42578125" style="11" customWidth="1"/>
    <col min="15" max="15" width="6.85546875" style="11" customWidth="1"/>
    <col min="16" max="16" width="6.42578125" style="11" customWidth="1"/>
    <col min="17" max="17" width="7.28515625" style="11" customWidth="1"/>
    <col min="18" max="16384" width="11.42578125" style="11"/>
  </cols>
  <sheetData>
    <row r="2" spans="1:17" ht="87.75" customHeight="1">
      <c r="B2" s="130" t="s">
        <v>3924</v>
      </c>
      <c r="C2" s="131"/>
      <c r="D2" s="131"/>
      <c r="E2" s="131"/>
    </row>
    <row r="3" spans="1:17" ht="3.75" customHeight="1"/>
    <row r="4" spans="1:17" ht="3.75" customHeight="1"/>
    <row r="5" spans="1:17" hidden="1">
      <c r="E5" s="11">
        <f>SUM(E7:E7:E103)</f>
        <v>312</v>
      </c>
    </row>
    <row r="6" spans="1:17" ht="25.5">
      <c r="A6" s="61" t="s">
        <v>38</v>
      </c>
      <c r="B6" s="61" t="s">
        <v>39</v>
      </c>
      <c r="C6" s="61" t="s">
        <v>40</v>
      </c>
      <c r="D6" s="61" t="s">
        <v>41</v>
      </c>
      <c r="E6" s="61" t="s">
        <v>858</v>
      </c>
      <c r="F6" s="125" t="s">
        <v>2726</v>
      </c>
      <c r="G6" s="125"/>
      <c r="H6" s="125" t="s">
        <v>2727</v>
      </c>
      <c r="I6" s="125"/>
      <c r="J6" s="125" t="s">
        <v>2728</v>
      </c>
      <c r="K6" s="125"/>
      <c r="L6" s="125" t="s">
        <v>2729</v>
      </c>
      <c r="M6" s="125"/>
    </row>
    <row r="7" spans="1:17" ht="27.75" customHeight="1">
      <c r="A7" s="4" t="str">
        <f>LEFT(B7,4)</f>
        <v>1020</v>
      </c>
      <c r="B7" s="5" t="s">
        <v>42</v>
      </c>
      <c r="C7" s="6" t="s">
        <v>43</v>
      </c>
      <c r="D7" s="45">
        <v>0.05</v>
      </c>
      <c r="E7" s="132">
        <f>COUNTIF(Activ.!A$5:A$500,B7)</f>
        <v>2</v>
      </c>
      <c r="F7" s="45">
        <f>SUMIF('Cons. P.A.'!$C$14:$C$1350,$B7,'Cons. P.A.'!AM$14:AM$1350)</f>
        <v>0.05</v>
      </c>
      <c r="G7" s="40">
        <f>IF(F7&gt;$D7,1,F7/$D7)</f>
        <v>1</v>
      </c>
      <c r="H7" s="45">
        <f>SUMIF('Cons. P.A.'!$C$14:$C$1350,$B7,'Cons. P.A.'!AN$14:AN$1350)</f>
        <v>0.05</v>
      </c>
      <c r="I7" s="40">
        <f>IF(H7&gt;$D7,1,H7/$D7)</f>
        <v>1</v>
      </c>
      <c r="J7" s="45">
        <f>SUMIF('Cons. P.A.'!$C$14:$C$1350,$B7,'Cons. P.A.'!AO$14:AO$1350)</f>
        <v>0.05</v>
      </c>
      <c r="K7" s="40">
        <f>IF(J7&gt;$D7,1,J7/$D7)</f>
        <v>1</v>
      </c>
      <c r="L7" s="45">
        <f>SUMIF('Cons. P.A.'!$C$14:$C$1350,$B7,'Cons. P.A.'!AP$14:AP$1350)</f>
        <v>0.05</v>
      </c>
      <c r="M7" s="40">
        <f>IF(L7&gt;$D7,1,L7/$D7)</f>
        <v>1</v>
      </c>
      <c r="N7" s="133"/>
      <c r="O7" s="134"/>
      <c r="P7" s="133"/>
      <c r="Q7" s="134"/>
    </row>
    <row r="8" spans="1:17" ht="27.75" customHeight="1">
      <c r="A8" s="4" t="str">
        <f t="shared" ref="A8:A71" si="0">LEFT(B8,4)</f>
        <v>1020</v>
      </c>
      <c r="B8" s="5" t="s">
        <v>44</v>
      </c>
      <c r="C8" s="6" t="s">
        <v>45</v>
      </c>
      <c r="D8" s="45">
        <v>0.95</v>
      </c>
      <c r="E8" s="132">
        <f>COUNTIF(Activ.!A$5:A$500,B8)</f>
        <v>1</v>
      </c>
      <c r="F8" s="45">
        <f>SUMIF('Cons. P.A.'!$C$14:$C$1350,$B8,'Cons. P.A.'!AM$14:AM$1350)</f>
        <v>0.94999999999999984</v>
      </c>
      <c r="G8" s="40">
        <f t="shared" ref="G8:G71" si="1">IF(F8&gt;$D8,1,F8/$D8)</f>
        <v>0.99999999999999989</v>
      </c>
      <c r="H8" s="45">
        <f>SUMIF('Cons. P.A.'!$C$14:$C$1350,$B8,'Cons. P.A.'!AN$14:AN$1350)</f>
        <v>0.94999999999999984</v>
      </c>
      <c r="I8" s="40">
        <f t="shared" ref="I8:I71" si="2">IF(H8&gt;$D8,1,H8/$D8)</f>
        <v>0.99999999999999989</v>
      </c>
      <c r="J8" s="45">
        <f>SUMIF('Cons. P.A.'!$C$14:$C$1350,$B8,'Cons. P.A.'!AO$14:AO$1350)</f>
        <v>0.94999999999999984</v>
      </c>
      <c r="K8" s="40">
        <f t="shared" ref="K8:K71" si="3">IF(J8&gt;$D8,1,J8/$D8)</f>
        <v>0.99999999999999989</v>
      </c>
      <c r="L8" s="45">
        <f>SUMIF('Cons. P.A.'!$C$14:$C$1350,$B8,'Cons. P.A.'!AP$14:AP$1350)</f>
        <v>0.94999999999999984</v>
      </c>
      <c r="M8" s="40">
        <f t="shared" ref="M8:M71" si="4">IF(L8&gt;$D8,1,L8/$D8)</f>
        <v>0.99999999999999989</v>
      </c>
      <c r="N8" s="133"/>
      <c r="O8" s="134"/>
      <c r="P8" s="133"/>
      <c r="Q8" s="134"/>
    </row>
    <row r="9" spans="1:17" ht="27.75" customHeight="1">
      <c r="A9" s="4" t="str">
        <f t="shared" si="0"/>
        <v>1030</v>
      </c>
      <c r="B9" s="5" t="s">
        <v>46</v>
      </c>
      <c r="C9" s="6" t="s">
        <v>43</v>
      </c>
      <c r="D9" s="45">
        <v>0.05</v>
      </c>
      <c r="E9" s="132">
        <f>COUNTIF(Activ.!A$5:A$500,B9)</f>
        <v>2</v>
      </c>
      <c r="F9" s="45">
        <f>SUMIF('Cons. P.A.'!$C$14:$C$1350,$B9,'Cons. P.A.'!AM$14:AM$1350)</f>
        <v>0.05</v>
      </c>
      <c r="G9" s="40">
        <f t="shared" si="1"/>
        <v>1</v>
      </c>
      <c r="H9" s="45">
        <f>SUMIF('Cons. P.A.'!$C$14:$C$1350,$B9,'Cons. P.A.'!AN$14:AN$1350)</f>
        <v>0.05</v>
      </c>
      <c r="I9" s="40">
        <f t="shared" si="2"/>
        <v>1</v>
      </c>
      <c r="J9" s="45">
        <f>SUMIF('Cons. P.A.'!$C$14:$C$1350,$B9,'Cons. P.A.'!AO$14:AO$1350)</f>
        <v>0.05</v>
      </c>
      <c r="K9" s="40">
        <f t="shared" si="3"/>
        <v>1</v>
      </c>
      <c r="L9" s="45">
        <f>SUMIF('Cons. P.A.'!$C$14:$C$1350,$B9,'Cons. P.A.'!AP$14:AP$1350)</f>
        <v>0.05</v>
      </c>
      <c r="M9" s="40">
        <f t="shared" si="4"/>
        <v>1</v>
      </c>
      <c r="N9" s="133"/>
      <c r="O9" s="134"/>
      <c r="P9" s="133"/>
      <c r="Q9" s="134"/>
    </row>
    <row r="10" spans="1:17" ht="27.75" customHeight="1">
      <c r="A10" s="4" t="str">
        <f t="shared" si="0"/>
        <v>1030</v>
      </c>
      <c r="B10" s="5" t="s">
        <v>47</v>
      </c>
      <c r="C10" s="6" t="s">
        <v>3153</v>
      </c>
      <c r="D10" s="45">
        <v>0.4</v>
      </c>
      <c r="E10" s="132">
        <f>COUNTIF(Activ.!A$5:A$500,B10)</f>
        <v>5</v>
      </c>
      <c r="F10" s="45">
        <f>SUMIF('Cons. P.A.'!$C$14:$C$1350,$B10,'Cons. P.A.'!AM$14:AM$1350)</f>
        <v>0.40000000000000008</v>
      </c>
      <c r="G10" s="40">
        <f t="shared" si="1"/>
        <v>1.0000000000000002</v>
      </c>
      <c r="H10" s="45">
        <f>SUMIF('Cons. P.A.'!$C$14:$C$1350,$B10,'Cons. P.A.'!AN$14:AN$1350)</f>
        <v>0.40000000000000008</v>
      </c>
      <c r="I10" s="40">
        <f t="shared" si="2"/>
        <v>1.0000000000000002</v>
      </c>
      <c r="J10" s="45">
        <f>SUMIF('Cons. P.A.'!$C$14:$C$1350,$B10,'Cons. P.A.'!AO$14:AO$1350)</f>
        <v>0.40000000000000008</v>
      </c>
      <c r="K10" s="40">
        <f t="shared" si="3"/>
        <v>1.0000000000000002</v>
      </c>
      <c r="L10" s="45">
        <f>SUMIF('Cons. P.A.'!$C$14:$C$1350,$B10,'Cons. P.A.'!AP$14:AP$1350)</f>
        <v>0.40000000000000008</v>
      </c>
      <c r="M10" s="40">
        <f t="shared" si="4"/>
        <v>1.0000000000000002</v>
      </c>
      <c r="N10" s="133"/>
      <c r="O10" s="134"/>
      <c r="P10" s="133"/>
      <c r="Q10" s="134"/>
    </row>
    <row r="11" spans="1:17" ht="27.75" customHeight="1">
      <c r="A11" s="4" t="str">
        <f t="shared" si="0"/>
        <v>1030</v>
      </c>
      <c r="B11" s="5" t="s">
        <v>48</v>
      </c>
      <c r="C11" s="6" t="s">
        <v>49</v>
      </c>
      <c r="D11" s="135">
        <v>0.4</v>
      </c>
      <c r="E11" s="132">
        <f>COUNTIF(Activ.!A$5:A$500,B11)</f>
        <v>3</v>
      </c>
      <c r="F11" s="45">
        <f>SUMIF('Cons. P.A.'!$C$14:$C$1350,$B11,'Cons. P.A.'!AM$14:AM$1350)</f>
        <v>0.40000000000000008</v>
      </c>
      <c r="G11" s="40">
        <f t="shared" si="1"/>
        <v>1.0000000000000002</v>
      </c>
      <c r="H11" s="45">
        <f>SUMIF('Cons. P.A.'!$C$14:$C$1350,$B11,'Cons. P.A.'!AN$14:AN$1350)</f>
        <v>0.40000000000000008</v>
      </c>
      <c r="I11" s="40">
        <f t="shared" si="2"/>
        <v>1.0000000000000002</v>
      </c>
      <c r="J11" s="45">
        <f>SUMIF('Cons. P.A.'!$C$14:$C$1350,$B11,'Cons. P.A.'!AO$14:AO$1350)</f>
        <v>0.40000000000000008</v>
      </c>
      <c r="K11" s="40">
        <f t="shared" si="3"/>
        <v>1.0000000000000002</v>
      </c>
      <c r="L11" s="45">
        <f>SUMIF('Cons. P.A.'!$C$14:$C$1350,$B11,'Cons. P.A.'!AP$14:AP$1350)</f>
        <v>0.40000000000000008</v>
      </c>
      <c r="M11" s="40">
        <f t="shared" si="4"/>
        <v>1.0000000000000002</v>
      </c>
      <c r="N11" s="133"/>
      <c r="O11" s="134"/>
      <c r="P11" s="133"/>
      <c r="Q11" s="134"/>
    </row>
    <row r="12" spans="1:17" ht="27.75" customHeight="1">
      <c r="A12" s="4" t="str">
        <f t="shared" si="0"/>
        <v>1030</v>
      </c>
      <c r="B12" s="5" t="s">
        <v>50</v>
      </c>
      <c r="C12" s="6" t="s">
        <v>51</v>
      </c>
      <c r="D12" s="135">
        <v>0.15</v>
      </c>
      <c r="E12" s="132">
        <f>COUNTIF(Activ.!A$5:A$500,B12)</f>
        <v>2</v>
      </c>
      <c r="F12" s="45">
        <f>SUMIF('Cons. P.A.'!$C$14:$C$1350,$B12,'Cons. P.A.'!AM$14:AM$1350)</f>
        <v>0.15</v>
      </c>
      <c r="G12" s="40">
        <f t="shared" si="1"/>
        <v>1</v>
      </c>
      <c r="H12" s="45">
        <f>SUMIF('Cons. P.A.'!$C$14:$C$1350,$B12,'Cons. P.A.'!AN$14:AN$1350)</f>
        <v>0.15</v>
      </c>
      <c r="I12" s="40">
        <f t="shared" si="2"/>
        <v>1</v>
      </c>
      <c r="J12" s="45">
        <f>SUMIF('Cons. P.A.'!$C$14:$C$1350,$B12,'Cons. P.A.'!AO$14:AO$1350)</f>
        <v>0.15</v>
      </c>
      <c r="K12" s="40">
        <f t="shared" si="3"/>
        <v>1</v>
      </c>
      <c r="L12" s="45">
        <f>SUMIF('Cons. P.A.'!$C$14:$C$1350,$B12,'Cons. P.A.'!AP$14:AP$1350)</f>
        <v>0.15</v>
      </c>
      <c r="M12" s="40">
        <f t="shared" si="4"/>
        <v>1</v>
      </c>
      <c r="N12" s="133"/>
      <c r="O12" s="134"/>
      <c r="P12" s="133"/>
      <c r="Q12" s="134"/>
    </row>
    <row r="13" spans="1:17" ht="27.75" customHeight="1">
      <c r="A13" s="4" t="str">
        <f t="shared" si="0"/>
        <v>1100</v>
      </c>
      <c r="B13" s="5" t="s">
        <v>172</v>
      </c>
      <c r="C13" s="6" t="s">
        <v>43</v>
      </c>
      <c r="D13" s="136">
        <v>0.05</v>
      </c>
      <c r="E13" s="132">
        <f>COUNTIF(Activ.!A$5:A$500,B13)</f>
        <v>2</v>
      </c>
      <c r="F13" s="45">
        <f>SUMIF('Cons. P.A.'!$C$14:$C$1350,$B13,'Cons. P.A.'!AM$14:AM$1350)</f>
        <v>0.05</v>
      </c>
      <c r="G13" s="40">
        <f t="shared" si="1"/>
        <v>1</v>
      </c>
      <c r="H13" s="45">
        <f>SUMIF('Cons. P.A.'!$C$14:$C$1350,$B13,'Cons. P.A.'!AN$14:AN$1350)</f>
        <v>0.05</v>
      </c>
      <c r="I13" s="40">
        <f t="shared" si="2"/>
        <v>1</v>
      </c>
      <c r="J13" s="45">
        <f>SUMIF('Cons. P.A.'!$C$14:$C$1350,$B13,'Cons. P.A.'!AO$14:AO$1350)</f>
        <v>0.05</v>
      </c>
      <c r="K13" s="40">
        <f t="shared" si="3"/>
        <v>1</v>
      </c>
      <c r="L13" s="45">
        <f>SUMIF('Cons. P.A.'!$C$14:$C$1350,$B13,'Cons. P.A.'!AP$14:AP$1350)</f>
        <v>0.05</v>
      </c>
      <c r="M13" s="40">
        <f t="shared" si="4"/>
        <v>1</v>
      </c>
      <c r="N13" s="133"/>
      <c r="O13" s="134"/>
      <c r="P13" s="133"/>
      <c r="Q13" s="134"/>
    </row>
    <row r="14" spans="1:17" ht="27.75" customHeight="1">
      <c r="A14" s="4" t="str">
        <f t="shared" si="0"/>
        <v>1100</v>
      </c>
      <c r="B14" s="5" t="s">
        <v>173</v>
      </c>
      <c r="C14" s="6" t="s">
        <v>174</v>
      </c>
      <c r="D14" s="136">
        <v>0.3</v>
      </c>
      <c r="E14" s="132">
        <f>COUNTIF(Activ.!A$5:A$500,B14)</f>
        <v>1</v>
      </c>
      <c r="F14" s="45">
        <f>SUMIF('Cons. P.A.'!$C$14:$C$1350,$B14,'Cons. P.A.'!AM$14:AM$1350)</f>
        <v>0.19800000000000001</v>
      </c>
      <c r="G14" s="40">
        <f t="shared" si="1"/>
        <v>0.66</v>
      </c>
      <c r="H14" s="45">
        <f>SUMIF('Cons. P.A.'!$C$14:$C$1350,$B14,'Cons. P.A.'!AN$14:AN$1350)</f>
        <v>0.20850000000000002</v>
      </c>
      <c r="I14" s="40">
        <f t="shared" si="2"/>
        <v>0.69500000000000006</v>
      </c>
      <c r="J14" s="45">
        <f>SUMIF('Cons. P.A.'!$C$14:$C$1350,$B14,'Cons. P.A.'!AO$14:AO$1350)</f>
        <v>0.19691176470588234</v>
      </c>
      <c r="K14" s="40">
        <f t="shared" si="3"/>
        <v>0.65637254901960784</v>
      </c>
      <c r="L14" s="45">
        <f>SUMIF('Cons. P.A.'!$C$14:$C$1350,$B14,'Cons. P.A.'!AP$14:AP$1350)</f>
        <v>0.17547000000000001</v>
      </c>
      <c r="M14" s="40">
        <f t="shared" si="4"/>
        <v>0.58490000000000009</v>
      </c>
      <c r="N14" s="133"/>
      <c r="O14" s="134"/>
      <c r="P14" s="133"/>
      <c r="Q14" s="134"/>
    </row>
    <row r="15" spans="1:17" ht="27.75" customHeight="1">
      <c r="A15" s="4" t="str">
        <f t="shared" si="0"/>
        <v>1100</v>
      </c>
      <c r="B15" s="5" t="s">
        <v>175</v>
      </c>
      <c r="C15" s="6" t="s">
        <v>176</v>
      </c>
      <c r="D15" s="136">
        <v>0.35</v>
      </c>
      <c r="E15" s="132">
        <f>COUNTIF(Activ.!A$5:A$500,B15)</f>
        <v>2</v>
      </c>
      <c r="F15" s="45">
        <f>SUMIF('Cons. P.A.'!$C$14:$C$1350,$B15,'Cons. P.A.'!AM$14:AM$1350)</f>
        <v>0.30204999999999999</v>
      </c>
      <c r="G15" s="40">
        <f t="shared" si="1"/>
        <v>0.86299999999999999</v>
      </c>
      <c r="H15" s="45">
        <f>SUMIF('Cons. P.A.'!$C$14:$C$1350,$B15,'Cons. P.A.'!AN$14:AN$1350)</f>
        <v>0.30659999999999998</v>
      </c>
      <c r="I15" s="40">
        <f t="shared" si="2"/>
        <v>0.876</v>
      </c>
      <c r="J15" s="45">
        <f>SUMIF('Cons. P.A.'!$C$14:$C$1350,$B15,'Cons. P.A.'!AO$14:AO$1350)</f>
        <v>0.22550025138260429</v>
      </c>
      <c r="K15" s="40">
        <f t="shared" si="3"/>
        <v>0.64428643252172657</v>
      </c>
      <c r="L15" s="45">
        <f>SUMIF('Cons. P.A.'!$C$14:$C$1350,$B15,'Cons. P.A.'!AP$14:AP$1350)</f>
        <v>0.23956974999999994</v>
      </c>
      <c r="M15" s="40">
        <f t="shared" si="4"/>
        <v>0.6844849999999999</v>
      </c>
      <c r="N15" s="133"/>
      <c r="O15" s="134"/>
      <c r="P15" s="133"/>
      <c r="Q15" s="134"/>
    </row>
    <row r="16" spans="1:17" ht="27.75" customHeight="1">
      <c r="A16" s="4" t="str">
        <f t="shared" si="0"/>
        <v>1100</v>
      </c>
      <c r="B16" s="5" t="s">
        <v>177</v>
      </c>
      <c r="C16" s="6" t="s">
        <v>178</v>
      </c>
      <c r="D16" s="136">
        <v>0.3</v>
      </c>
      <c r="E16" s="132">
        <f>COUNTIF(Activ.!A$5:A$500,B16)</f>
        <v>2</v>
      </c>
      <c r="F16" s="45">
        <f>SUMIF('Cons. P.A.'!$C$14:$C$1350,$B16,'Cons. P.A.'!AM$14:AM$1350)</f>
        <v>0.26715</v>
      </c>
      <c r="G16" s="40">
        <f t="shared" si="1"/>
        <v>0.89050000000000007</v>
      </c>
      <c r="H16" s="45">
        <f>SUMIF('Cons. P.A.'!$C$14:$C$1350,$B16,'Cons. P.A.'!AN$14:AN$1350)</f>
        <v>0.29400000000000004</v>
      </c>
      <c r="I16" s="40">
        <f t="shared" si="2"/>
        <v>0.9800000000000002</v>
      </c>
      <c r="J16" s="45">
        <f>SUMIF('Cons. P.A.'!$C$14:$C$1350,$B16,'Cons. P.A.'!AO$14:AO$1350)</f>
        <v>0.27700664193393965</v>
      </c>
      <c r="K16" s="40">
        <f t="shared" si="3"/>
        <v>0.92335547311313215</v>
      </c>
      <c r="L16" s="45">
        <f>SUMIF('Cons. P.A.'!$C$14:$C$1350,$B16,'Cons. P.A.'!AP$14:AP$1350)</f>
        <v>0.29884875</v>
      </c>
      <c r="M16" s="40">
        <f t="shared" si="4"/>
        <v>0.99616250000000006</v>
      </c>
      <c r="N16" s="133"/>
      <c r="O16" s="134"/>
      <c r="P16" s="133"/>
      <c r="Q16" s="134"/>
    </row>
    <row r="17" spans="1:17" ht="27.75" customHeight="1">
      <c r="A17" s="4" t="str">
        <f t="shared" si="0"/>
        <v>1200</v>
      </c>
      <c r="B17" s="5" t="s">
        <v>179</v>
      </c>
      <c r="C17" s="6" t="s">
        <v>43</v>
      </c>
      <c r="D17" s="136">
        <v>0.05</v>
      </c>
      <c r="E17" s="132">
        <f>COUNTIF(Activ.!A$5:A$500,B17)</f>
        <v>1</v>
      </c>
      <c r="F17" s="45">
        <f>SUMIF('Cons. P.A.'!$C$14:$C$1350,$B17,'Cons. P.A.'!AM$14:AM$1350)</f>
        <v>0.05</v>
      </c>
      <c r="G17" s="40">
        <f t="shared" si="1"/>
        <v>1</v>
      </c>
      <c r="H17" s="45">
        <f>SUMIF('Cons. P.A.'!$C$14:$C$1350,$B17,'Cons. P.A.'!AN$14:AN$1350)</f>
        <v>0.05</v>
      </c>
      <c r="I17" s="40">
        <f t="shared" si="2"/>
        <v>1</v>
      </c>
      <c r="J17" s="45">
        <f>SUMIF('Cons. P.A.'!$C$14:$C$1350,$B17,'Cons. P.A.'!AO$14:AO$1350)</f>
        <v>0.05</v>
      </c>
      <c r="K17" s="40">
        <f t="shared" si="3"/>
        <v>1</v>
      </c>
      <c r="L17" s="45">
        <f>SUMIF('Cons. P.A.'!$C$14:$C$1350,$B17,'Cons. P.A.'!AP$14:AP$1350)</f>
        <v>0.05</v>
      </c>
      <c r="M17" s="40">
        <f t="shared" si="4"/>
        <v>1</v>
      </c>
      <c r="N17" s="133"/>
      <c r="O17" s="134"/>
      <c r="P17" s="133"/>
      <c r="Q17" s="134"/>
    </row>
    <row r="18" spans="1:17" ht="27.75" customHeight="1">
      <c r="A18" s="4" t="str">
        <f t="shared" si="0"/>
        <v>1200</v>
      </c>
      <c r="B18" s="5" t="s">
        <v>180</v>
      </c>
      <c r="C18" s="6" t="s">
        <v>181</v>
      </c>
      <c r="D18" s="136">
        <v>0.25</v>
      </c>
      <c r="E18" s="132">
        <f>COUNTIF(Activ.!A$5:A$500,B18)</f>
        <v>2</v>
      </c>
      <c r="F18" s="45">
        <f>SUMIF('Cons. P.A.'!$C$14:$C$1350,$B18,'Cons. P.A.'!AM$14:AM$1350)</f>
        <v>0.25</v>
      </c>
      <c r="G18" s="40">
        <f t="shared" si="1"/>
        <v>1</v>
      </c>
      <c r="H18" s="45">
        <f>SUMIF('Cons. P.A.'!$C$14:$C$1350,$B18,'Cons. P.A.'!AN$14:AN$1350)</f>
        <v>0.25</v>
      </c>
      <c r="I18" s="40">
        <f t="shared" si="2"/>
        <v>1</v>
      </c>
      <c r="J18" s="45">
        <f>SUMIF('Cons. P.A.'!$C$14:$C$1350,$B18,'Cons. P.A.'!AO$14:AO$1350)</f>
        <v>0.25</v>
      </c>
      <c r="K18" s="40">
        <f t="shared" si="3"/>
        <v>1</v>
      </c>
      <c r="L18" s="45">
        <f>SUMIF('Cons. P.A.'!$C$14:$C$1350,$B18,'Cons. P.A.'!AP$14:AP$1350)</f>
        <v>0.25</v>
      </c>
      <c r="M18" s="40">
        <f t="shared" si="4"/>
        <v>1</v>
      </c>
      <c r="N18" s="133"/>
      <c r="O18" s="134"/>
      <c r="P18" s="133"/>
      <c r="Q18" s="134"/>
    </row>
    <row r="19" spans="1:17" ht="27.75" customHeight="1">
      <c r="A19" s="4" t="str">
        <f t="shared" si="0"/>
        <v>1200</v>
      </c>
      <c r="B19" s="5" t="s">
        <v>182</v>
      </c>
      <c r="C19" s="6" t="s">
        <v>183</v>
      </c>
      <c r="D19" s="136">
        <v>0.25</v>
      </c>
      <c r="E19" s="132">
        <f>COUNTIF(Activ.!A$5:A$500,B19)</f>
        <v>2</v>
      </c>
      <c r="F19" s="45">
        <f>SUMIF('Cons. P.A.'!$C$14:$C$1350,$B19,'Cons. P.A.'!AM$14:AM$1350)</f>
        <v>0.25</v>
      </c>
      <c r="G19" s="40">
        <f t="shared" si="1"/>
        <v>1</v>
      </c>
      <c r="H19" s="45">
        <f>SUMIF('Cons. P.A.'!$C$14:$C$1350,$B19,'Cons. P.A.'!AN$14:AN$1350)</f>
        <v>0.25</v>
      </c>
      <c r="I19" s="40">
        <f t="shared" si="2"/>
        <v>1</v>
      </c>
      <c r="J19" s="45">
        <f>SUMIF('Cons. P.A.'!$C$14:$C$1350,$B19,'Cons. P.A.'!AO$14:AO$1350)</f>
        <v>0.25</v>
      </c>
      <c r="K19" s="40">
        <f t="shared" si="3"/>
        <v>1</v>
      </c>
      <c r="L19" s="45">
        <f>SUMIF('Cons. P.A.'!$C$14:$C$1350,$B19,'Cons. P.A.'!AP$14:AP$1350)</f>
        <v>0.25</v>
      </c>
      <c r="M19" s="40">
        <f t="shared" si="4"/>
        <v>1</v>
      </c>
      <c r="N19" s="133"/>
      <c r="O19" s="134"/>
      <c r="P19" s="133"/>
      <c r="Q19" s="134"/>
    </row>
    <row r="20" spans="1:17" ht="27.75" customHeight="1">
      <c r="A20" s="4" t="str">
        <f t="shared" si="0"/>
        <v>1200</v>
      </c>
      <c r="B20" s="5" t="s">
        <v>184</v>
      </c>
      <c r="C20" s="6" t="s">
        <v>185</v>
      </c>
      <c r="D20" s="136">
        <v>0.25</v>
      </c>
      <c r="E20" s="132">
        <f>COUNTIF(Activ.!A$5:A$500,B20)</f>
        <v>1</v>
      </c>
      <c r="F20" s="45">
        <f>SUMIF('Cons. P.A.'!$C$14:$C$1350,$B20,'Cons. P.A.'!AM$14:AM$1350)</f>
        <v>0.25</v>
      </c>
      <c r="G20" s="40">
        <f t="shared" si="1"/>
        <v>1</v>
      </c>
      <c r="H20" s="45">
        <f>SUMIF('Cons. P.A.'!$C$14:$C$1350,$B20,'Cons. P.A.'!AN$14:AN$1350)</f>
        <v>0.25</v>
      </c>
      <c r="I20" s="40">
        <f t="shared" si="2"/>
        <v>1</v>
      </c>
      <c r="J20" s="45">
        <f>SUMIF('Cons. P.A.'!$C$14:$C$1350,$B20,'Cons. P.A.'!AO$14:AO$1350)</f>
        <v>0.25</v>
      </c>
      <c r="K20" s="40">
        <f t="shared" si="3"/>
        <v>1</v>
      </c>
      <c r="L20" s="45">
        <f>SUMIF('Cons. P.A.'!$C$14:$C$1350,$B20,'Cons. P.A.'!AP$14:AP$1350)</f>
        <v>0.25</v>
      </c>
      <c r="M20" s="40">
        <f t="shared" si="4"/>
        <v>1</v>
      </c>
      <c r="N20" s="133"/>
      <c r="O20" s="134"/>
      <c r="P20" s="133"/>
      <c r="Q20" s="134"/>
    </row>
    <row r="21" spans="1:17" ht="27.75" customHeight="1">
      <c r="A21" s="4" t="str">
        <f t="shared" si="0"/>
        <v>1200</v>
      </c>
      <c r="B21" s="5" t="s">
        <v>186</v>
      </c>
      <c r="C21" s="6" t="s">
        <v>187</v>
      </c>
      <c r="D21" s="136">
        <v>0.2</v>
      </c>
      <c r="E21" s="132">
        <f>COUNTIF(Activ.!A$5:A$500,B21)</f>
        <v>1</v>
      </c>
      <c r="F21" s="45">
        <f>SUMIF('Cons. P.A.'!$C$14:$C$1350,$B21,'Cons. P.A.'!AM$14:AM$1350)</f>
        <v>0.2</v>
      </c>
      <c r="G21" s="40">
        <f t="shared" si="1"/>
        <v>1</v>
      </c>
      <c r="H21" s="45">
        <f>SUMIF('Cons. P.A.'!$C$14:$C$1350,$B21,'Cons. P.A.'!AN$14:AN$1350)</f>
        <v>0.2</v>
      </c>
      <c r="I21" s="40">
        <f t="shared" si="2"/>
        <v>1</v>
      </c>
      <c r="J21" s="45">
        <f>SUMIF('Cons. P.A.'!$C$14:$C$1350,$B21,'Cons. P.A.'!AO$14:AO$1350)</f>
        <v>0.2</v>
      </c>
      <c r="K21" s="40">
        <f t="shared" si="3"/>
        <v>1</v>
      </c>
      <c r="L21" s="45">
        <f>SUMIF('Cons. P.A.'!$C$14:$C$1350,$B21,'Cons. P.A.'!AP$14:AP$1350)</f>
        <v>0.2</v>
      </c>
      <c r="M21" s="40">
        <f t="shared" si="4"/>
        <v>1</v>
      </c>
      <c r="N21" s="133"/>
      <c r="O21" s="134"/>
      <c r="P21" s="133"/>
      <c r="Q21" s="134"/>
    </row>
    <row r="22" spans="1:17" ht="27.75" customHeight="1">
      <c r="A22" s="4" t="str">
        <f t="shared" si="0"/>
        <v>1300</v>
      </c>
      <c r="B22" s="5" t="s">
        <v>52</v>
      </c>
      <c r="C22" s="6" t="s">
        <v>43</v>
      </c>
      <c r="D22" s="136">
        <v>0.05</v>
      </c>
      <c r="E22" s="132">
        <f>COUNTIF(Activ.!A$5:A$500,B22)</f>
        <v>2</v>
      </c>
      <c r="F22" s="45">
        <f>SUMIF('Cons. P.A.'!$C$14:$C$1350,$B22,'Cons. P.A.'!AM$14:AM$1350)</f>
        <v>0.05</v>
      </c>
      <c r="G22" s="40">
        <f t="shared" si="1"/>
        <v>1</v>
      </c>
      <c r="H22" s="45">
        <f>SUMIF('Cons. P.A.'!$C$14:$C$1350,$B22,'Cons. P.A.'!AN$14:AN$1350)</f>
        <v>0.05</v>
      </c>
      <c r="I22" s="40">
        <f t="shared" si="2"/>
        <v>1</v>
      </c>
      <c r="J22" s="45">
        <f>SUMIF('Cons. P.A.'!$C$14:$C$1350,$B22,'Cons. P.A.'!AO$14:AO$1350)</f>
        <v>0.05</v>
      </c>
      <c r="K22" s="40">
        <f t="shared" si="3"/>
        <v>1</v>
      </c>
      <c r="L22" s="45">
        <f>SUMIF('Cons. P.A.'!$C$14:$C$1350,$B22,'Cons. P.A.'!AP$14:AP$1350)</f>
        <v>0.05</v>
      </c>
      <c r="M22" s="40">
        <f t="shared" si="4"/>
        <v>1</v>
      </c>
      <c r="N22" s="133"/>
      <c r="O22" s="134"/>
      <c r="P22" s="133"/>
      <c r="Q22" s="134"/>
    </row>
    <row r="23" spans="1:17" ht="27.75" customHeight="1">
      <c r="A23" s="4" t="str">
        <f t="shared" si="0"/>
        <v>1300</v>
      </c>
      <c r="B23" s="5" t="s">
        <v>53</v>
      </c>
      <c r="C23" s="6" t="s">
        <v>54</v>
      </c>
      <c r="D23" s="136">
        <v>0.25</v>
      </c>
      <c r="E23" s="132">
        <f>COUNTIF(Activ.!A$5:A$500,B23)</f>
        <v>5</v>
      </c>
      <c r="F23" s="45">
        <f>SUMIF('Cons. P.A.'!$C$14:$C$1350,$B23,'Cons. P.A.'!AM$14:AM$1350)</f>
        <v>0.25</v>
      </c>
      <c r="G23" s="40">
        <f t="shared" si="1"/>
        <v>1</v>
      </c>
      <c r="H23" s="45">
        <f>SUMIF('Cons. P.A.'!$C$14:$C$1350,$B23,'Cons. P.A.'!AN$14:AN$1350)</f>
        <v>0.25</v>
      </c>
      <c r="I23" s="40">
        <f t="shared" si="2"/>
        <v>1</v>
      </c>
      <c r="J23" s="45">
        <f>SUMIF('Cons. P.A.'!$C$14:$C$1350,$B23,'Cons. P.A.'!AO$14:AO$1350)</f>
        <v>0.25</v>
      </c>
      <c r="K23" s="40">
        <f t="shared" si="3"/>
        <v>1</v>
      </c>
      <c r="L23" s="45">
        <f>SUMIF('Cons. P.A.'!$C$14:$C$1350,$B23,'Cons. P.A.'!AP$14:AP$1350)</f>
        <v>0.25</v>
      </c>
      <c r="M23" s="40">
        <f t="shared" si="4"/>
        <v>1</v>
      </c>
      <c r="N23" s="133"/>
      <c r="O23" s="134"/>
      <c r="P23" s="133"/>
      <c r="Q23" s="134"/>
    </row>
    <row r="24" spans="1:17" ht="27.75" customHeight="1">
      <c r="A24" s="4" t="str">
        <f t="shared" si="0"/>
        <v>1300</v>
      </c>
      <c r="B24" s="5" t="s">
        <v>55</v>
      </c>
      <c r="C24" s="6" t="s">
        <v>56</v>
      </c>
      <c r="D24" s="136">
        <v>0.15</v>
      </c>
      <c r="E24" s="132">
        <f>COUNTIF(Activ.!A$5:A$500,B24)</f>
        <v>1</v>
      </c>
      <c r="F24" s="45">
        <f>SUMIF('Cons. P.A.'!$C$14:$C$1350,$B24,'Cons. P.A.'!AM$14:AM$1350)</f>
        <v>0.15</v>
      </c>
      <c r="G24" s="40">
        <f t="shared" si="1"/>
        <v>1</v>
      </c>
      <c r="H24" s="45">
        <f>SUMIF('Cons. P.A.'!$C$14:$C$1350,$B24,'Cons. P.A.'!AN$14:AN$1350)</f>
        <v>0.15</v>
      </c>
      <c r="I24" s="40">
        <f t="shared" si="2"/>
        <v>1</v>
      </c>
      <c r="J24" s="45">
        <f>SUMIF('Cons. P.A.'!$C$14:$C$1350,$B24,'Cons. P.A.'!AO$14:AO$1350)</f>
        <v>0.15</v>
      </c>
      <c r="K24" s="40">
        <f t="shared" si="3"/>
        <v>1</v>
      </c>
      <c r="L24" s="45">
        <f>SUMIF('Cons. P.A.'!$C$14:$C$1350,$B24,'Cons. P.A.'!AP$14:AP$1350)</f>
        <v>0.15</v>
      </c>
      <c r="M24" s="40">
        <f t="shared" si="4"/>
        <v>1</v>
      </c>
      <c r="N24" s="133"/>
      <c r="O24" s="134"/>
      <c r="P24" s="133"/>
      <c r="Q24" s="134"/>
    </row>
    <row r="25" spans="1:17" ht="27.75" customHeight="1">
      <c r="A25" s="4" t="str">
        <f t="shared" si="0"/>
        <v>1300</v>
      </c>
      <c r="B25" s="5" t="s">
        <v>57</v>
      </c>
      <c r="C25" s="6" t="s">
        <v>58</v>
      </c>
      <c r="D25" s="136">
        <v>0.15</v>
      </c>
      <c r="E25" s="132">
        <f>COUNTIF(Activ.!A$5:A$500,B25)</f>
        <v>2</v>
      </c>
      <c r="F25" s="45">
        <f>SUMIF('Cons. P.A.'!$C$14:$C$1350,$B25,'Cons. P.A.'!AM$14:AM$1350)</f>
        <v>0.15</v>
      </c>
      <c r="G25" s="40">
        <f t="shared" si="1"/>
        <v>1</v>
      </c>
      <c r="H25" s="45">
        <f>SUMIF('Cons. P.A.'!$C$14:$C$1350,$B25,'Cons. P.A.'!AN$14:AN$1350)</f>
        <v>0.15</v>
      </c>
      <c r="I25" s="40">
        <f t="shared" si="2"/>
        <v>1</v>
      </c>
      <c r="J25" s="45">
        <f>SUMIF('Cons. P.A.'!$C$14:$C$1350,$B25,'Cons. P.A.'!AO$14:AO$1350)</f>
        <v>7.4999999999999997E-2</v>
      </c>
      <c r="K25" s="40">
        <f t="shared" si="3"/>
        <v>0.5</v>
      </c>
      <c r="L25" s="45">
        <f>SUMIF('Cons. P.A.'!$C$14:$C$1350,$B25,'Cons. P.A.'!AP$14:AP$1350)</f>
        <v>0.15</v>
      </c>
      <c r="M25" s="40">
        <f t="shared" si="4"/>
        <v>1</v>
      </c>
      <c r="N25" s="133"/>
      <c r="O25" s="134"/>
      <c r="P25" s="133"/>
      <c r="Q25" s="134"/>
    </row>
    <row r="26" spans="1:17" ht="27.75" customHeight="1">
      <c r="A26" s="4" t="str">
        <f t="shared" si="0"/>
        <v>1300</v>
      </c>
      <c r="B26" s="5" t="s">
        <v>59</v>
      </c>
      <c r="C26" s="6" t="s">
        <v>60</v>
      </c>
      <c r="D26" s="136">
        <v>0.4</v>
      </c>
      <c r="E26" s="132">
        <f>COUNTIF(Activ.!A$5:A$500,B26)</f>
        <v>14</v>
      </c>
      <c r="F26" s="45">
        <f>SUMIF('Cons. P.A.'!$C$14:$C$1350,$B26,'Cons. P.A.'!AM$14:AM$1350)</f>
        <v>0.39666666666666678</v>
      </c>
      <c r="G26" s="40">
        <f t="shared" si="1"/>
        <v>0.99166666666666692</v>
      </c>
      <c r="H26" s="45">
        <f>SUMIF('Cons. P.A.'!$C$14:$C$1350,$B26,'Cons. P.A.'!AN$14:AN$1350)</f>
        <v>0.38160000000000011</v>
      </c>
      <c r="I26" s="40">
        <f t="shared" si="2"/>
        <v>0.95400000000000018</v>
      </c>
      <c r="J26" s="45">
        <f>SUMIF('Cons. P.A.'!$C$14:$C$1350,$B26,'Cons. P.A.'!AO$14:AO$1350)</f>
        <v>0.36200000000000015</v>
      </c>
      <c r="K26" s="40">
        <f t="shared" si="3"/>
        <v>0.90500000000000036</v>
      </c>
      <c r="L26" s="45">
        <f>SUMIF('Cons. P.A.'!$C$14:$C$1350,$B26,'Cons. P.A.'!AP$14:AP$1350)</f>
        <v>0.34316666666666673</v>
      </c>
      <c r="M26" s="40">
        <f t="shared" si="4"/>
        <v>0.85791666666666677</v>
      </c>
      <c r="N26" s="133"/>
      <c r="O26" s="134"/>
      <c r="P26" s="133"/>
      <c r="Q26" s="134"/>
    </row>
    <row r="27" spans="1:17" ht="27.75" customHeight="1">
      <c r="A27" s="4" t="str">
        <f t="shared" si="0"/>
        <v>1400</v>
      </c>
      <c r="B27" s="5" t="s">
        <v>188</v>
      </c>
      <c r="C27" s="6" t="s">
        <v>43</v>
      </c>
      <c r="D27" s="136">
        <v>0.05</v>
      </c>
      <c r="E27" s="132">
        <f>COUNTIF(Activ.!A$5:A$500,B27)</f>
        <v>2</v>
      </c>
      <c r="F27" s="45">
        <f>SUMIF('Cons. P.A.'!$C$14:$C$1350,$B27,'Cons. P.A.'!AM$14:AM$1350)</f>
        <v>0.05</v>
      </c>
      <c r="G27" s="40">
        <f t="shared" si="1"/>
        <v>1</v>
      </c>
      <c r="H27" s="45">
        <f>SUMIF('Cons. P.A.'!$C$14:$C$1350,$B27,'Cons. P.A.'!AN$14:AN$1350)</f>
        <v>0.05</v>
      </c>
      <c r="I27" s="40">
        <f t="shared" si="2"/>
        <v>1</v>
      </c>
      <c r="J27" s="45">
        <f>SUMIF('Cons. P.A.'!$C$14:$C$1350,$B27,'Cons. P.A.'!AO$14:AO$1350)</f>
        <v>0.05</v>
      </c>
      <c r="K27" s="40">
        <f t="shared" si="3"/>
        <v>1</v>
      </c>
      <c r="L27" s="45">
        <f>SUMIF('Cons. P.A.'!$C$14:$C$1350,$B27,'Cons. P.A.'!AP$14:AP$1350)</f>
        <v>0.05</v>
      </c>
      <c r="M27" s="40">
        <f t="shared" si="4"/>
        <v>1</v>
      </c>
      <c r="N27" s="133"/>
      <c r="O27" s="134"/>
      <c r="P27" s="133"/>
      <c r="Q27" s="134"/>
    </row>
    <row r="28" spans="1:17" ht="27.75" customHeight="1">
      <c r="A28" s="4" t="str">
        <f t="shared" si="0"/>
        <v>1400</v>
      </c>
      <c r="B28" s="5" t="s">
        <v>189</v>
      </c>
      <c r="C28" s="6" t="s">
        <v>190</v>
      </c>
      <c r="D28" s="136">
        <v>0.25</v>
      </c>
      <c r="E28" s="132">
        <f>COUNTIF(Activ.!A$5:A$500,B28)</f>
        <v>2</v>
      </c>
      <c r="F28" s="45">
        <f>SUMIF('Cons. P.A.'!$C$14:$C$1350,$B28,'Cons. P.A.'!AM$14:AM$1350)</f>
        <v>0.25</v>
      </c>
      <c r="G28" s="40">
        <f t="shared" si="1"/>
        <v>1</v>
      </c>
      <c r="H28" s="45">
        <f>SUMIF('Cons. P.A.'!$C$14:$C$1350,$B28,'Cons. P.A.'!AN$14:AN$1350)</f>
        <v>0.25</v>
      </c>
      <c r="I28" s="40">
        <f t="shared" si="2"/>
        <v>1</v>
      </c>
      <c r="J28" s="45">
        <f>SUMIF('Cons. P.A.'!$C$14:$C$1350,$B28,'Cons. P.A.'!AO$14:AO$1350)</f>
        <v>0.25</v>
      </c>
      <c r="K28" s="40">
        <f t="shared" si="3"/>
        <v>1</v>
      </c>
      <c r="L28" s="45">
        <f>SUMIF('Cons. P.A.'!$C$14:$C$1350,$B28,'Cons. P.A.'!AP$14:AP$1350)</f>
        <v>0.25</v>
      </c>
      <c r="M28" s="40">
        <f t="shared" si="4"/>
        <v>1</v>
      </c>
      <c r="N28" s="133"/>
      <c r="O28" s="134"/>
      <c r="P28" s="133"/>
      <c r="Q28" s="134"/>
    </row>
    <row r="29" spans="1:17" ht="27.75" customHeight="1">
      <c r="A29" s="4" t="str">
        <f t="shared" si="0"/>
        <v>1400</v>
      </c>
      <c r="B29" s="5" t="s">
        <v>191</v>
      </c>
      <c r="C29" s="6" t="s">
        <v>192</v>
      </c>
      <c r="D29" s="136">
        <v>0.25</v>
      </c>
      <c r="E29" s="132">
        <f>COUNTIF(Activ.!A$5:A$500,B29)</f>
        <v>4</v>
      </c>
      <c r="F29" s="45">
        <f>SUMIF('Cons. P.A.'!$C$14:$C$1350,$B29,'Cons. P.A.'!AM$14:AM$1350)</f>
        <v>0.25</v>
      </c>
      <c r="G29" s="40">
        <f t="shared" si="1"/>
        <v>1</v>
      </c>
      <c r="H29" s="45">
        <f>SUMIF('Cons. P.A.'!$C$14:$C$1350,$B29,'Cons. P.A.'!AN$14:AN$1350)</f>
        <v>0.25</v>
      </c>
      <c r="I29" s="40">
        <f t="shared" si="2"/>
        <v>1</v>
      </c>
      <c r="J29" s="45">
        <f>SUMIF('Cons. P.A.'!$C$14:$C$1350,$B29,'Cons. P.A.'!AO$14:AO$1350)</f>
        <v>0.25</v>
      </c>
      <c r="K29" s="40">
        <f t="shared" si="3"/>
        <v>1</v>
      </c>
      <c r="L29" s="45">
        <f>SUMIF('Cons. P.A.'!$C$14:$C$1350,$B29,'Cons. P.A.'!AP$14:AP$1350)</f>
        <v>0.25</v>
      </c>
      <c r="M29" s="40">
        <f t="shared" si="4"/>
        <v>1</v>
      </c>
      <c r="N29" s="133"/>
      <c r="O29" s="134"/>
      <c r="P29" s="133"/>
      <c r="Q29" s="134"/>
    </row>
    <row r="30" spans="1:17" ht="27.75" customHeight="1">
      <c r="A30" s="4" t="str">
        <f t="shared" si="0"/>
        <v>1400</v>
      </c>
      <c r="B30" s="5" t="s">
        <v>193</v>
      </c>
      <c r="C30" s="6" t="s">
        <v>194</v>
      </c>
      <c r="D30" s="136">
        <v>0.25</v>
      </c>
      <c r="E30" s="132">
        <f>COUNTIF(Activ.!A$5:A$500,B30)</f>
        <v>1</v>
      </c>
      <c r="F30" s="45">
        <f>SUMIF('Cons. P.A.'!$C$14:$C$1350,$B30,'Cons. P.A.'!AM$14:AM$1350)</f>
        <v>0.25</v>
      </c>
      <c r="G30" s="40">
        <f t="shared" si="1"/>
        <v>1</v>
      </c>
      <c r="H30" s="45">
        <f>SUMIF('Cons. P.A.'!$C$14:$C$1350,$B30,'Cons. P.A.'!AN$14:AN$1350)</f>
        <v>0.25</v>
      </c>
      <c r="I30" s="40">
        <f t="shared" si="2"/>
        <v>1</v>
      </c>
      <c r="J30" s="45">
        <f>SUMIF('Cons. P.A.'!$C$14:$C$1350,$B30,'Cons. P.A.'!AO$14:AO$1350)</f>
        <v>0.25</v>
      </c>
      <c r="K30" s="40">
        <f t="shared" si="3"/>
        <v>1</v>
      </c>
      <c r="L30" s="45">
        <f>SUMIF('Cons. P.A.'!$C$14:$C$1350,$B30,'Cons. P.A.'!AP$14:AP$1350)</f>
        <v>0.25</v>
      </c>
      <c r="M30" s="40">
        <f t="shared" si="4"/>
        <v>1</v>
      </c>
      <c r="N30" s="133"/>
      <c r="O30" s="134"/>
      <c r="P30" s="133"/>
      <c r="Q30" s="134"/>
    </row>
    <row r="31" spans="1:17" ht="27.75" customHeight="1">
      <c r="A31" s="4" t="str">
        <f t="shared" si="0"/>
        <v>1400</v>
      </c>
      <c r="B31" s="5" t="s">
        <v>195</v>
      </c>
      <c r="C31" s="6" t="s">
        <v>196</v>
      </c>
      <c r="D31" s="136">
        <v>0.2</v>
      </c>
      <c r="E31" s="132">
        <f>COUNTIF(Activ.!A$5:A$500,B31)</f>
        <v>1</v>
      </c>
      <c r="F31" s="45">
        <f>SUMIF('Cons. P.A.'!$C$14:$C$1350,$B31,'Cons. P.A.'!AM$14:AM$1350)</f>
        <v>0.2</v>
      </c>
      <c r="G31" s="40">
        <f t="shared" si="1"/>
        <v>1</v>
      </c>
      <c r="H31" s="45">
        <f>SUMIF('Cons. P.A.'!$C$14:$C$1350,$B31,'Cons. P.A.'!AN$14:AN$1350)</f>
        <v>0.2</v>
      </c>
      <c r="I31" s="40">
        <f t="shared" si="2"/>
        <v>1</v>
      </c>
      <c r="J31" s="45">
        <f>SUMIF('Cons. P.A.'!$C$14:$C$1350,$B31,'Cons. P.A.'!AO$14:AO$1350)</f>
        <v>0.2</v>
      </c>
      <c r="K31" s="40">
        <f t="shared" si="3"/>
        <v>1</v>
      </c>
      <c r="L31" s="45">
        <f>SUMIF('Cons. P.A.'!$C$14:$C$1350,$B31,'Cons. P.A.'!AP$14:AP$1350)</f>
        <v>0.2</v>
      </c>
      <c r="M31" s="40">
        <f t="shared" si="4"/>
        <v>1</v>
      </c>
      <c r="N31" s="133"/>
      <c r="O31" s="134"/>
      <c r="P31" s="133"/>
      <c r="Q31" s="134"/>
    </row>
    <row r="32" spans="1:17" ht="27.75" customHeight="1">
      <c r="A32" s="4" t="str">
        <f t="shared" si="0"/>
        <v>1500</v>
      </c>
      <c r="B32" s="5" t="s">
        <v>61</v>
      </c>
      <c r="C32" s="6" t="s">
        <v>43</v>
      </c>
      <c r="D32" s="136">
        <v>0.05</v>
      </c>
      <c r="E32" s="132">
        <f>COUNTIF(Activ.!A$5:A$500,B32)</f>
        <v>2</v>
      </c>
      <c r="F32" s="45">
        <f>SUMIF('Cons. P.A.'!$C$14:$C$1350,$B32,'Cons. P.A.'!AM$14:AM$1350)</f>
        <v>0.05</v>
      </c>
      <c r="G32" s="40">
        <f t="shared" si="1"/>
        <v>1</v>
      </c>
      <c r="H32" s="45">
        <f>SUMIF('Cons. P.A.'!$C$14:$C$1350,$B32,'Cons. P.A.'!AN$14:AN$1350)</f>
        <v>0.05</v>
      </c>
      <c r="I32" s="40">
        <f t="shared" si="2"/>
        <v>1</v>
      </c>
      <c r="J32" s="45">
        <f>SUMIF('Cons. P.A.'!$C$14:$C$1350,$B32,'Cons. P.A.'!AO$14:AO$1350)</f>
        <v>0.05</v>
      </c>
      <c r="K32" s="40">
        <f t="shared" si="3"/>
        <v>1</v>
      </c>
      <c r="L32" s="45">
        <f>SUMIF('Cons. P.A.'!$C$14:$C$1350,$B32,'Cons. P.A.'!AP$14:AP$1350)</f>
        <v>0.05</v>
      </c>
      <c r="M32" s="40">
        <f t="shared" si="4"/>
        <v>1</v>
      </c>
      <c r="N32" s="133"/>
      <c r="O32" s="134"/>
      <c r="P32" s="133"/>
      <c r="Q32" s="134"/>
    </row>
    <row r="33" spans="1:17" ht="27.75" customHeight="1">
      <c r="A33" s="4" t="str">
        <f t="shared" si="0"/>
        <v>1500</v>
      </c>
      <c r="B33" s="5" t="s">
        <v>62</v>
      </c>
      <c r="C33" s="6" t="s">
        <v>64</v>
      </c>
      <c r="D33" s="136">
        <v>0.5</v>
      </c>
      <c r="E33" s="132">
        <f>COUNTIF(Activ.!A$5:A$500,B33)</f>
        <v>5</v>
      </c>
      <c r="F33" s="45">
        <f>SUMIF('Cons. P.A.'!$C$14:$C$1350,$B33,'Cons. P.A.'!AM$14:AM$1350)</f>
        <v>0.5</v>
      </c>
      <c r="G33" s="40">
        <f t="shared" si="1"/>
        <v>1</v>
      </c>
      <c r="H33" s="45">
        <f>SUMIF('Cons. P.A.'!$C$14:$C$1350,$B33,'Cons. P.A.'!AN$14:AN$1350)</f>
        <v>0.5</v>
      </c>
      <c r="I33" s="40">
        <f t="shared" si="2"/>
        <v>1</v>
      </c>
      <c r="J33" s="45">
        <f>SUMIF('Cons. P.A.'!$C$14:$C$1350,$B33,'Cons. P.A.'!AO$14:AO$1350)</f>
        <v>0.5</v>
      </c>
      <c r="K33" s="40">
        <f t="shared" si="3"/>
        <v>1</v>
      </c>
      <c r="L33" s="45">
        <f>SUMIF('Cons. P.A.'!$C$14:$C$1350,$B33,'Cons. P.A.'!AP$14:AP$1350)</f>
        <v>0.5</v>
      </c>
      <c r="M33" s="40">
        <f t="shared" si="4"/>
        <v>1</v>
      </c>
      <c r="N33" s="133"/>
      <c r="O33" s="134"/>
      <c r="P33" s="133"/>
      <c r="Q33" s="134"/>
    </row>
    <row r="34" spans="1:17" ht="27.75" customHeight="1">
      <c r="A34" s="4" t="str">
        <f t="shared" si="0"/>
        <v>1500</v>
      </c>
      <c r="B34" s="5" t="s">
        <v>63</v>
      </c>
      <c r="C34" s="6" t="s">
        <v>66</v>
      </c>
      <c r="D34" s="136">
        <v>0.45</v>
      </c>
      <c r="E34" s="132">
        <f>COUNTIF(Activ.!A$5:A$500,B34)</f>
        <v>3</v>
      </c>
      <c r="F34" s="45">
        <f>SUMIF('Cons. P.A.'!$C$14:$C$1350,$B34,'Cons. P.A.'!AM$14:AM$1350)</f>
        <v>0.45000000000000007</v>
      </c>
      <c r="G34" s="40">
        <f t="shared" si="1"/>
        <v>1.0000000000000002</v>
      </c>
      <c r="H34" s="45">
        <f>SUMIF('Cons. P.A.'!$C$14:$C$1350,$B34,'Cons. P.A.'!AN$14:AN$1350)</f>
        <v>0.45000000000000007</v>
      </c>
      <c r="I34" s="40">
        <f t="shared" si="2"/>
        <v>1.0000000000000002</v>
      </c>
      <c r="J34" s="45">
        <f>SUMIF('Cons. P.A.'!$C$14:$C$1350,$B34,'Cons. P.A.'!AO$14:AO$1350)</f>
        <v>0.45000000000000007</v>
      </c>
      <c r="K34" s="40">
        <f t="shared" si="3"/>
        <v>1.0000000000000002</v>
      </c>
      <c r="L34" s="45">
        <f>SUMIF('Cons. P.A.'!$C$14:$C$1350,$B34,'Cons. P.A.'!AP$14:AP$1350)</f>
        <v>0.45000000000000007</v>
      </c>
      <c r="M34" s="40">
        <f t="shared" si="4"/>
        <v>1.0000000000000002</v>
      </c>
      <c r="N34" s="133"/>
      <c r="O34" s="134"/>
      <c r="P34" s="133"/>
      <c r="Q34" s="134"/>
    </row>
    <row r="35" spans="1:17" ht="27.75" customHeight="1">
      <c r="A35" s="4" t="str">
        <f t="shared" si="0"/>
        <v>1600</v>
      </c>
      <c r="B35" s="5" t="s">
        <v>67</v>
      </c>
      <c r="C35" s="6" t="s">
        <v>43</v>
      </c>
      <c r="D35" s="136">
        <v>0.05</v>
      </c>
      <c r="E35" s="132">
        <f>COUNTIF(Activ.!A$5:A$500,B35)</f>
        <v>2</v>
      </c>
      <c r="F35" s="45">
        <f>SUMIF('Cons. P.A.'!$C$14:$C$1350,$B35,'Cons. P.A.'!AM$14:AM$1350)</f>
        <v>0.05</v>
      </c>
      <c r="G35" s="40">
        <f t="shared" si="1"/>
        <v>1</v>
      </c>
      <c r="H35" s="45">
        <f>SUMIF('Cons. P.A.'!$C$14:$C$1350,$B35,'Cons. P.A.'!AN$14:AN$1350)</f>
        <v>0.05</v>
      </c>
      <c r="I35" s="40">
        <f t="shared" si="2"/>
        <v>1</v>
      </c>
      <c r="J35" s="45">
        <f>SUMIF('Cons. P.A.'!$C$14:$C$1350,$B35,'Cons. P.A.'!AO$14:AO$1350)</f>
        <v>0.05</v>
      </c>
      <c r="K35" s="40">
        <f t="shared" si="3"/>
        <v>1</v>
      </c>
      <c r="L35" s="45">
        <f>SUMIF('Cons. P.A.'!$C$14:$C$1350,$B35,'Cons. P.A.'!AP$14:AP$1350)</f>
        <v>0.05</v>
      </c>
      <c r="M35" s="40">
        <f t="shared" si="4"/>
        <v>1</v>
      </c>
      <c r="N35" s="133"/>
      <c r="O35" s="134"/>
      <c r="P35" s="133"/>
      <c r="Q35" s="134"/>
    </row>
    <row r="36" spans="1:17" ht="27.75" customHeight="1">
      <c r="A36" s="4" t="str">
        <f t="shared" si="0"/>
        <v>1600</v>
      </c>
      <c r="B36" s="5" t="s">
        <v>68</v>
      </c>
      <c r="C36" s="6" t="s">
        <v>69</v>
      </c>
      <c r="D36" s="136">
        <v>0.2</v>
      </c>
      <c r="E36" s="132">
        <f>COUNTIF(Activ.!A$5:A$500,B36)</f>
        <v>1</v>
      </c>
      <c r="F36" s="45">
        <f>SUMIF('Cons. P.A.'!$C$14:$C$1350,$B36,'Cons. P.A.'!AM$14:AM$1350)</f>
        <v>0.19999999999999998</v>
      </c>
      <c r="G36" s="40">
        <f t="shared" si="1"/>
        <v>0.99999999999999989</v>
      </c>
      <c r="H36" s="45">
        <f>SUMIF('Cons. P.A.'!$C$14:$C$1350,$B36,'Cons. P.A.'!AN$14:AN$1350)</f>
        <v>0.18479999999999999</v>
      </c>
      <c r="I36" s="40">
        <f t="shared" si="2"/>
        <v>0.92399999999999993</v>
      </c>
      <c r="J36" s="45">
        <f>SUMIF('Cons. P.A.'!$C$14:$C$1350,$B36,'Cons. P.A.'!AO$14:AO$1350)</f>
        <v>0.18305999999999997</v>
      </c>
      <c r="K36" s="40">
        <f t="shared" si="3"/>
        <v>0.91529999999999978</v>
      </c>
      <c r="L36" s="45">
        <f>SUMIF('Cons. P.A.'!$C$14:$C$1350,$B36,'Cons. P.A.'!AP$14:AP$1350)</f>
        <v>0.19229999999999997</v>
      </c>
      <c r="M36" s="40">
        <f t="shared" si="4"/>
        <v>0.9614999999999998</v>
      </c>
      <c r="N36" s="133"/>
      <c r="O36" s="134"/>
      <c r="P36" s="133"/>
      <c r="Q36" s="134"/>
    </row>
    <row r="37" spans="1:17" ht="27.75" customHeight="1">
      <c r="A37" s="4" t="str">
        <f t="shared" si="0"/>
        <v>1600</v>
      </c>
      <c r="B37" s="5" t="s">
        <v>70</v>
      </c>
      <c r="C37" s="6" t="s">
        <v>71</v>
      </c>
      <c r="D37" s="136">
        <v>0.35</v>
      </c>
      <c r="E37" s="132">
        <f>COUNTIF(Activ.!A$5:A$500,B37)</f>
        <v>2</v>
      </c>
      <c r="F37" s="45">
        <f>SUMIF('Cons. P.A.'!$C$14:$C$1350,$B37,'Cons. P.A.'!AM$14:AM$1350)</f>
        <v>0.34999999999999992</v>
      </c>
      <c r="G37" s="40">
        <f t="shared" si="1"/>
        <v>0.99999999999999989</v>
      </c>
      <c r="H37" s="45">
        <f>SUMIF('Cons. P.A.'!$C$14:$C$1350,$B37,'Cons. P.A.'!AN$14:AN$1350)</f>
        <v>0.31368749999999995</v>
      </c>
      <c r="I37" s="40">
        <f t="shared" si="2"/>
        <v>0.89624999999999988</v>
      </c>
      <c r="J37" s="45">
        <f>SUMIF('Cons. P.A.'!$C$14:$C$1350,$B37,'Cons. P.A.'!AO$14:AO$1350)</f>
        <v>0.26031249999999995</v>
      </c>
      <c r="K37" s="40">
        <f t="shared" si="3"/>
        <v>0.74374999999999991</v>
      </c>
      <c r="L37" s="45">
        <f>SUMIF('Cons. P.A.'!$C$14:$C$1350,$B37,'Cons. P.A.'!AP$14:AP$1350)</f>
        <v>0.31732749999999993</v>
      </c>
      <c r="M37" s="40">
        <f t="shared" si="4"/>
        <v>0.90664999999999984</v>
      </c>
      <c r="N37" s="133"/>
      <c r="O37" s="134"/>
      <c r="P37" s="133"/>
      <c r="Q37" s="134"/>
    </row>
    <row r="38" spans="1:17" ht="27.75" customHeight="1">
      <c r="A38" s="4" t="str">
        <f t="shared" si="0"/>
        <v>1600</v>
      </c>
      <c r="B38" s="5" t="s">
        <v>72</v>
      </c>
      <c r="C38" s="6" t="s">
        <v>73</v>
      </c>
      <c r="D38" s="136">
        <v>0.4</v>
      </c>
      <c r="E38" s="132">
        <f>COUNTIF(Activ.!A$5:A$500,B38)</f>
        <v>1</v>
      </c>
      <c r="F38" s="45">
        <f>SUMIF('Cons. P.A.'!$C$14:$C$1350,$B38,'Cons. P.A.'!AM$14:AM$1350)</f>
        <v>0.4</v>
      </c>
      <c r="G38" s="40">
        <f t="shared" si="1"/>
        <v>1</v>
      </c>
      <c r="H38" s="45">
        <f>SUMIF('Cons. P.A.'!$C$14:$C$1350,$B38,'Cons. P.A.'!AN$14:AN$1350)</f>
        <v>0.4</v>
      </c>
      <c r="I38" s="40">
        <f t="shared" si="2"/>
        <v>1</v>
      </c>
      <c r="J38" s="45">
        <f>SUMIF('Cons. P.A.'!$C$14:$C$1350,$B38,'Cons. P.A.'!AO$14:AO$1350)</f>
        <v>0.4</v>
      </c>
      <c r="K38" s="40">
        <f t="shared" si="3"/>
        <v>1</v>
      </c>
      <c r="L38" s="45">
        <f>SUMIF('Cons. P.A.'!$C$14:$C$1350,$B38,'Cons. P.A.'!AP$14:AP$1350)</f>
        <v>0.4</v>
      </c>
      <c r="M38" s="40">
        <f t="shared" si="4"/>
        <v>1</v>
      </c>
      <c r="N38" s="133"/>
      <c r="O38" s="134"/>
      <c r="P38" s="133"/>
      <c r="Q38" s="134"/>
    </row>
    <row r="39" spans="1:17" ht="27.75" customHeight="1">
      <c r="A39" s="4" t="str">
        <f t="shared" si="0"/>
        <v>1700</v>
      </c>
      <c r="B39" s="5" t="s">
        <v>74</v>
      </c>
      <c r="C39" s="6" t="s">
        <v>43</v>
      </c>
      <c r="D39" s="136">
        <v>0.05</v>
      </c>
      <c r="E39" s="132">
        <f>COUNTIF(Activ.!A$5:A$500,B39)</f>
        <v>2</v>
      </c>
      <c r="F39" s="45">
        <f>SUMIF('Cons. P.A.'!$C$14:$C$1350,$B39,'Cons. P.A.'!AM$14:AM$1350)</f>
        <v>0.05</v>
      </c>
      <c r="G39" s="40">
        <f t="shared" si="1"/>
        <v>1</v>
      </c>
      <c r="H39" s="45">
        <f>SUMIF('Cons. P.A.'!$C$14:$C$1350,$B39,'Cons. P.A.'!AN$14:AN$1350)</f>
        <v>0.05</v>
      </c>
      <c r="I39" s="40">
        <f t="shared" si="2"/>
        <v>1</v>
      </c>
      <c r="J39" s="45">
        <f>SUMIF('Cons. P.A.'!$C$14:$C$1350,$B39,'Cons. P.A.'!AO$14:AO$1350)</f>
        <v>0.05</v>
      </c>
      <c r="K39" s="40">
        <f t="shared" si="3"/>
        <v>1</v>
      </c>
      <c r="L39" s="45">
        <f>SUMIF('Cons. P.A.'!$C$14:$C$1350,$B39,'Cons. P.A.'!AP$14:AP$1350)</f>
        <v>0.05</v>
      </c>
      <c r="M39" s="40">
        <f t="shared" si="4"/>
        <v>1</v>
      </c>
      <c r="N39" s="133"/>
      <c r="O39" s="134"/>
      <c r="P39" s="133"/>
      <c r="Q39" s="134"/>
    </row>
    <row r="40" spans="1:17" ht="27.75" customHeight="1">
      <c r="A40" s="4" t="str">
        <f t="shared" si="0"/>
        <v>1700</v>
      </c>
      <c r="B40" s="5" t="s">
        <v>75</v>
      </c>
      <c r="C40" s="6" t="s">
        <v>76</v>
      </c>
      <c r="D40" s="136">
        <v>0.2</v>
      </c>
      <c r="E40" s="132">
        <f>COUNTIF(Activ.!A$5:A$500,B40)</f>
        <v>4</v>
      </c>
      <c r="F40" s="45">
        <f>SUMIF('Cons. P.A.'!$C$14:$C$1350,$B40,'Cons. P.A.'!AM$14:AM$1350)</f>
        <v>0.2</v>
      </c>
      <c r="G40" s="40">
        <f t="shared" si="1"/>
        <v>1</v>
      </c>
      <c r="H40" s="45">
        <f>SUMIF('Cons. P.A.'!$C$14:$C$1350,$B40,'Cons. P.A.'!AN$14:AN$1350)</f>
        <v>0.2</v>
      </c>
      <c r="I40" s="40">
        <f t="shared" si="2"/>
        <v>1</v>
      </c>
      <c r="J40" s="45">
        <f>SUMIF('Cons. P.A.'!$C$14:$C$1350,$B40,'Cons. P.A.'!AO$14:AO$1350)</f>
        <v>0.2</v>
      </c>
      <c r="K40" s="40">
        <f t="shared" si="3"/>
        <v>1</v>
      </c>
      <c r="L40" s="45">
        <f>SUMIF('Cons. P.A.'!$C$14:$C$1350,$B40,'Cons. P.A.'!AP$14:AP$1350)</f>
        <v>0.2</v>
      </c>
      <c r="M40" s="40">
        <f t="shared" si="4"/>
        <v>1</v>
      </c>
      <c r="N40" s="133"/>
      <c r="O40" s="134"/>
      <c r="P40" s="133"/>
      <c r="Q40" s="134"/>
    </row>
    <row r="41" spans="1:17" ht="27.75" customHeight="1">
      <c r="A41" s="4" t="str">
        <f t="shared" si="0"/>
        <v>1700</v>
      </c>
      <c r="B41" s="5" t="s">
        <v>77</v>
      </c>
      <c r="C41" s="6" t="s">
        <v>78</v>
      </c>
      <c r="D41" s="136">
        <v>0.27</v>
      </c>
      <c r="E41" s="132">
        <f>COUNTIF(Activ.!A$5:A$500,B41)</f>
        <v>1</v>
      </c>
      <c r="F41" s="45">
        <f>SUMIF('Cons. P.A.'!$C$14:$C$1350,$B41,'Cons. P.A.'!AM$14:AM$1350)</f>
        <v>0.27</v>
      </c>
      <c r="G41" s="40">
        <f t="shared" si="1"/>
        <v>1</v>
      </c>
      <c r="H41" s="45">
        <f>SUMIF('Cons. P.A.'!$C$14:$C$1350,$B41,'Cons. P.A.'!AN$14:AN$1350)</f>
        <v>0.27</v>
      </c>
      <c r="I41" s="40">
        <f t="shared" si="2"/>
        <v>1</v>
      </c>
      <c r="J41" s="45">
        <f>SUMIF('Cons. P.A.'!$C$14:$C$1350,$B41,'Cons. P.A.'!AO$14:AO$1350)</f>
        <v>0.27</v>
      </c>
      <c r="K41" s="40">
        <f t="shared" si="3"/>
        <v>1</v>
      </c>
      <c r="L41" s="45">
        <f>SUMIF('Cons. P.A.'!$C$14:$C$1350,$B41,'Cons. P.A.'!AP$14:AP$1350)</f>
        <v>0.27</v>
      </c>
      <c r="M41" s="40">
        <f t="shared" si="4"/>
        <v>1</v>
      </c>
      <c r="N41" s="133"/>
      <c r="O41" s="134"/>
      <c r="P41" s="133"/>
      <c r="Q41" s="134"/>
    </row>
    <row r="42" spans="1:17" ht="27.75" customHeight="1">
      <c r="A42" s="4" t="str">
        <f t="shared" si="0"/>
        <v>1700</v>
      </c>
      <c r="B42" s="5" t="s">
        <v>79</v>
      </c>
      <c r="C42" s="6" t="s">
        <v>80</v>
      </c>
      <c r="D42" s="136">
        <v>0.2</v>
      </c>
      <c r="E42" s="132">
        <f>COUNTIF(Activ.!A$5:A$500,B42)</f>
        <v>4</v>
      </c>
      <c r="F42" s="45">
        <f>SUMIF('Cons. P.A.'!$C$14:$C$1350,$B42,'Cons. P.A.'!AM$14:AM$1350)</f>
        <v>0.2</v>
      </c>
      <c r="G42" s="40">
        <f t="shared" si="1"/>
        <v>1</v>
      </c>
      <c r="H42" s="45">
        <f>SUMIF('Cons. P.A.'!$C$14:$C$1350,$B42,'Cons. P.A.'!AN$14:AN$1350)</f>
        <v>0.2</v>
      </c>
      <c r="I42" s="40">
        <f t="shared" si="2"/>
        <v>1</v>
      </c>
      <c r="J42" s="45">
        <f>SUMIF('Cons. P.A.'!$C$14:$C$1350,$B42,'Cons. P.A.'!AO$14:AO$1350)</f>
        <v>0.2</v>
      </c>
      <c r="K42" s="40">
        <f t="shared" si="3"/>
        <v>1</v>
      </c>
      <c r="L42" s="45">
        <f>SUMIF('Cons. P.A.'!$C$14:$C$1350,$B42,'Cons. P.A.'!AP$14:AP$1350)</f>
        <v>0.2</v>
      </c>
      <c r="M42" s="40">
        <f t="shared" si="4"/>
        <v>1</v>
      </c>
      <c r="N42" s="133"/>
      <c r="O42" s="134"/>
      <c r="P42" s="133"/>
      <c r="Q42" s="134"/>
    </row>
    <row r="43" spans="1:17" ht="27.75" customHeight="1">
      <c r="A43" s="4" t="str">
        <f t="shared" si="0"/>
        <v>1700</v>
      </c>
      <c r="B43" s="5" t="s">
        <v>81</v>
      </c>
      <c r="C43" s="6" t="s">
        <v>82</v>
      </c>
      <c r="D43" s="136">
        <v>0.28000000000000003</v>
      </c>
      <c r="E43" s="132">
        <f>COUNTIF(Activ.!A$5:A$500,B43)</f>
        <v>1</v>
      </c>
      <c r="F43" s="45">
        <f>SUMIF('Cons. P.A.'!$C$14:$C$1350,$B43,'Cons. P.A.'!AM$14:AM$1350)</f>
        <v>0.28000000000000003</v>
      </c>
      <c r="G43" s="40">
        <f t="shared" si="1"/>
        <v>1</v>
      </c>
      <c r="H43" s="45">
        <f>SUMIF('Cons. P.A.'!$C$14:$C$1350,$B43,'Cons. P.A.'!AN$14:AN$1350)</f>
        <v>0.28000000000000003</v>
      </c>
      <c r="I43" s="40">
        <f t="shared" si="2"/>
        <v>1</v>
      </c>
      <c r="J43" s="45">
        <f>SUMIF('Cons. P.A.'!$C$14:$C$1350,$B43,'Cons. P.A.'!AO$14:AO$1350)</f>
        <v>0.28000000000000003</v>
      </c>
      <c r="K43" s="40">
        <f t="shared" si="3"/>
        <v>1</v>
      </c>
      <c r="L43" s="45">
        <f>SUMIF('Cons. P.A.'!$C$14:$C$1350,$B43,'Cons. P.A.'!AP$14:AP$1350)</f>
        <v>0.28000000000000003</v>
      </c>
      <c r="M43" s="40">
        <f t="shared" si="4"/>
        <v>1</v>
      </c>
      <c r="N43" s="133"/>
      <c r="O43" s="134"/>
      <c r="P43" s="133"/>
      <c r="Q43" s="134"/>
    </row>
    <row r="44" spans="1:17" ht="27.75" customHeight="1">
      <c r="A44" s="4" t="str">
        <f t="shared" si="0"/>
        <v>2100</v>
      </c>
      <c r="B44" s="5" t="s">
        <v>83</v>
      </c>
      <c r="C44" s="6" t="s">
        <v>43</v>
      </c>
      <c r="D44" s="136">
        <v>0.05</v>
      </c>
      <c r="E44" s="132">
        <f>COUNTIF(Activ.!A$5:A$500,B44)</f>
        <v>2</v>
      </c>
      <c r="F44" s="45">
        <f>SUMIF('Cons. P.A.'!$C$14:$C$1350,$B44,'Cons. P.A.'!AM$14:AM$1350)</f>
        <v>0.05</v>
      </c>
      <c r="G44" s="40">
        <f t="shared" si="1"/>
        <v>1</v>
      </c>
      <c r="H44" s="45">
        <f>SUMIF('Cons. P.A.'!$C$14:$C$1350,$B44,'Cons. P.A.'!AN$14:AN$1350)</f>
        <v>0.05</v>
      </c>
      <c r="I44" s="40">
        <f t="shared" si="2"/>
        <v>1</v>
      </c>
      <c r="J44" s="45">
        <f>SUMIF('Cons. P.A.'!$C$14:$C$1350,$B44,'Cons. P.A.'!AO$14:AO$1350)</f>
        <v>0.05</v>
      </c>
      <c r="K44" s="40">
        <f t="shared" si="3"/>
        <v>1</v>
      </c>
      <c r="L44" s="45">
        <f>SUMIF('Cons. P.A.'!$C$14:$C$1350,$B44,'Cons. P.A.'!AP$14:AP$1350)</f>
        <v>0.05</v>
      </c>
      <c r="M44" s="40">
        <f t="shared" si="4"/>
        <v>1</v>
      </c>
      <c r="N44" s="133"/>
      <c r="O44" s="134"/>
      <c r="P44" s="133"/>
      <c r="Q44" s="134"/>
    </row>
    <row r="45" spans="1:17" ht="27.75" customHeight="1">
      <c r="A45" s="4" t="str">
        <f t="shared" si="0"/>
        <v>2100</v>
      </c>
      <c r="B45" s="5" t="s">
        <v>84</v>
      </c>
      <c r="C45" s="6" t="s">
        <v>85</v>
      </c>
      <c r="D45" s="136">
        <v>0.3</v>
      </c>
      <c r="E45" s="132">
        <f>COUNTIF(Activ.!A$5:A$500,B45)</f>
        <v>27</v>
      </c>
      <c r="F45" s="45">
        <f>SUMIF('Cons. P.A.'!$C$14:$C$1350,$B45,'Cons. P.A.'!AM$14:AM$1350)</f>
        <v>0.3000000000000001</v>
      </c>
      <c r="G45" s="40">
        <f t="shared" si="1"/>
        <v>1.0000000000000004</v>
      </c>
      <c r="H45" s="45">
        <f>SUMIF('Cons. P.A.'!$C$14:$C$1350,$B45,'Cons. P.A.'!AN$14:AN$1350)</f>
        <v>0.19744285714285723</v>
      </c>
      <c r="I45" s="40">
        <f t="shared" si="2"/>
        <v>0.65814285714285747</v>
      </c>
      <c r="J45" s="45">
        <f>SUMIF('Cons. P.A.'!$C$14:$C$1350,$B45,'Cons. P.A.'!AO$14:AO$1350)</f>
        <v>0.23796373626373635</v>
      </c>
      <c r="K45" s="40">
        <f t="shared" si="3"/>
        <v>0.79321245421245457</v>
      </c>
      <c r="L45" s="45">
        <f>SUMIF('Cons. P.A.'!$C$14:$C$1350,$B45,'Cons. P.A.'!AP$14:AP$1350)</f>
        <v>0.24920000000000009</v>
      </c>
      <c r="M45" s="40">
        <f t="shared" si="4"/>
        <v>0.830666666666667</v>
      </c>
      <c r="N45" s="133"/>
      <c r="O45" s="134"/>
      <c r="P45" s="133"/>
      <c r="Q45" s="134"/>
    </row>
    <row r="46" spans="1:17" ht="27.75" customHeight="1">
      <c r="A46" s="4" t="str">
        <f t="shared" si="0"/>
        <v>2100</v>
      </c>
      <c r="B46" s="5" t="s">
        <v>86</v>
      </c>
      <c r="C46" s="6" t="s">
        <v>87</v>
      </c>
      <c r="D46" s="136">
        <v>0.3</v>
      </c>
      <c r="E46" s="132">
        <f>COUNTIF(Activ.!A$5:A$500,B46)</f>
        <v>22</v>
      </c>
      <c r="F46" s="45">
        <f>SUMIF('Cons. P.A.'!$C$14:$C$1350,$B46,'Cons. P.A.'!AM$14:AM$1350)</f>
        <v>0.30000000000000004</v>
      </c>
      <c r="G46" s="40">
        <f t="shared" si="1"/>
        <v>1.0000000000000002</v>
      </c>
      <c r="H46" s="45">
        <f>SUMIF('Cons. P.A.'!$C$14:$C$1350,$B46,'Cons. P.A.'!AN$14:AN$1350)</f>
        <v>0.24679999999999999</v>
      </c>
      <c r="I46" s="40">
        <f t="shared" si="2"/>
        <v>0.82266666666666666</v>
      </c>
      <c r="J46" s="45">
        <f>SUMIF('Cons. P.A.'!$C$14:$C$1350,$B46,'Cons. P.A.'!AO$14:AO$1350)</f>
        <v>0.27239999999999998</v>
      </c>
      <c r="K46" s="40">
        <f t="shared" si="3"/>
        <v>0.90799999999999992</v>
      </c>
      <c r="L46" s="45">
        <f>SUMIF('Cons. P.A.'!$C$14:$C$1350,$B46,'Cons. P.A.'!AP$14:AP$1350)</f>
        <v>0.27539999999999998</v>
      </c>
      <c r="M46" s="40">
        <f t="shared" si="4"/>
        <v>0.91799999999999993</v>
      </c>
      <c r="N46" s="133"/>
      <c r="O46" s="134"/>
      <c r="P46" s="133"/>
      <c r="Q46" s="134"/>
    </row>
    <row r="47" spans="1:17" ht="27.75" customHeight="1">
      <c r="A47" s="4" t="str">
        <f t="shared" si="0"/>
        <v>2100</v>
      </c>
      <c r="B47" s="5" t="s">
        <v>88</v>
      </c>
      <c r="C47" s="6" t="s">
        <v>89</v>
      </c>
      <c r="D47" s="136">
        <v>0.15</v>
      </c>
      <c r="E47" s="132">
        <f>COUNTIF(Activ.!A$5:A$500,B47)</f>
        <v>18</v>
      </c>
      <c r="F47" s="45">
        <f>SUMIF('Cons. P.A.'!$C$14:$C$1350,$B47,'Cons. P.A.'!AM$14:AM$1350)</f>
        <v>0.15000000000000002</v>
      </c>
      <c r="G47" s="40">
        <f t="shared" si="1"/>
        <v>1.0000000000000002</v>
      </c>
      <c r="H47" s="45">
        <f>SUMIF('Cons. P.A.'!$C$14:$C$1350,$B47,'Cons. P.A.'!AN$14:AN$1350)</f>
        <v>0.10197857142857145</v>
      </c>
      <c r="I47" s="40">
        <f t="shared" si="2"/>
        <v>0.67985714285714305</v>
      </c>
      <c r="J47" s="45">
        <f>SUMIF('Cons. P.A.'!$C$14:$C$1350,$B47,'Cons. P.A.'!AO$14:AO$1350)</f>
        <v>0.13340357142857145</v>
      </c>
      <c r="K47" s="40">
        <f t="shared" si="3"/>
        <v>0.88935714285714307</v>
      </c>
      <c r="L47" s="45">
        <f>SUMIF('Cons. P.A.'!$C$14:$C$1350,$B47,'Cons. P.A.'!AP$14:AP$1350)</f>
        <v>0.12337500000000001</v>
      </c>
      <c r="M47" s="40">
        <f t="shared" si="4"/>
        <v>0.82250000000000012</v>
      </c>
      <c r="N47" s="133"/>
      <c r="O47" s="134"/>
      <c r="P47" s="133"/>
      <c r="Q47" s="134"/>
    </row>
    <row r="48" spans="1:17" ht="27.75" customHeight="1">
      <c r="A48" s="4" t="str">
        <f t="shared" si="0"/>
        <v>2100</v>
      </c>
      <c r="B48" s="5" t="s">
        <v>90</v>
      </c>
      <c r="C48" s="6" t="s">
        <v>91</v>
      </c>
      <c r="D48" s="136">
        <v>0.2</v>
      </c>
      <c r="E48" s="132">
        <f>COUNTIF(Activ.!A$5:A$500,B48)</f>
        <v>22</v>
      </c>
      <c r="F48" s="45">
        <f>SUMIF('Cons. P.A.'!$C$14:$C$1350,$B48,'Cons. P.A.'!AM$14:AM$1350)</f>
        <v>0.20000000000000012</v>
      </c>
      <c r="G48" s="40">
        <f t="shared" si="1"/>
        <v>1.0000000000000004</v>
      </c>
      <c r="H48" s="45">
        <f>SUMIF('Cons. P.A.'!$C$14:$C$1350,$B48,'Cons. P.A.'!AN$14:AN$1350)</f>
        <v>0.16425714285714293</v>
      </c>
      <c r="I48" s="40">
        <f t="shared" si="2"/>
        <v>0.82128571428571462</v>
      </c>
      <c r="J48" s="45">
        <f>SUMIF('Cons. P.A.'!$C$14:$C$1350,$B48,'Cons. P.A.'!AO$14:AO$1350)</f>
        <v>0.18341269841269853</v>
      </c>
      <c r="K48" s="40">
        <f t="shared" si="3"/>
        <v>0.91706349206349258</v>
      </c>
      <c r="L48" s="45">
        <f>SUMIF('Cons. P.A.'!$C$14:$C$1350,$B48,'Cons. P.A.'!AP$14:AP$1350)</f>
        <v>0.16600000000000009</v>
      </c>
      <c r="M48" s="40">
        <f t="shared" si="4"/>
        <v>0.8300000000000004</v>
      </c>
      <c r="N48" s="133"/>
      <c r="O48" s="134"/>
      <c r="P48" s="133"/>
      <c r="Q48" s="134"/>
    </row>
    <row r="49" spans="1:17" ht="27.75" customHeight="1">
      <c r="A49" s="4" t="str">
        <f t="shared" si="0"/>
        <v>2200</v>
      </c>
      <c r="B49" s="5" t="s">
        <v>92</v>
      </c>
      <c r="C49" s="6" t="s">
        <v>43</v>
      </c>
      <c r="D49" s="136">
        <v>0.05</v>
      </c>
      <c r="E49" s="132">
        <f>COUNTIF(Activ.!A$5:A$500,B49)</f>
        <v>2</v>
      </c>
      <c r="F49" s="45">
        <f>SUMIF('Cons. P.A.'!$C$14:$C$1350,$B49,'Cons. P.A.'!AM$14:AM$1350)</f>
        <v>0.05</v>
      </c>
      <c r="G49" s="40">
        <f t="shared" si="1"/>
        <v>1</v>
      </c>
      <c r="H49" s="45">
        <f>SUMIF('Cons. P.A.'!$C$14:$C$1350,$B49,'Cons. P.A.'!AN$14:AN$1350)</f>
        <v>0.05</v>
      </c>
      <c r="I49" s="40">
        <f t="shared" si="2"/>
        <v>1</v>
      </c>
      <c r="J49" s="45">
        <f>SUMIF('Cons. P.A.'!$C$14:$C$1350,$B49,'Cons. P.A.'!AO$14:AO$1350)</f>
        <v>0.05</v>
      </c>
      <c r="K49" s="40">
        <f t="shared" si="3"/>
        <v>1</v>
      </c>
      <c r="L49" s="45">
        <f>SUMIF('Cons. P.A.'!$C$14:$C$1350,$B49,'Cons. P.A.'!AP$14:AP$1350)</f>
        <v>0.05</v>
      </c>
      <c r="M49" s="40">
        <f t="shared" si="4"/>
        <v>1</v>
      </c>
      <c r="N49" s="133"/>
      <c r="O49" s="134"/>
      <c r="P49" s="133"/>
      <c r="Q49" s="134"/>
    </row>
    <row r="50" spans="1:17" ht="27.75" customHeight="1">
      <c r="A50" s="4" t="str">
        <f t="shared" si="0"/>
        <v>2200</v>
      </c>
      <c r="B50" s="5" t="s">
        <v>93</v>
      </c>
      <c r="C50" s="6" t="s">
        <v>94</v>
      </c>
      <c r="D50" s="136">
        <v>0.35</v>
      </c>
      <c r="E50" s="132">
        <f>COUNTIF(Activ.!A$5:A$500,B50)</f>
        <v>2</v>
      </c>
      <c r="F50" s="45">
        <f>SUMIF('Cons. P.A.'!$C$14:$C$1350,$B50,'Cons. P.A.'!AM$14:AM$1350)</f>
        <v>0.35</v>
      </c>
      <c r="G50" s="40">
        <f t="shared" si="1"/>
        <v>1</v>
      </c>
      <c r="H50" s="45">
        <f>SUMIF('Cons. P.A.'!$C$14:$C$1350,$B50,'Cons. P.A.'!AN$14:AN$1350)</f>
        <v>0.245</v>
      </c>
      <c r="I50" s="40">
        <f t="shared" si="2"/>
        <v>0.70000000000000007</v>
      </c>
      <c r="J50" s="45">
        <f>SUMIF('Cons. P.A.'!$C$14:$C$1350,$B50,'Cons. P.A.'!AO$14:AO$1350)</f>
        <v>0.28000000000000003</v>
      </c>
      <c r="K50" s="40">
        <f t="shared" si="3"/>
        <v>0.80000000000000016</v>
      </c>
      <c r="L50" s="45">
        <f>SUMIF('Cons. P.A.'!$C$14:$C$1350,$B50,'Cons. P.A.'!AP$14:AP$1350)</f>
        <v>0.35</v>
      </c>
      <c r="M50" s="40">
        <f t="shared" si="4"/>
        <v>1</v>
      </c>
      <c r="N50" s="133"/>
      <c r="O50" s="134"/>
      <c r="P50" s="133"/>
      <c r="Q50" s="134"/>
    </row>
    <row r="51" spans="1:17" ht="27.75" customHeight="1">
      <c r="A51" s="4" t="str">
        <f t="shared" si="0"/>
        <v>2200</v>
      </c>
      <c r="B51" s="5" t="s">
        <v>95</v>
      </c>
      <c r="C51" s="6" t="s">
        <v>96</v>
      </c>
      <c r="D51" s="136">
        <v>0.3</v>
      </c>
      <c r="E51" s="132">
        <f>COUNTIF(Activ.!A$5:A$500,B51)</f>
        <v>10</v>
      </c>
      <c r="F51" s="45">
        <f>SUMIF('Cons. P.A.'!$C$14:$C$1350,$B51,'Cons. P.A.'!AM$14:AM$1350)</f>
        <v>0.27029999999999998</v>
      </c>
      <c r="G51" s="40">
        <f t="shared" si="1"/>
        <v>0.90100000000000002</v>
      </c>
      <c r="H51" s="45">
        <f>SUMIF('Cons. P.A.'!$C$14:$C$1350,$B51,'Cons. P.A.'!AN$14:AN$1350)</f>
        <v>0.25600000000000001</v>
      </c>
      <c r="I51" s="40">
        <f t="shared" si="2"/>
        <v>0.85333333333333339</v>
      </c>
      <c r="J51" s="45">
        <f>SUMIF('Cons. P.A.'!$C$14:$C$1350,$B51,'Cons. P.A.'!AO$14:AO$1350)</f>
        <v>0.28500000000000003</v>
      </c>
      <c r="K51" s="40">
        <f t="shared" si="3"/>
        <v>0.95000000000000018</v>
      </c>
      <c r="L51" s="45">
        <f>SUMIF('Cons. P.A.'!$C$14:$C$1350,$B51,'Cons. P.A.'!AP$14:AP$1350)</f>
        <v>0.30000000000000004</v>
      </c>
      <c r="M51" s="40">
        <f t="shared" si="4"/>
        <v>1.0000000000000002</v>
      </c>
      <c r="N51" s="133"/>
      <c r="O51" s="134"/>
      <c r="P51" s="133"/>
      <c r="Q51" s="134"/>
    </row>
    <row r="52" spans="1:17" ht="27.75" customHeight="1">
      <c r="A52" s="4" t="str">
        <f t="shared" si="0"/>
        <v>2200</v>
      </c>
      <c r="B52" s="5" t="s">
        <v>97</v>
      </c>
      <c r="C52" s="6" t="s">
        <v>98</v>
      </c>
      <c r="D52" s="136">
        <v>0.3</v>
      </c>
      <c r="E52" s="132">
        <f>COUNTIF(Activ.!A$5:A$500,B52)</f>
        <v>5</v>
      </c>
      <c r="F52" s="45">
        <f>SUMIF('Cons. P.A.'!$C$14:$C$1350,$B52,'Cons. P.A.'!AM$14:AM$1350)</f>
        <v>0.30000000000000004</v>
      </c>
      <c r="G52" s="40">
        <f t="shared" si="1"/>
        <v>1.0000000000000002</v>
      </c>
      <c r="H52" s="45">
        <f>SUMIF('Cons. P.A.'!$C$14:$C$1350,$B52,'Cons. P.A.'!AN$14:AN$1350)</f>
        <v>0.30000000000000004</v>
      </c>
      <c r="I52" s="40">
        <f t="shared" si="2"/>
        <v>1.0000000000000002</v>
      </c>
      <c r="J52" s="45">
        <f>SUMIF('Cons. P.A.'!$C$14:$C$1350,$B52,'Cons. P.A.'!AO$14:AO$1350)</f>
        <v>0.28800000000000003</v>
      </c>
      <c r="K52" s="40">
        <f t="shared" si="3"/>
        <v>0.96000000000000019</v>
      </c>
      <c r="L52" s="45">
        <f>SUMIF('Cons. P.A.'!$C$14:$C$1350,$B52,'Cons. P.A.'!AP$14:AP$1350)</f>
        <v>0.30000000000000004</v>
      </c>
      <c r="M52" s="40">
        <f t="shared" si="4"/>
        <v>1.0000000000000002</v>
      </c>
      <c r="N52" s="133"/>
      <c r="O52" s="134"/>
      <c r="P52" s="133"/>
      <c r="Q52" s="134"/>
    </row>
    <row r="53" spans="1:17" ht="27.75" customHeight="1">
      <c r="A53" s="4" t="str">
        <f t="shared" si="0"/>
        <v>2300</v>
      </c>
      <c r="B53" s="5" t="s">
        <v>99</v>
      </c>
      <c r="C53" s="6" t="s">
        <v>43</v>
      </c>
      <c r="D53" s="136">
        <v>0.05</v>
      </c>
      <c r="E53" s="132">
        <f>COUNTIF(Activ.!A$5:A$500,B53)</f>
        <v>2</v>
      </c>
      <c r="F53" s="45">
        <f>SUMIF('Cons. P.A.'!$C$14:$C$1350,$B53,'Cons. P.A.'!AM$14:AM$1350)</f>
        <v>0.05</v>
      </c>
      <c r="G53" s="40">
        <f t="shared" si="1"/>
        <v>1</v>
      </c>
      <c r="H53" s="45">
        <f>SUMIF('Cons. P.A.'!$C$14:$C$1350,$B53,'Cons. P.A.'!AN$14:AN$1350)</f>
        <v>0.05</v>
      </c>
      <c r="I53" s="40">
        <f t="shared" si="2"/>
        <v>1</v>
      </c>
      <c r="J53" s="45">
        <f>SUMIF('Cons. P.A.'!$C$14:$C$1350,$B53,'Cons. P.A.'!AO$14:AO$1350)</f>
        <v>0.05</v>
      </c>
      <c r="K53" s="40">
        <f t="shared" si="3"/>
        <v>1</v>
      </c>
      <c r="L53" s="45">
        <f>SUMIF('Cons. P.A.'!$C$14:$C$1350,$B53,'Cons. P.A.'!AP$14:AP$1350)</f>
        <v>0.05</v>
      </c>
      <c r="M53" s="40">
        <f t="shared" si="4"/>
        <v>1</v>
      </c>
      <c r="N53" s="133"/>
      <c r="O53" s="134"/>
      <c r="P53" s="133"/>
      <c r="Q53" s="134"/>
    </row>
    <row r="54" spans="1:17" ht="27.75" customHeight="1">
      <c r="A54" s="4" t="str">
        <f t="shared" si="0"/>
        <v>2300</v>
      </c>
      <c r="B54" s="5" t="s">
        <v>100</v>
      </c>
      <c r="C54" s="6" t="s">
        <v>101</v>
      </c>
      <c r="D54" s="136">
        <v>0.7</v>
      </c>
      <c r="E54" s="132">
        <f>COUNTIF(Activ.!A$5:A$500,B54)</f>
        <v>6</v>
      </c>
      <c r="F54" s="45">
        <f>SUMIF('Cons. P.A.'!$C$14:$C$1350,$B54,'Cons. P.A.'!AM$14:AM$1350)</f>
        <v>0.70000000000000007</v>
      </c>
      <c r="G54" s="40">
        <f t="shared" si="1"/>
        <v>1.0000000000000002</v>
      </c>
      <c r="H54" s="45">
        <f>SUMIF('Cons. P.A.'!$C$14:$C$1350,$B54,'Cons. P.A.'!AN$14:AN$1350)</f>
        <v>0.70000000000000007</v>
      </c>
      <c r="I54" s="40">
        <f t="shared" si="2"/>
        <v>1.0000000000000002</v>
      </c>
      <c r="J54" s="45">
        <f>SUMIF('Cons. P.A.'!$C$14:$C$1350,$B54,'Cons. P.A.'!AO$14:AO$1350)</f>
        <v>0.70000000000000007</v>
      </c>
      <c r="K54" s="40">
        <f t="shared" si="3"/>
        <v>1.0000000000000002</v>
      </c>
      <c r="L54" s="45">
        <f>SUMIF('Cons. P.A.'!$C$14:$C$1350,$B54,'Cons. P.A.'!AP$14:AP$1350)</f>
        <v>0.65520000000000012</v>
      </c>
      <c r="M54" s="40">
        <f t="shared" si="4"/>
        <v>0.93600000000000028</v>
      </c>
      <c r="N54" s="133"/>
      <c r="O54" s="134"/>
      <c r="P54" s="133"/>
      <c r="Q54" s="134"/>
    </row>
    <row r="55" spans="1:17" ht="27.75" customHeight="1">
      <c r="A55" s="4" t="str">
        <f t="shared" si="0"/>
        <v>2300</v>
      </c>
      <c r="B55" s="5" t="s">
        <v>102</v>
      </c>
      <c r="C55" s="6" t="s">
        <v>103</v>
      </c>
      <c r="D55" s="136">
        <v>0.25</v>
      </c>
      <c r="E55" s="132">
        <f>COUNTIF(Activ.!A$5:A$500,B55)</f>
        <v>3</v>
      </c>
      <c r="F55" s="45">
        <f>SUMIF('Cons. P.A.'!$C$14:$C$1350,$B55,'Cons. P.A.'!AM$14:AM$1350)</f>
        <v>0.25</v>
      </c>
      <c r="G55" s="40">
        <f t="shared" si="1"/>
        <v>1</v>
      </c>
      <c r="H55" s="45">
        <f>SUMIF('Cons. P.A.'!$C$14:$C$1350,$B55,'Cons. P.A.'!AN$14:AN$1350)</f>
        <v>0.25</v>
      </c>
      <c r="I55" s="40">
        <f t="shared" si="2"/>
        <v>1</v>
      </c>
      <c r="J55" s="45">
        <f>SUMIF('Cons. P.A.'!$C$14:$C$1350,$B55,'Cons. P.A.'!AO$14:AO$1350)</f>
        <v>0.25</v>
      </c>
      <c r="K55" s="40">
        <f t="shared" si="3"/>
        <v>1</v>
      </c>
      <c r="L55" s="45">
        <f>SUMIF('Cons. P.A.'!$C$14:$C$1350,$B55,'Cons. P.A.'!AP$14:AP$1350)</f>
        <v>0.25</v>
      </c>
      <c r="M55" s="40">
        <f t="shared" si="4"/>
        <v>1</v>
      </c>
      <c r="N55" s="133"/>
      <c r="O55" s="134"/>
      <c r="P55" s="133"/>
      <c r="Q55" s="134"/>
    </row>
    <row r="56" spans="1:17" ht="27.75" customHeight="1">
      <c r="A56" s="4" t="str">
        <f t="shared" si="0"/>
        <v>2400</v>
      </c>
      <c r="B56" s="5" t="s">
        <v>104</v>
      </c>
      <c r="C56" s="6" t="s">
        <v>43</v>
      </c>
      <c r="D56" s="136">
        <v>0.05</v>
      </c>
      <c r="E56" s="132">
        <f>COUNTIF(Activ.!A$5:A$500,B56)</f>
        <v>2</v>
      </c>
      <c r="F56" s="45">
        <f>SUMIF('Cons. P.A.'!$C$14:$C$1350,$B56,'Cons. P.A.'!AM$14:AM$1350)</f>
        <v>0.05</v>
      </c>
      <c r="G56" s="40">
        <f t="shared" si="1"/>
        <v>1</v>
      </c>
      <c r="H56" s="45">
        <f>SUMIF('Cons. P.A.'!$C$14:$C$1350,$B56,'Cons. P.A.'!AN$14:AN$1350)</f>
        <v>0.05</v>
      </c>
      <c r="I56" s="40">
        <f t="shared" si="2"/>
        <v>1</v>
      </c>
      <c r="J56" s="45">
        <f>SUMIF('Cons. P.A.'!$C$14:$C$1350,$B56,'Cons. P.A.'!AO$14:AO$1350)</f>
        <v>0.05</v>
      </c>
      <c r="K56" s="40">
        <f t="shared" si="3"/>
        <v>1</v>
      </c>
      <c r="L56" s="45">
        <f>SUMIF('Cons. P.A.'!$C$14:$C$1350,$B56,'Cons. P.A.'!AP$14:AP$1350)</f>
        <v>0.05</v>
      </c>
      <c r="M56" s="40">
        <f t="shared" si="4"/>
        <v>1</v>
      </c>
      <c r="N56" s="133"/>
      <c r="O56" s="134"/>
      <c r="P56" s="133"/>
      <c r="Q56" s="134"/>
    </row>
    <row r="57" spans="1:17" ht="27.75" customHeight="1">
      <c r="A57" s="4" t="str">
        <f t="shared" si="0"/>
        <v>2400</v>
      </c>
      <c r="B57" s="5" t="s">
        <v>105</v>
      </c>
      <c r="C57" s="6" t="s">
        <v>106</v>
      </c>
      <c r="D57" s="136">
        <v>0.3</v>
      </c>
      <c r="E57" s="132">
        <f>COUNTIF(Activ.!A$5:A$500,B57)</f>
        <v>3</v>
      </c>
      <c r="F57" s="45">
        <f>SUMIF('Cons. P.A.'!$C$14:$C$1350,$B57,'Cons. P.A.'!AM$14:AM$1350)</f>
        <v>0.27</v>
      </c>
      <c r="G57" s="40">
        <f t="shared" si="1"/>
        <v>0.90000000000000013</v>
      </c>
      <c r="H57" s="45">
        <f>SUMIF('Cons. P.A.'!$C$14:$C$1350,$B57,'Cons. P.A.'!AN$14:AN$1350)</f>
        <v>0.30000000000000004</v>
      </c>
      <c r="I57" s="40">
        <f t="shared" si="2"/>
        <v>1.0000000000000002</v>
      </c>
      <c r="J57" s="45">
        <f>SUMIF('Cons. P.A.'!$C$14:$C$1350,$B57,'Cons. P.A.'!AO$14:AO$1350)</f>
        <v>0.30000000000000004</v>
      </c>
      <c r="K57" s="40">
        <f t="shared" si="3"/>
        <v>1.0000000000000002</v>
      </c>
      <c r="L57" s="45">
        <f>SUMIF('Cons. P.A.'!$C$14:$C$1350,$B57,'Cons. P.A.'!AP$14:AP$1350)</f>
        <v>0.27</v>
      </c>
      <c r="M57" s="40">
        <f t="shared" si="4"/>
        <v>0.90000000000000013</v>
      </c>
      <c r="N57" s="133"/>
      <c r="O57" s="134"/>
      <c r="P57" s="133"/>
      <c r="Q57" s="134"/>
    </row>
    <row r="58" spans="1:17" ht="27.75" customHeight="1">
      <c r="A58" s="4" t="str">
        <f t="shared" si="0"/>
        <v>2400</v>
      </c>
      <c r="B58" s="5" t="s">
        <v>107</v>
      </c>
      <c r="C58" s="6" t="s">
        <v>108</v>
      </c>
      <c r="D58" s="136">
        <v>0.25</v>
      </c>
      <c r="E58" s="132">
        <f>COUNTIF(Activ.!A$5:A$500,B58)</f>
        <v>3</v>
      </c>
      <c r="F58" s="45">
        <f>SUMIF('Cons. P.A.'!$C$14:$C$1350,$B58,'Cons. P.A.'!AM$14:AM$1350)</f>
        <v>0.25</v>
      </c>
      <c r="G58" s="40">
        <f t="shared" si="1"/>
        <v>1</v>
      </c>
      <c r="H58" s="45">
        <f>SUMIF('Cons. P.A.'!$C$14:$C$1350,$B58,'Cons. P.A.'!AN$14:AN$1350)</f>
        <v>0.25</v>
      </c>
      <c r="I58" s="40">
        <f t="shared" si="2"/>
        <v>1</v>
      </c>
      <c r="J58" s="45">
        <f>SUMIF('Cons. P.A.'!$C$14:$C$1350,$B58,'Cons. P.A.'!AO$14:AO$1350)</f>
        <v>0.25</v>
      </c>
      <c r="K58" s="40">
        <f t="shared" si="3"/>
        <v>1</v>
      </c>
      <c r="L58" s="45">
        <f>SUMIF('Cons. P.A.'!$C$14:$C$1350,$B58,'Cons. P.A.'!AP$14:AP$1350)</f>
        <v>0.25</v>
      </c>
      <c r="M58" s="40">
        <f t="shared" si="4"/>
        <v>1</v>
      </c>
      <c r="N58" s="133"/>
      <c r="O58" s="134"/>
      <c r="P58" s="133"/>
      <c r="Q58" s="134"/>
    </row>
    <row r="59" spans="1:17" ht="27.75" customHeight="1">
      <c r="A59" s="4" t="str">
        <f t="shared" si="0"/>
        <v>2400</v>
      </c>
      <c r="B59" s="5" t="s">
        <v>109</v>
      </c>
      <c r="C59" s="6" t="s">
        <v>110</v>
      </c>
      <c r="D59" s="136">
        <v>0.25</v>
      </c>
      <c r="E59" s="132">
        <f>COUNTIF(Activ.!A$5:A$500,B59)</f>
        <v>2</v>
      </c>
      <c r="F59" s="45">
        <f>SUMIF('Cons. P.A.'!$C$14:$C$1350,$B59,'Cons. P.A.'!AM$14:AM$1350)</f>
        <v>0.25</v>
      </c>
      <c r="G59" s="40">
        <f t="shared" si="1"/>
        <v>1</v>
      </c>
      <c r="H59" s="45">
        <f>SUMIF('Cons. P.A.'!$C$14:$C$1350,$B59,'Cons. P.A.'!AN$14:AN$1350)</f>
        <v>0.25</v>
      </c>
      <c r="I59" s="40">
        <f t="shared" si="2"/>
        <v>1</v>
      </c>
      <c r="J59" s="45">
        <f>SUMIF('Cons. P.A.'!$C$14:$C$1350,$B59,'Cons. P.A.'!AO$14:AO$1350)</f>
        <v>0.25</v>
      </c>
      <c r="K59" s="40">
        <f t="shared" si="3"/>
        <v>1</v>
      </c>
      <c r="L59" s="45">
        <f>SUMIF('Cons. P.A.'!$C$14:$C$1350,$B59,'Cons. P.A.'!AP$14:AP$1350)</f>
        <v>0.25</v>
      </c>
      <c r="M59" s="40">
        <f t="shared" si="4"/>
        <v>1</v>
      </c>
      <c r="N59" s="133"/>
      <c r="O59" s="134"/>
      <c r="P59" s="133"/>
      <c r="Q59" s="134"/>
    </row>
    <row r="60" spans="1:17" ht="27.75" customHeight="1">
      <c r="A60" s="4" t="str">
        <f t="shared" si="0"/>
        <v>2400</v>
      </c>
      <c r="B60" s="5" t="s">
        <v>111</v>
      </c>
      <c r="C60" s="6" t="s">
        <v>112</v>
      </c>
      <c r="D60" s="136">
        <v>0.15</v>
      </c>
      <c r="E60" s="132">
        <f>COUNTIF(Activ.!A$5:A$500,B60)</f>
        <v>1</v>
      </c>
      <c r="F60" s="45">
        <f>SUMIF('Cons. P.A.'!$C$14:$C$1350,$B60,'Cons. P.A.'!AM$14:AM$1350)</f>
        <v>0.15</v>
      </c>
      <c r="G60" s="40">
        <f t="shared" si="1"/>
        <v>1</v>
      </c>
      <c r="H60" s="45">
        <f>SUMIF('Cons. P.A.'!$C$14:$C$1350,$B60,'Cons. P.A.'!AN$14:AN$1350)</f>
        <v>0.15</v>
      </c>
      <c r="I60" s="40">
        <f t="shared" si="2"/>
        <v>1</v>
      </c>
      <c r="J60" s="45">
        <f>SUMIF('Cons. P.A.'!$C$14:$C$1350,$B60,'Cons. P.A.'!AO$14:AO$1350)</f>
        <v>0.15</v>
      </c>
      <c r="K60" s="40">
        <f t="shared" si="3"/>
        <v>1</v>
      </c>
      <c r="L60" s="45">
        <f>SUMIF('Cons. P.A.'!$C$14:$C$1350,$B60,'Cons. P.A.'!AP$14:AP$1350)</f>
        <v>0.15</v>
      </c>
      <c r="M60" s="40">
        <f t="shared" si="4"/>
        <v>1</v>
      </c>
      <c r="N60" s="133"/>
      <c r="O60" s="134"/>
      <c r="P60" s="133"/>
      <c r="Q60" s="134"/>
    </row>
    <row r="61" spans="1:17" ht="27.75" customHeight="1">
      <c r="A61" s="4" t="str">
        <f t="shared" si="0"/>
        <v>2410</v>
      </c>
      <c r="B61" s="4" t="s">
        <v>113</v>
      </c>
      <c r="C61" s="6" t="s">
        <v>114</v>
      </c>
      <c r="D61" s="136">
        <v>0.25</v>
      </c>
      <c r="E61" s="132">
        <f>COUNTIF(Activ.!A$5:A$500,B61)</f>
        <v>3</v>
      </c>
      <c r="F61" s="45">
        <f>SUMIF('Cons. P.A.'!$C$14:$C$1350,$B61,'Cons. P.A.'!AM$14:AM$1350)</f>
        <v>0.25</v>
      </c>
      <c r="G61" s="40">
        <f t="shared" si="1"/>
        <v>1</v>
      </c>
      <c r="H61" s="45">
        <f>SUMIF('Cons. P.A.'!$C$14:$C$1350,$B61,'Cons. P.A.'!AN$14:AN$1350)</f>
        <v>0.25</v>
      </c>
      <c r="I61" s="40">
        <f t="shared" si="2"/>
        <v>1</v>
      </c>
      <c r="J61" s="45">
        <f>SUMIF('Cons. P.A.'!$C$14:$C$1350,$B61,'Cons. P.A.'!AO$14:AO$1350)</f>
        <v>0.25</v>
      </c>
      <c r="K61" s="40">
        <f t="shared" si="3"/>
        <v>1</v>
      </c>
      <c r="L61" s="45">
        <f>SUMIF('Cons. P.A.'!$C$14:$C$1350,$B61,'Cons. P.A.'!AP$14:AP$1350)</f>
        <v>0.25</v>
      </c>
      <c r="M61" s="40">
        <f t="shared" si="4"/>
        <v>1</v>
      </c>
      <c r="N61" s="133"/>
      <c r="O61" s="134"/>
      <c r="P61" s="133"/>
      <c r="Q61" s="134"/>
    </row>
    <row r="62" spans="1:17" ht="27.75" customHeight="1">
      <c r="A62" s="4" t="str">
        <f t="shared" si="0"/>
        <v>2410</v>
      </c>
      <c r="B62" s="4" t="s">
        <v>115</v>
      </c>
      <c r="C62" s="6" t="s">
        <v>116</v>
      </c>
      <c r="D62" s="136">
        <v>0.35</v>
      </c>
      <c r="E62" s="132">
        <f>COUNTIF(Activ.!A$5:A$500,B62)</f>
        <v>2</v>
      </c>
      <c r="F62" s="45">
        <f>SUMIF('Cons. P.A.'!$C$14:$C$1350,$B62,'Cons. P.A.'!AM$14:AM$1350)</f>
        <v>0.35</v>
      </c>
      <c r="G62" s="40">
        <f t="shared" si="1"/>
        <v>1</v>
      </c>
      <c r="H62" s="45">
        <f>SUMIF('Cons. P.A.'!$C$14:$C$1350,$B62,'Cons. P.A.'!AN$14:AN$1350)</f>
        <v>0.35</v>
      </c>
      <c r="I62" s="40">
        <f t="shared" si="2"/>
        <v>1</v>
      </c>
      <c r="J62" s="45">
        <f>SUMIF('Cons. P.A.'!$C$14:$C$1350,$B62,'Cons. P.A.'!AO$14:AO$1350)</f>
        <v>0.35</v>
      </c>
      <c r="K62" s="40">
        <f t="shared" si="3"/>
        <v>1</v>
      </c>
      <c r="L62" s="45">
        <f>SUMIF('Cons. P.A.'!$C$14:$C$1350,$B62,'Cons. P.A.'!AP$14:AP$1350)</f>
        <v>0.35</v>
      </c>
      <c r="M62" s="40">
        <f t="shared" si="4"/>
        <v>1</v>
      </c>
      <c r="N62" s="133"/>
      <c r="O62" s="134"/>
      <c r="P62" s="133"/>
      <c r="Q62" s="134"/>
    </row>
    <row r="63" spans="1:17" ht="27.75" customHeight="1">
      <c r="A63" s="4" t="str">
        <f t="shared" si="0"/>
        <v>2410</v>
      </c>
      <c r="B63" s="4" t="s">
        <v>117</v>
      </c>
      <c r="C63" s="6" t="s">
        <v>118</v>
      </c>
      <c r="D63" s="136">
        <v>0.35</v>
      </c>
      <c r="E63" s="132">
        <f>COUNTIF(Activ.!A$5:A$500,B63)</f>
        <v>3</v>
      </c>
      <c r="F63" s="45">
        <f>SUMIF('Cons. P.A.'!$C$14:$C$1350,$B63,'Cons. P.A.'!AM$14:AM$1350)</f>
        <v>0.34218085106382973</v>
      </c>
      <c r="G63" s="40">
        <f t="shared" si="1"/>
        <v>0.97765957446808505</v>
      </c>
      <c r="H63" s="45">
        <f>SUMIF('Cons. P.A.'!$C$14:$C$1350,$B63,'Cons. P.A.'!AN$14:AN$1350)</f>
        <v>0.34754999999999997</v>
      </c>
      <c r="I63" s="40">
        <f t="shared" si="2"/>
        <v>0.99299999999999999</v>
      </c>
      <c r="J63" s="45">
        <f>SUMIF('Cons. P.A.'!$C$14:$C$1350,$B63,'Cons. P.A.'!AO$14:AO$1350)</f>
        <v>0.34019999999999995</v>
      </c>
      <c r="K63" s="40">
        <f t="shared" si="3"/>
        <v>0.97199999999999986</v>
      </c>
      <c r="L63" s="45">
        <f>SUMIF('Cons. P.A.'!$C$14:$C$1350,$B63,'Cons. P.A.'!AP$14:AP$1350)</f>
        <v>0.35</v>
      </c>
      <c r="M63" s="40">
        <f t="shared" si="4"/>
        <v>1</v>
      </c>
      <c r="N63" s="133"/>
      <c r="O63" s="134"/>
      <c r="P63" s="133"/>
      <c r="Q63" s="134"/>
    </row>
    <row r="64" spans="1:17" ht="27.75" customHeight="1">
      <c r="A64" s="4" t="str">
        <f t="shared" si="0"/>
        <v>2410</v>
      </c>
      <c r="B64" s="4" t="s">
        <v>119</v>
      </c>
      <c r="C64" s="6" t="s">
        <v>120</v>
      </c>
      <c r="D64" s="136">
        <v>0.05</v>
      </c>
      <c r="E64" s="132">
        <f>COUNTIF(Activ.!A$5:A$500,B64)</f>
        <v>1</v>
      </c>
      <c r="F64" s="45">
        <f>SUMIF('Cons. P.A.'!$C$14:$C$1350,$B64,'Cons. P.A.'!AM$14:AM$1350)</f>
        <v>0.05</v>
      </c>
      <c r="G64" s="40">
        <f t="shared" si="1"/>
        <v>1</v>
      </c>
      <c r="H64" s="45">
        <f>SUMIF('Cons. P.A.'!$C$14:$C$1350,$B64,'Cons. P.A.'!AN$14:AN$1350)</f>
        <v>0.05</v>
      </c>
      <c r="I64" s="40">
        <f t="shared" si="2"/>
        <v>1</v>
      </c>
      <c r="J64" s="45">
        <f>SUMIF('Cons. P.A.'!$C$14:$C$1350,$B64,'Cons. P.A.'!AO$14:AO$1350)</f>
        <v>0.05</v>
      </c>
      <c r="K64" s="40">
        <f t="shared" si="3"/>
        <v>1</v>
      </c>
      <c r="L64" s="45">
        <f>SUMIF('Cons. P.A.'!$C$14:$C$1350,$B64,'Cons. P.A.'!AP$14:AP$1350)</f>
        <v>0.05</v>
      </c>
      <c r="M64" s="40">
        <f t="shared" si="4"/>
        <v>1</v>
      </c>
      <c r="N64" s="133"/>
      <c r="O64" s="134"/>
      <c r="P64" s="133"/>
      <c r="Q64" s="134"/>
    </row>
    <row r="65" spans="1:17" ht="27.75" customHeight="1">
      <c r="A65" s="4" t="str">
        <f t="shared" si="0"/>
        <v>2500</v>
      </c>
      <c r="B65" s="5" t="s">
        <v>121</v>
      </c>
      <c r="C65" s="6" t="s">
        <v>43</v>
      </c>
      <c r="D65" s="136">
        <v>0.05</v>
      </c>
      <c r="E65" s="132">
        <f>COUNTIF(Activ.!A$5:A$500,B65)</f>
        <v>2</v>
      </c>
      <c r="F65" s="45">
        <f>SUMIF('Cons. P.A.'!$C$14:$C$1350,$B65,'Cons. P.A.'!AM$14:AM$1350)</f>
        <v>0.05</v>
      </c>
      <c r="G65" s="40">
        <f t="shared" si="1"/>
        <v>1</v>
      </c>
      <c r="H65" s="45">
        <f>SUMIF('Cons. P.A.'!$C$14:$C$1350,$B65,'Cons. P.A.'!AN$14:AN$1350)</f>
        <v>0.05</v>
      </c>
      <c r="I65" s="40">
        <f t="shared" si="2"/>
        <v>1</v>
      </c>
      <c r="J65" s="45">
        <f>SUMIF('Cons. P.A.'!$C$14:$C$1350,$B65,'Cons. P.A.'!AO$14:AO$1350)</f>
        <v>0.05</v>
      </c>
      <c r="K65" s="40">
        <f t="shared" si="3"/>
        <v>1</v>
      </c>
      <c r="L65" s="45">
        <f>SUMIF('Cons. P.A.'!$C$14:$C$1350,$B65,'Cons. P.A.'!AP$14:AP$1350)</f>
        <v>0.05</v>
      </c>
      <c r="M65" s="40">
        <f t="shared" si="4"/>
        <v>1</v>
      </c>
      <c r="N65" s="133"/>
      <c r="O65" s="134"/>
      <c r="P65" s="133"/>
      <c r="Q65" s="134"/>
    </row>
    <row r="66" spans="1:17" ht="27.75" customHeight="1">
      <c r="A66" s="4" t="str">
        <f t="shared" si="0"/>
        <v>2500</v>
      </c>
      <c r="B66" s="5" t="s">
        <v>122</v>
      </c>
      <c r="C66" s="6" t="s">
        <v>123</v>
      </c>
      <c r="D66" s="136">
        <v>0.23749999999999999</v>
      </c>
      <c r="E66" s="132">
        <f>COUNTIF(Activ.!A$5:A$500,B66)</f>
        <v>3</v>
      </c>
      <c r="F66" s="45">
        <f>SUMIF('Cons. P.A.'!$C$14:$C$1350,$B66,'Cons. P.A.'!AM$14:AM$1350)</f>
        <v>0.22859374999999998</v>
      </c>
      <c r="G66" s="40">
        <f t="shared" si="1"/>
        <v>0.96250000000000002</v>
      </c>
      <c r="H66" s="45">
        <f>SUMIF('Cons. P.A.'!$C$14:$C$1350,$B66,'Cons. P.A.'!AN$14:AN$1350)</f>
        <v>0.23749999999999999</v>
      </c>
      <c r="I66" s="40">
        <f t="shared" si="2"/>
        <v>1</v>
      </c>
      <c r="J66" s="45">
        <f>SUMIF('Cons. P.A.'!$C$14:$C$1350,$B66,'Cons. P.A.'!AO$14:AO$1350)</f>
        <v>0.23749999999999999</v>
      </c>
      <c r="K66" s="40">
        <f t="shared" si="3"/>
        <v>1</v>
      </c>
      <c r="L66" s="45">
        <f>SUMIF('Cons. P.A.'!$C$14:$C$1350,$B66,'Cons. P.A.'!AP$14:AP$1350)</f>
        <v>0.23749999999999999</v>
      </c>
      <c r="M66" s="40">
        <f t="shared" si="4"/>
        <v>1</v>
      </c>
      <c r="N66" s="133"/>
      <c r="O66" s="134"/>
      <c r="P66" s="133"/>
      <c r="Q66" s="134"/>
    </row>
    <row r="67" spans="1:17" ht="27.75" customHeight="1">
      <c r="A67" s="4" t="str">
        <f t="shared" si="0"/>
        <v>2500</v>
      </c>
      <c r="B67" s="5" t="s">
        <v>124</v>
      </c>
      <c r="C67" s="6" t="s">
        <v>125</v>
      </c>
      <c r="D67" s="136">
        <v>0.23749999999999999</v>
      </c>
      <c r="E67" s="132">
        <f>COUNTIF(Activ.!A$5:A$500,B67)</f>
        <v>6</v>
      </c>
      <c r="F67" s="45">
        <f>SUMIF('Cons. P.A.'!$C$14:$C$1350,$B67,'Cons. P.A.'!AM$14:AM$1350)</f>
        <v>0.23156249999999995</v>
      </c>
      <c r="G67" s="40">
        <f t="shared" si="1"/>
        <v>0.97499999999999987</v>
      </c>
      <c r="H67" s="45">
        <f>SUMIF('Cons. P.A.'!$C$14:$C$1350,$B67,'Cons. P.A.'!AN$14:AN$1350)</f>
        <v>0.21375</v>
      </c>
      <c r="I67" s="40">
        <f t="shared" si="2"/>
        <v>0.9</v>
      </c>
      <c r="J67" s="45">
        <f>SUMIF('Cons. P.A.'!$C$14:$C$1350,$B67,'Cons. P.A.'!AO$14:AO$1350)</f>
        <v>0.23749999999999999</v>
      </c>
      <c r="K67" s="40">
        <f t="shared" si="3"/>
        <v>1</v>
      </c>
      <c r="L67" s="45">
        <f>SUMIF('Cons. P.A.'!$C$14:$C$1350,$B67,'Cons. P.A.'!AP$14:AP$1350)</f>
        <v>0.18619999999999998</v>
      </c>
      <c r="M67" s="40">
        <f t="shared" si="4"/>
        <v>0.78399999999999992</v>
      </c>
      <c r="N67" s="133"/>
      <c r="O67" s="134"/>
      <c r="P67" s="133"/>
      <c r="Q67" s="134"/>
    </row>
    <row r="68" spans="1:17" ht="27.75" customHeight="1">
      <c r="A68" s="4" t="str">
        <f t="shared" si="0"/>
        <v>2500</v>
      </c>
      <c r="B68" s="5" t="s">
        <v>126</v>
      </c>
      <c r="C68" s="6" t="s">
        <v>127</v>
      </c>
      <c r="D68" s="136">
        <v>0.23749999999999999</v>
      </c>
      <c r="E68" s="132">
        <f>COUNTIF(Activ.!A$5:A$500,B68)</f>
        <v>4</v>
      </c>
      <c r="F68" s="45">
        <f>SUMIF('Cons. P.A.'!$C$14:$C$1350,$B68,'Cons. P.A.'!AM$14:AM$1350)</f>
        <v>0.23749999999999996</v>
      </c>
      <c r="G68" s="40">
        <f t="shared" si="1"/>
        <v>0.99999999999999989</v>
      </c>
      <c r="H68" s="45">
        <f>SUMIF('Cons. P.A.'!$C$14:$C$1350,$B68,'Cons. P.A.'!AN$14:AN$1350)</f>
        <v>0.23749999999999996</v>
      </c>
      <c r="I68" s="40">
        <f t="shared" si="2"/>
        <v>0.99999999999999989</v>
      </c>
      <c r="J68" s="45">
        <f>SUMIF('Cons. P.A.'!$C$14:$C$1350,$B68,'Cons. P.A.'!AO$14:AO$1350)</f>
        <v>0.23749999999999996</v>
      </c>
      <c r="K68" s="40">
        <f t="shared" si="3"/>
        <v>0.99999999999999989</v>
      </c>
      <c r="L68" s="45">
        <f>SUMIF('Cons. P.A.'!$C$14:$C$1350,$B68,'Cons. P.A.'!AP$14:AP$1350)</f>
        <v>0.23749999999999996</v>
      </c>
      <c r="M68" s="40">
        <f t="shared" si="4"/>
        <v>0.99999999999999989</v>
      </c>
      <c r="N68" s="133"/>
      <c r="O68" s="134"/>
      <c r="P68" s="133"/>
      <c r="Q68" s="134"/>
    </row>
    <row r="69" spans="1:17" ht="27.75" customHeight="1">
      <c r="A69" s="4" t="str">
        <f t="shared" si="0"/>
        <v>2500</v>
      </c>
      <c r="B69" s="5" t="s">
        <v>128</v>
      </c>
      <c r="C69" s="6" t="s">
        <v>129</v>
      </c>
      <c r="D69" s="136">
        <v>0.23749999999999999</v>
      </c>
      <c r="E69" s="132">
        <f>COUNTIF(Activ.!A$5:A$500,B69)</f>
        <v>1</v>
      </c>
      <c r="F69" s="45">
        <f>SUMIF('Cons. P.A.'!$C$14:$C$1350,$B69,'Cons. P.A.'!AM$14:AM$1350)</f>
        <v>0.23749999999999996</v>
      </c>
      <c r="G69" s="40">
        <f t="shared" si="1"/>
        <v>0.99999999999999989</v>
      </c>
      <c r="H69" s="45">
        <f>SUMIF('Cons. P.A.'!$C$14:$C$1350,$B69,'Cons. P.A.'!AN$14:AN$1350)</f>
        <v>0.23749999999999996</v>
      </c>
      <c r="I69" s="40">
        <f t="shared" si="2"/>
        <v>0.99999999999999989</v>
      </c>
      <c r="J69" s="45">
        <f>SUMIF('Cons. P.A.'!$C$14:$C$1350,$B69,'Cons. P.A.'!AO$14:AO$1350)</f>
        <v>0.23156249999999998</v>
      </c>
      <c r="K69" s="40">
        <f t="shared" si="3"/>
        <v>0.97499999999999998</v>
      </c>
      <c r="L69" s="45">
        <f>SUMIF('Cons. P.A.'!$C$14:$C$1350,$B69,'Cons. P.A.'!AP$14:AP$1350)</f>
        <v>0.23749999999999996</v>
      </c>
      <c r="M69" s="40">
        <f t="shared" si="4"/>
        <v>0.99999999999999989</v>
      </c>
      <c r="N69" s="133"/>
      <c r="O69" s="134"/>
      <c r="P69" s="133"/>
      <c r="Q69" s="134"/>
    </row>
    <row r="70" spans="1:17" ht="27.75" customHeight="1">
      <c r="A70" s="4" t="str">
        <f t="shared" si="0"/>
        <v>3100</v>
      </c>
      <c r="B70" s="5" t="s">
        <v>130</v>
      </c>
      <c r="C70" s="6" t="s">
        <v>43</v>
      </c>
      <c r="D70" s="136">
        <v>0.05</v>
      </c>
      <c r="E70" s="132">
        <f>COUNTIF(Activ.!A$5:A$500,B70)</f>
        <v>2</v>
      </c>
      <c r="F70" s="45">
        <f>SUMIF('Cons. P.A.'!$C$14:$C$1350,$B70,'Cons. P.A.'!AM$14:AM$1350)</f>
        <v>0.05</v>
      </c>
      <c r="G70" s="40">
        <f t="shared" si="1"/>
        <v>1</v>
      </c>
      <c r="H70" s="45">
        <f>SUMIF('Cons. P.A.'!$C$14:$C$1350,$B70,'Cons. P.A.'!AN$14:AN$1350)</f>
        <v>0.05</v>
      </c>
      <c r="I70" s="40">
        <f t="shared" si="2"/>
        <v>1</v>
      </c>
      <c r="J70" s="45">
        <f>SUMIF('Cons. P.A.'!$C$14:$C$1350,$B70,'Cons. P.A.'!AO$14:AO$1350)</f>
        <v>0.05</v>
      </c>
      <c r="K70" s="40">
        <f t="shared" si="3"/>
        <v>1</v>
      </c>
      <c r="L70" s="45">
        <f>SUMIF('Cons. P.A.'!$C$14:$C$1350,$B70,'Cons. P.A.'!AP$14:AP$1350)</f>
        <v>0.05</v>
      </c>
      <c r="M70" s="40">
        <f t="shared" si="4"/>
        <v>1</v>
      </c>
      <c r="N70" s="133"/>
      <c r="O70" s="134"/>
      <c r="P70" s="133"/>
      <c r="Q70" s="134"/>
    </row>
    <row r="71" spans="1:17" ht="27.75" customHeight="1">
      <c r="A71" s="4" t="str">
        <f t="shared" si="0"/>
        <v>3100</v>
      </c>
      <c r="B71" s="5" t="s">
        <v>131</v>
      </c>
      <c r="C71" s="6" t="s">
        <v>132</v>
      </c>
      <c r="D71" s="136">
        <v>0.2</v>
      </c>
      <c r="E71" s="132">
        <f>COUNTIF(Activ.!A$5:A$500,B71)</f>
        <v>2</v>
      </c>
      <c r="F71" s="45">
        <f>SUMIF('Cons. P.A.'!$C$14:$C$1350,$B71,'Cons. P.A.'!AM$14:AM$1350)</f>
        <v>0.2</v>
      </c>
      <c r="G71" s="40">
        <f t="shared" si="1"/>
        <v>1</v>
      </c>
      <c r="H71" s="45">
        <f>SUMIF('Cons. P.A.'!$C$14:$C$1350,$B71,'Cons. P.A.'!AN$14:AN$1350)</f>
        <v>0.2</v>
      </c>
      <c r="I71" s="40">
        <f t="shared" si="2"/>
        <v>1</v>
      </c>
      <c r="J71" s="45">
        <f>SUMIF('Cons. P.A.'!$C$14:$C$1350,$B71,'Cons. P.A.'!AO$14:AO$1350)</f>
        <v>0.2</v>
      </c>
      <c r="K71" s="40">
        <f t="shared" si="3"/>
        <v>1</v>
      </c>
      <c r="L71" s="45">
        <f>SUMIF('Cons. P.A.'!$C$14:$C$1350,$B71,'Cons. P.A.'!AP$14:AP$1350)</f>
        <v>0.2</v>
      </c>
      <c r="M71" s="40">
        <f t="shared" si="4"/>
        <v>1</v>
      </c>
      <c r="N71" s="133"/>
      <c r="O71" s="134"/>
      <c r="P71" s="133"/>
      <c r="Q71" s="134"/>
    </row>
    <row r="72" spans="1:17" ht="27.75" customHeight="1">
      <c r="A72" s="4" t="str">
        <f t="shared" ref="A72:A89" si="5">LEFT(B72,4)</f>
        <v>3100</v>
      </c>
      <c r="B72" s="5" t="s">
        <v>133</v>
      </c>
      <c r="C72" s="6" t="s">
        <v>134</v>
      </c>
      <c r="D72" s="136">
        <v>0.15</v>
      </c>
      <c r="E72" s="132">
        <f>COUNTIF(Activ.!A$5:A$500,B72)</f>
        <v>1</v>
      </c>
      <c r="F72" s="45">
        <f>SUMIF('Cons. P.A.'!$C$14:$C$1350,$B72,'Cons. P.A.'!AM$14:AM$1350)</f>
        <v>0.15</v>
      </c>
      <c r="G72" s="40">
        <f t="shared" ref="G72:G94" si="6">IF(F72&gt;$D72,1,F72/$D72)</f>
        <v>1</v>
      </c>
      <c r="H72" s="45">
        <f>SUMIF('Cons. P.A.'!$C$14:$C$1350,$B72,'Cons. P.A.'!AN$14:AN$1350)</f>
        <v>0.15</v>
      </c>
      <c r="I72" s="40">
        <f t="shared" ref="I72:I94" si="7">IF(H72&gt;$D72,1,H72/$D72)</f>
        <v>1</v>
      </c>
      <c r="J72" s="45">
        <f>SUMIF('Cons. P.A.'!$C$14:$C$1350,$B72,'Cons. P.A.'!AO$14:AO$1350)</f>
        <v>0.15</v>
      </c>
      <c r="K72" s="40">
        <f t="shared" ref="K72:K94" si="8">IF(J72&gt;$D72,1,J72/$D72)</f>
        <v>1</v>
      </c>
      <c r="L72" s="45">
        <f>SUMIF('Cons. P.A.'!$C$14:$C$1350,$B72,'Cons. P.A.'!AP$14:AP$1350)</f>
        <v>0.15</v>
      </c>
      <c r="M72" s="40">
        <f t="shared" ref="M72:M94" si="9">IF(L72&gt;$D72,1,L72/$D72)</f>
        <v>1</v>
      </c>
      <c r="N72" s="133"/>
      <c r="O72" s="134"/>
      <c r="P72" s="133"/>
      <c r="Q72" s="134"/>
    </row>
    <row r="73" spans="1:17" ht="27.75" customHeight="1">
      <c r="A73" s="4" t="str">
        <f t="shared" si="5"/>
        <v>3100</v>
      </c>
      <c r="B73" s="5" t="s">
        <v>135</v>
      </c>
      <c r="C73" s="6" t="s">
        <v>136</v>
      </c>
      <c r="D73" s="136">
        <v>0.2</v>
      </c>
      <c r="E73" s="132">
        <f>COUNTIF(Activ.!A$5:A$500,B73)</f>
        <v>2</v>
      </c>
      <c r="F73" s="45">
        <f>SUMIF('Cons. P.A.'!$C$14:$C$1350,$B73,'Cons. P.A.'!AM$14:AM$1350)</f>
        <v>0.2</v>
      </c>
      <c r="G73" s="40">
        <f t="shared" si="6"/>
        <v>1</v>
      </c>
      <c r="H73" s="45">
        <f>SUMIF('Cons. P.A.'!$C$14:$C$1350,$B73,'Cons. P.A.'!AN$14:AN$1350)</f>
        <v>0.2</v>
      </c>
      <c r="I73" s="40">
        <f t="shared" si="7"/>
        <v>1</v>
      </c>
      <c r="J73" s="45">
        <f>SUMIF('Cons. P.A.'!$C$14:$C$1350,$B73,'Cons. P.A.'!AO$14:AO$1350)</f>
        <v>0.2</v>
      </c>
      <c r="K73" s="40">
        <f t="shared" si="8"/>
        <v>1</v>
      </c>
      <c r="L73" s="45">
        <f>SUMIF('Cons. P.A.'!$C$14:$C$1350,$B73,'Cons. P.A.'!AP$14:AP$1350)</f>
        <v>0.2</v>
      </c>
      <c r="M73" s="40">
        <f t="shared" si="9"/>
        <v>1</v>
      </c>
      <c r="N73" s="133"/>
      <c r="O73" s="134"/>
      <c r="P73" s="133"/>
      <c r="Q73" s="134"/>
    </row>
    <row r="74" spans="1:17" ht="27.75" customHeight="1">
      <c r="A74" s="4" t="str">
        <f t="shared" si="5"/>
        <v>3100</v>
      </c>
      <c r="B74" s="5" t="s">
        <v>137</v>
      </c>
      <c r="C74" s="6" t="s">
        <v>138</v>
      </c>
      <c r="D74" s="136">
        <v>0.17</v>
      </c>
      <c r="E74" s="132">
        <f>COUNTIF(Activ.!A$5:A$500,B74)</f>
        <v>2</v>
      </c>
      <c r="F74" s="45">
        <f>SUMIF('Cons. P.A.'!$C$14:$C$1350,$B74,'Cons. P.A.'!AM$14:AM$1350)</f>
        <v>0.17</v>
      </c>
      <c r="G74" s="40">
        <f t="shared" si="6"/>
        <v>1</v>
      </c>
      <c r="H74" s="45">
        <f>SUMIF('Cons. P.A.'!$C$14:$C$1350,$B74,'Cons. P.A.'!AN$14:AN$1350)</f>
        <v>0.17</v>
      </c>
      <c r="I74" s="40">
        <f t="shared" si="7"/>
        <v>1</v>
      </c>
      <c r="J74" s="45">
        <f>SUMIF('Cons. P.A.'!$C$14:$C$1350,$B74,'Cons. P.A.'!AO$14:AO$1350)</f>
        <v>0.17</v>
      </c>
      <c r="K74" s="40">
        <f t="shared" si="8"/>
        <v>1</v>
      </c>
      <c r="L74" s="45">
        <f>SUMIF('Cons. P.A.'!$C$14:$C$1350,$B74,'Cons. P.A.'!AP$14:AP$1350)</f>
        <v>0.17</v>
      </c>
      <c r="M74" s="40">
        <f t="shared" si="9"/>
        <v>1</v>
      </c>
      <c r="N74" s="133"/>
      <c r="O74" s="134"/>
      <c r="P74" s="133"/>
      <c r="Q74" s="134"/>
    </row>
    <row r="75" spans="1:17" ht="27.75" customHeight="1">
      <c r="A75" s="4" t="str">
        <f t="shared" si="5"/>
        <v>3100</v>
      </c>
      <c r="B75" s="5" t="s">
        <v>139</v>
      </c>
      <c r="C75" s="6" t="s">
        <v>140</v>
      </c>
      <c r="D75" s="136">
        <v>0.18</v>
      </c>
      <c r="E75" s="132">
        <f>COUNTIF(Activ.!A$5:A$500,B75)</f>
        <v>2</v>
      </c>
      <c r="F75" s="45">
        <f>SUMIF('Cons. P.A.'!$C$14:$C$1350,$B75,'Cons. P.A.'!AM$14:AM$1350)</f>
        <v>0.18</v>
      </c>
      <c r="G75" s="40">
        <f t="shared" si="6"/>
        <v>1</v>
      </c>
      <c r="H75" s="45">
        <f>SUMIF('Cons. P.A.'!$C$14:$C$1350,$B75,'Cons. P.A.'!AN$14:AN$1350)</f>
        <v>0.18</v>
      </c>
      <c r="I75" s="40">
        <f t="shared" si="7"/>
        <v>1</v>
      </c>
      <c r="J75" s="45">
        <f>SUMIF('Cons. P.A.'!$C$14:$C$1350,$B75,'Cons. P.A.'!AO$14:AO$1350)</f>
        <v>0.18</v>
      </c>
      <c r="K75" s="40">
        <f t="shared" si="8"/>
        <v>1</v>
      </c>
      <c r="L75" s="45">
        <f>SUMIF('Cons. P.A.'!$C$14:$C$1350,$B75,'Cons. P.A.'!AP$14:AP$1350)</f>
        <v>0.18</v>
      </c>
      <c r="M75" s="40">
        <f t="shared" si="9"/>
        <v>1</v>
      </c>
      <c r="N75" s="133"/>
      <c r="O75" s="134"/>
      <c r="P75" s="133"/>
      <c r="Q75" s="134"/>
    </row>
    <row r="76" spans="1:17" ht="27.75" customHeight="1">
      <c r="A76" s="4" t="str">
        <f t="shared" si="5"/>
        <v>3100</v>
      </c>
      <c r="B76" s="5" t="s">
        <v>141</v>
      </c>
      <c r="C76" s="6" t="s">
        <v>142</v>
      </c>
      <c r="D76" s="136">
        <v>0.05</v>
      </c>
      <c r="E76" s="132">
        <f>COUNTIF(Activ.!A$5:A$500,B76)</f>
        <v>2</v>
      </c>
      <c r="F76" s="45">
        <f>SUMIF('Cons. P.A.'!$C$14:$C$1350,$B76,'Cons. P.A.'!AM$14:AM$1350)</f>
        <v>0.05</v>
      </c>
      <c r="G76" s="40">
        <f t="shared" si="6"/>
        <v>1</v>
      </c>
      <c r="H76" s="45">
        <f>SUMIF('Cons. P.A.'!$C$14:$C$1350,$B76,'Cons. P.A.'!AN$14:AN$1350)</f>
        <v>0.05</v>
      </c>
      <c r="I76" s="40">
        <f t="shared" si="7"/>
        <v>1</v>
      </c>
      <c r="J76" s="45">
        <f>SUMIF('Cons. P.A.'!$C$14:$C$1350,$B76,'Cons. P.A.'!AO$14:AO$1350)</f>
        <v>0.05</v>
      </c>
      <c r="K76" s="40">
        <f t="shared" si="8"/>
        <v>1</v>
      </c>
      <c r="L76" s="45">
        <f>SUMIF('Cons. P.A.'!$C$14:$C$1350,$B76,'Cons. P.A.'!AP$14:AP$1350)</f>
        <v>2.5000000000000001E-2</v>
      </c>
      <c r="M76" s="40">
        <f t="shared" si="9"/>
        <v>0.5</v>
      </c>
      <c r="N76" s="133"/>
      <c r="O76" s="134"/>
      <c r="P76" s="133"/>
      <c r="Q76" s="134"/>
    </row>
    <row r="77" spans="1:17" ht="27.75" customHeight="1">
      <c r="A77" s="4" t="str">
        <f t="shared" si="5"/>
        <v>3200</v>
      </c>
      <c r="B77" s="5" t="s">
        <v>143</v>
      </c>
      <c r="C77" s="6" t="s">
        <v>43</v>
      </c>
      <c r="D77" s="136">
        <v>0.05</v>
      </c>
      <c r="E77" s="132">
        <f>COUNTIF(Activ.!A$5:A$500,B77)</f>
        <v>2</v>
      </c>
      <c r="F77" s="45">
        <f>SUMIF('Cons. P.A.'!$C$14:$C$1350,$B77,'Cons. P.A.'!AM$14:AM$1350)</f>
        <v>0.05</v>
      </c>
      <c r="G77" s="40">
        <f t="shared" si="6"/>
        <v>1</v>
      </c>
      <c r="H77" s="45">
        <f>SUMIF('Cons. P.A.'!$C$14:$C$1350,$B77,'Cons. P.A.'!AN$14:AN$1350)</f>
        <v>0.05</v>
      </c>
      <c r="I77" s="40">
        <f t="shared" si="7"/>
        <v>1</v>
      </c>
      <c r="J77" s="45">
        <f>SUMIF('Cons. P.A.'!$C$14:$C$1350,$B77,'Cons. P.A.'!AO$14:AO$1350)</f>
        <v>0.05</v>
      </c>
      <c r="K77" s="40">
        <f t="shared" si="8"/>
        <v>1</v>
      </c>
      <c r="L77" s="45">
        <f>SUMIF('Cons. P.A.'!$C$14:$C$1350,$B77,'Cons. P.A.'!AP$14:AP$1350)</f>
        <v>0.05</v>
      </c>
      <c r="M77" s="40">
        <f t="shared" si="9"/>
        <v>1</v>
      </c>
      <c r="N77" s="133"/>
      <c r="O77" s="134"/>
      <c r="P77" s="133"/>
      <c r="Q77" s="134"/>
    </row>
    <row r="78" spans="1:17" ht="27.75" customHeight="1">
      <c r="A78" s="4" t="str">
        <f t="shared" si="5"/>
        <v>3200</v>
      </c>
      <c r="B78" s="5" t="s">
        <v>144</v>
      </c>
      <c r="C78" s="6" t="s">
        <v>145</v>
      </c>
      <c r="D78" s="136">
        <v>0.1</v>
      </c>
      <c r="E78" s="132">
        <f>COUNTIF(Activ.!A$5:A$500,B78)</f>
        <v>2</v>
      </c>
      <c r="F78" s="45">
        <f>SUMIF('Cons. P.A.'!$C$14:$C$1350,$B78,'Cons. P.A.'!AM$14:AM$1350)</f>
        <v>0.1</v>
      </c>
      <c r="G78" s="40">
        <f t="shared" si="6"/>
        <v>1</v>
      </c>
      <c r="H78" s="45">
        <f>SUMIF('Cons. P.A.'!$C$14:$C$1350,$B78,'Cons. P.A.'!AN$14:AN$1350)</f>
        <v>0.1</v>
      </c>
      <c r="I78" s="40">
        <f t="shared" si="7"/>
        <v>1</v>
      </c>
      <c r="J78" s="45">
        <f>SUMIF('Cons. P.A.'!$C$14:$C$1350,$B78,'Cons. P.A.'!AO$14:AO$1350)</f>
        <v>0.1</v>
      </c>
      <c r="K78" s="40">
        <f t="shared" si="8"/>
        <v>1</v>
      </c>
      <c r="L78" s="45">
        <f>SUMIF('Cons. P.A.'!$C$14:$C$1350,$B78,'Cons. P.A.'!AP$14:AP$1350)</f>
        <v>8.0750000000000016E-2</v>
      </c>
      <c r="M78" s="40">
        <f t="shared" si="9"/>
        <v>0.80750000000000011</v>
      </c>
      <c r="N78" s="133"/>
      <c r="O78" s="134"/>
      <c r="P78" s="133"/>
      <c r="Q78" s="134"/>
    </row>
    <row r="79" spans="1:17" ht="27.75" customHeight="1">
      <c r="A79" s="4" t="str">
        <f t="shared" si="5"/>
        <v>3200</v>
      </c>
      <c r="B79" s="5" t="s">
        <v>146</v>
      </c>
      <c r="C79" s="6" t="s">
        <v>147</v>
      </c>
      <c r="D79" s="136">
        <v>0.85</v>
      </c>
      <c r="E79" s="132">
        <f>COUNTIF(Activ.!A$5:A$500,B79)</f>
        <v>3</v>
      </c>
      <c r="F79" s="45">
        <f>SUMIF('Cons. P.A.'!$C$14:$C$1350,$B79,'Cons. P.A.'!AM$14:AM$1350)</f>
        <v>0.85</v>
      </c>
      <c r="G79" s="40">
        <f t="shared" si="6"/>
        <v>1</v>
      </c>
      <c r="H79" s="45">
        <f>SUMIF('Cons. P.A.'!$C$14:$C$1350,$B79,'Cons. P.A.'!AN$14:AN$1350)</f>
        <v>0.85</v>
      </c>
      <c r="I79" s="40">
        <f t="shared" si="7"/>
        <v>1</v>
      </c>
      <c r="J79" s="45">
        <f>SUMIF('Cons. P.A.'!$C$14:$C$1350,$B79,'Cons. P.A.'!AO$14:AO$1350)</f>
        <v>0.85</v>
      </c>
      <c r="K79" s="40">
        <f t="shared" si="8"/>
        <v>1</v>
      </c>
      <c r="L79" s="45">
        <f>SUMIF('Cons. P.A.'!$C$14:$C$1350,$B79,'Cons. P.A.'!AP$14:AP$1350)</f>
        <v>0.78200000000000003</v>
      </c>
      <c r="M79" s="40">
        <f t="shared" si="9"/>
        <v>0.92</v>
      </c>
      <c r="N79" s="133"/>
      <c r="O79" s="134"/>
      <c r="P79" s="133"/>
      <c r="Q79" s="134"/>
    </row>
    <row r="80" spans="1:17" ht="27.75" customHeight="1">
      <c r="A80" s="4" t="str">
        <f t="shared" si="5"/>
        <v>3300</v>
      </c>
      <c r="B80" s="5" t="s">
        <v>148</v>
      </c>
      <c r="C80" s="6" t="s">
        <v>43</v>
      </c>
      <c r="D80" s="136">
        <v>0.05</v>
      </c>
      <c r="E80" s="132">
        <f>COUNTIF(Activ.!A$5:A$500,B80)</f>
        <v>2</v>
      </c>
      <c r="F80" s="45">
        <f>SUMIF('Cons. P.A.'!$C$14:$C$1350,$B80,'Cons. P.A.'!AM$14:AM$1350)</f>
        <v>0.05</v>
      </c>
      <c r="G80" s="40">
        <f t="shared" si="6"/>
        <v>1</v>
      </c>
      <c r="H80" s="45">
        <f>SUMIF('Cons. P.A.'!$C$14:$C$1350,$B80,'Cons. P.A.'!AN$14:AN$1350)</f>
        <v>0.05</v>
      </c>
      <c r="I80" s="40">
        <f t="shared" si="7"/>
        <v>1</v>
      </c>
      <c r="J80" s="45">
        <f>SUMIF('Cons. P.A.'!$C$14:$C$1350,$B80,'Cons. P.A.'!AO$14:AO$1350)</f>
        <v>0.05</v>
      </c>
      <c r="K80" s="40">
        <f t="shared" si="8"/>
        <v>1</v>
      </c>
      <c r="L80" s="45">
        <f>SUMIF('Cons. P.A.'!$C$14:$C$1350,$B80,'Cons. P.A.'!AP$14:AP$1350)</f>
        <v>0.05</v>
      </c>
      <c r="M80" s="40">
        <f t="shared" si="9"/>
        <v>1</v>
      </c>
      <c r="N80" s="133"/>
      <c r="O80" s="134"/>
      <c r="P80" s="133"/>
      <c r="Q80" s="134"/>
    </row>
    <row r="81" spans="1:17" ht="27.75" customHeight="1">
      <c r="A81" s="4" t="str">
        <f t="shared" si="5"/>
        <v>3300</v>
      </c>
      <c r="B81" s="5" t="s">
        <v>149</v>
      </c>
      <c r="C81" s="6" t="s">
        <v>150</v>
      </c>
      <c r="D81" s="136">
        <v>0.3</v>
      </c>
      <c r="E81" s="132">
        <f>COUNTIF(Activ.!A$5:A$500,B81)</f>
        <v>6</v>
      </c>
      <c r="F81" s="45">
        <f>SUMIF('Cons. P.A.'!$C$14:$C$1350,$B81,'Cons. P.A.'!AM$14:AM$1350)</f>
        <v>0.3</v>
      </c>
      <c r="G81" s="40">
        <f t="shared" si="6"/>
        <v>1</v>
      </c>
      <c r="H81" s="45">
        <f>SUMIF('Cons. P.A.'!$C$14:$C$1350,$B81,'Cons. P.A.'!AN$14:AN$1350)</f>
        <v>0.3</v>
      </c>
      <c r="I81" s="40">
        <f t="shared" si="7"/>
        <v>1</v>
      </c>
      <c r="J81" s="45">
        <f>SUMIF('Cons. P.A.'!$C$14:$C$1350,$B81,'Cons. P.A.'!AO$14:AO$1350)</f>
        <v>0.3</v>
      </c>
      <c r="K81" s="40">
        <f t="shared" si="8"/>
        <v>1</v>
      </c>
      <c r="L81" s="45">
        <f>SUMIF('Cons. P.A.'!$C$14:$C$1350,$B81,'Cons. P.A.'!AP$14:AP$1350)</f>
        <v>0.3</v>
      </c>
      <c r="M81" s="40">
        <f t="shared" si="9"/>
        <v>1</v>
      </c>
      <c r="N81" s="133"/>
      <c r="O81" s="134"/>
      <c r="P81" s="133"/>
      <c r="Q81" s="134"/>
    </row>
    <row r="82" spans="1:17" ht="27.75" customHeight="1">
      <c r="A82" s="4" t="str">
        <f t="shared" si="5"/>
        <v>3300</v>
      </c>
      <c r="B82" s="5" t="s">
        <v>151</v>
      </c>
      <c r="C82" s="6" t="s">
        <v>152</v>
      </c>
      <c r="D82" s="136">
        <v>0.2</v>
      </c>
      <c r="E82" s="132">
        <f>COUNTIF(Activ.!A$5:A$500,B82)</f>
        <v>2</v>
      </c>
      <c r="F82" s="45">
        <f>SUMIF('Cons. P.A.'!$C$14:$C$1350,$B82,'Cons. P.A.'!AM$14:AM$1350)</f>
        <v>0.20000000000000007</v>
      </c>
      <c r="G82" s="40">
        <f t="shared" si="6"/>
        <v>1.0000000000000002</v>
      </c>
      <c r="H82" s="45">
        <f>SUMIF('Cons. P.A.'!$C$14:$C$1350,$B82,'Cons. P.A.'!AN$14:AN$1350)</f>
        <v>0.20000000000000007</v>
      </c>
      <c r="I82" s="40">
        <f t="shared" si="7"/>
        <v>1.0000000000000002</v>
      </c>
      <c r="J82" s="45">
        <f>SUMIF('Cons. P.A.'!$C$14:$C$1350,$B82,'Cons. P.A.'!AO$14:AO$1350)</f>
        <v>0.20000000000000007</v>
      </c>
      <c r="K82" s="40">
        <f t="shared" si="8"/>
        <v>1.0000000000000002</v>
      </c>
      <c r="L82" s="45">
        <f>SUMIF('Cons. P.A.'!$C$14:$C$1350,$B82,'Cons. P.A.'!AP$14:AP$1350)</f>
        <v>0.20000000000000007</v>
      </c>
      <c r="M82" s="40">
        <f t="shared" si="9"/>
        <v>1.0000000000000002</v>
      </c>
      <c r="N82" s="133"/>
      <c r="O82" s="134"/>
      <c r="P82" s="133"/>
      <c r="Q82" s="134"/>
    </row>
    <row r="83" spans="1:17" ht="27.75" customHeight="1">
      <c r="A83" s="4" t="str">
        <f t="shared" si="5"/>
        <v>3300</v>
      </c>
      <c r="B83" s="5" t="s">
        <v>153</v>
      </c>
      <c r="C83" s="6" t="s">
        <v>154</v>
      </c>
      <c r="D83" s="136">
        <v>0.2</v>
      </c>
      <c r="E83" s="132">
        <f>COUNTIF(Activ.!A$5:A$500,B83)</f>
        <v>2</v>
      </c>
      <c r="F83" s="45">
        <f>SUMIF('Cons. P.A.'!$C$14:$C$1350,$B83,'Cons. P.A.'!AM$14:AM$1350)</f>
        <v>0.2</v>
      </c>
      <c r="G83" s="40">
        <f t="shared" si="6"/>
        <v>1</v>
      </c>
      <c r="H83" s="45">
        <f>SUMIF('Cons. P.A.'!$C$14:$C$1350,$B83,'Cons. P.A.'!AN$14:AN$1350)</f>
        <v>8.0000000000000016E-2</v>
      </c>
      <c r="I83" s="40">
        <f t="shared" si="7"/>
        <v>0.40000000000000008</v>
      </c>
      <c r="J83" s="45">
        <f>SUMIF('Cons. P.A.'!$C$14:$C$1350,$B83,'Cons. P.A.'!AO$14:AO$1350)</f>
        <v>0.2</v>
      </c>
      <c r="K83" s="40">
        <f t="shared" si="8"/>
        <v>1</v>
      </c>
      <c r="L83" s="45">
        <f>SUMIF('Cons. P.A.'!$C$14:$C$1350,$B83,'Cons. P.A.'!AP$14:AP$1350)</f>
        <v>0.2</v>
      </c>
      <c r="M83" s="40">
        <f t="shared" si="9"/>
        <v>1</v>
      </c>
      <c r="N83" s="133"/>
      <c r="O83" s="134"/>
      <c r="P83" s="133"/>
      <c r="Q83" s="134"/>
    </row>
    <row r="84" spans="1:17" ht="27.75" customHeight="1">
      <c r="A84" s="4" t="str">
        <f t="shared" si="5"/>
        <v>3300</v>
      </c>
      <c r="B84" s="5" t="s">
        <v>155</v>
      </c>
      <c r="C84" s="6" t="s">
        <v>156</v>
      </c>
      <c r="D84" s="136">
        <v>0.25</v>
      </c>
      <c r="E84" s="132">
        <f>COUNTIF(Activ.!A$5:A$500,B84)</f>
        <v>3</v>
      </c>
      <c r="F84" s="45">
        <f>SUMIF('Cons. P.A.'!$C$14:$C$1350,$B84,'Cons. P.A.'!AM$14:AM$1350)</f>
        <v>0.25</v>
      </c>
      <c r="G84" s="40">
        <f t="shared" si="6"/>
        <v>1</v>
      </c>
      <c r="H84" s="45">
        <f>SUMIF('Cons. P.A.'!$C$14:$C$1350,$B84,'Cons. P.A.'!AN$14:AN$1350)</f>
        <v>0.25</v>
      </c>
      <c r="I84" s="40">
        <f t="shared" si="7"/>
        <v>1</v>
      </c>
      <c r="J84" s="45">
        <f>SUMIF('Cons. P.A.'!$C$14:$C$1350,$B84,'Cons. P.A.'!AO$14:AO$1350)</f>
        <v>0.25</v>
      </c>
      <c r="K84" s="40">
        <f t="shared" si="8"/>
        <v>1</v>
      </c>
      <c r="L84" s="45">
        <f>SUMIF('Cons. P.A.'!$C$14:$C$1350,$B84,'Cons. P.A.'!AP$14:AP$1350)</f>
        <v>0.25</v>
      </c>
      <c r="M84" s="40">
        <f t="shared" si="9"/>
        <v>1</v>
      </c>
      <c r="N84" s="133"/>
      <c r="O84" s="134"/>
      <c r="P84" s="133"/>
      <c r="Q84" s="134"/>
    </row>
    <row r="85" spans="1:17" ht="27.75" customHeight="1">
      <c r="A85" s="4" t="str">
        <f t="shared" si="5"/>
        <v>3400</v>
      </c>
      <c r="B85" s="5" t="s">
        <v>157</v>
      </c>
      <c r="C85" s="6" t="s">
        <v>43</v>
      </c>
      <c r="D85" s="136">
        <v>0.05</v>
      </c>
      <c r="E85" s="132">
        <f>COUNTIF(Activ.!A$5:A$500,B85)</f>
        <v>2</v>
      </c>
      <c r="F85" s="45">
        <f>SUMIF('Cons. P.A.'!$C$14:$C$1350,$B85,'Cons. P.A.'!AM$14:AM$1350)</f>
        <v>0.05</v>
      </c>
      <c r="G85" s="40">
        <f t="shared" si="6"/>
        <v>1</v>
      </c>
      <c r="H85" s="45">
        <f>SUMIF('Cons. P.A.'!$C$14:$C$1350,$B85,'Cons. P.A.'!AN$14:AN$1350)</f>
        <v>0.05</v>
      </c>
      <c r="I85" s="40">
        <f t="shared" si="7"/>
        <v>1</v>
      </c>
      <c r="J85" s="45">
        <f>SUMIF('Cons. P.A.'!$C$14:$C$1350,$B85,'Cons. P.A.'!AO$14:AO$1350)</f>
        <v>0.05</v>
      </c>
      <c r="K85" s="40">
        <f t="shared" si="8"/>
        <v>1</v>
      </c>
      <c r="L85" s="45">
        <f>SUMIF('Cons. P.A.'!$C$14:$C$1350,$B85,'Cons. P.A.'!AP$14:AP$1350)</f>
        <v>0.05</v>
      </c>
      <c r="M85" s="40">
        <f t="shared" si="9"/>
        <v>1</v>
      </c>
      <c r="N85" s="133"/>
      <c r="O85" s="134"/>
      <c r="P85" s="133"/>
      <c r="Q85" s="134"/>
    </row>
    <row r="86" spans="1:17" ht="27.75" customHeight="1">
      <c r="A86" s="4" t="str">
        <f t="shared" si="5"/>
        <v>3400</v>
      </c>
      <c r="B86" s="5" t="s">
        <v>158</v>
      </c>
      <c r="C86" s="6" t="s">
        <v>3000</v>
      </c>
      <c r="D86" s="136">
        <v>0.25</v>
      </c>
      <c r="E86" s="132">
        <f>COUNTIF(Activ.!A$5:A$500,B86)</f>
        <v>1</v>
      </c>
      <c r="F86" s="45">
        <f>SUMIF('Cons. P.A.'!$C$14:$C$1350,$B86,'Cons. P.A.'!AM$14:AM$1350)</f>
        <v>0.25</v>
      </c>
      <c r="G86" s="40">
        <f t="shared" si="6"/>
        <v>1</v>
      </c>
      <c r="H86" s="45">
        <f>SUMIF('Cons. P.A.'!$C$14:$C$1350,$B86,'Cons. P.A.'!AN$14:AN$1350)</f>
        <v>0.25</v>
      </c>
      <c r="I86" s="40">
        <f t="shared" si="7"/>
        <v>1</v>
      </c>
      <c r="J86" s="45">
        <f>SUMIF('Cons. P.A.'!$C$14:$C$1350,$B86,'Cons. P.A.'!AO$14:AO$1350)</f>
        <v>0.25</v>
      </c>
      <c r="K86" s="40">
        <f t="shared" si="8"/>
        <v>1</v>
      </c>
      <c r="L86" s="45">
        <f>SUMIF('Cons. P.A.'!$C$14:$C$1350,$B86,'Cons. P.A.'!AP$14:AP$1350)</f>
        <v>0.25</v>
      </c>
      <c r="M86" s="40">
        <f t="shared" si="9"/>
        <v>1</v>
      </c>
      <c r="N86" s="133"/>
      <c r="O86" s="134"/>
      <c r="P86" s="133"/>
      <c r="Q86" s="134"/>
    </row>
    <row r="87" spans="1:17" ht="27.75" customHeight="1">
      <c r="A87" s="4" t="str">
        <f t="shared" si="5"/>
        <v>3400</v>
      </c>
      <c r="B87" s="5" t="s">
        <v>159</v>
      </c>
      <c r="C87" s="6" t="s">
        <v>160</v>
      </c>
      <c r="D87" s="136">
        <v>0.35</v>
      </c>
      <c r="E87" s="132">
        <f>COUNTIF(Activ.!A$5:A$500,B87)</f>
        <v>3</v>
      </c>
      <c r="F87" s="45">
        <f>SUMIF('Cons. P.A.'!$C$14:$C$1350,$B87,'Cons. P.A.'!AM$14:AM$1350)</f>
        <v>0.35</v>
      </c>
      <c r="G87" s="40">
        <f t="shared" si="6"/>
        <v>1</v>
      </c>
      <c r="H87" s="45">
        <f>SUMIF('Cons. P.A.'!$C$14:$C$1350,$B87,'Cons. P.A.'!AN$14:AN$1350)</f>
        <v>0.35</v>
      </c>
      <c r="I87" s="40">
        <f t="shared" si="7"/>
        <v>1</v>
      </c>
      <c r="J87" s="45">
        <f>SUMIF('Cons. P.A.'!$C$14:$C$1350,$B87,'Cons. P.A.'!AO$14:AO$1350)</f>
        <v>0.35</v>
      </c>
      <c r="K87" s="40">
        <f t="shared" si="8"/>
        <v>1</v>
      </c>
      <c r="L87" s="45">
        <f>SUMIF('Cons. P.A.'!$C$14:$C$1350,$B87,'Cons. P.A.'!AP$14:AP$1350)</f>
        <v>0.35</v>
      </c>
      <c r="M87" s="40">
        <f t="shared" si="9"/>
        <v>1</v>
      </c>
      <c r="N87" s="133"/>
      <c r="O87" s="134"/>
      <c r="P87" s="133"/>
      <c r="Q87" s="134"/>
    </row>
    <row r="88" spans="1:17" ht="27.75" customHeight="1">
      <c r="A88" s="4" t="str">
        <f t="shared" si="5"/>
        <v>3400</v>
      </c>
      <c r="B88" s="5" t="s">
        <v>2928</v>
      </c>
      <c r="C88" s="6" t="s">
        <v>3001</v>
      </c>
      <c r="D88" s="136">
        <v>0.35</v>
      </c>
      <c r="E88" s="132">
        <f>COUNTIF(Activ.!A$5:A$500,B88)</f>
        <v>1</v>
      </c>
      <c r="F88" s="45">
        <f>SUMIF('Cons. P.A.'!$C$14:$C$1350,$B88,'Cons. P.A.'!AM$14:AM$1350)</f>
        <v>0.35</v>
      </c>
      <c r="G88" s="40">
        <f t="shared" si="6"/>
        <v>1</v>
      </c>
      <c r="H88" s="45">
        <f>SUMIF('Cons. P.A.'!$C$14:$C$1350,$B88,'Cons. P.A.'!AN$14:AN$1350)</f>
        <v>0.35</v>
      </c>
      <c r="I88" s="40">
        <f t="shared" si="7"/>
        <v>1</v>
      </c>
      <c r="J88" s="45">
        <f>SUMIF('Cons. P.A.'!$C$14:$C$1350,$B88,'Cons. P.A.'!AO$14:AO$1350)</f>
        <v>0.35</v>
      </c>
      <c r="K88" s="40">
        <f t="shared" si="8"/>
        <v>1</v>
      </c>
      <c r="L88" s="45">
        <f>SUMIF('Cons. P.A.'!$C$14:$C$1350,$B88,'Cons. P.A.'!AP$14:AP$1350)</f>
        <v>0.35</v>
      </c>
      <c r="M88" s="40">
        <f t="shared" si="9"/>
        <v>1</v>
      </c>
      <c r="N88" s="133"/>
      <c r="O88" s="134"/>
      <c r="P88" s="133"/>
      <c r="Q88" s="134"/>
    </row>
    <row r="89" spans="1:17" ht="27.75" customHeight="1">
      <c r="A89" s="4" t="str">
        <f t="shared" si="5"/>
        <v>4000</v>
      </c>
      <c r="B89" s="5" t="s">
        <v>161</v>
      </c>
      <c r="C89" s="6" t="s">
        <v>43</v>
      </c>
      <c r="D89" s="136">
        <v>0.05</v>
      </c>
      <c r="E89" s="132">
        <f>COUNTIF(Activ.!A$5:A$500,B89)</f>
        <v>2</v>
      </c>
      <c r="F89" s="45">
        <f>SUMIF('Cons. P.A.'!$C$14:$C$1350,$B89,'Cons. P.A.'!AM$14:AM$1350)</f>
        <v>0.05</v>
      </c>
      <c r="G89" s="40">
        <f t="shared" si="6"/>
        <v>1</v>
      </c>
      <c r="H89" s="45">
        <f>SUMIF('Cons. P.A.'!$C$14:$C$1350,$B89,'Cons. P.A.'!AN$14:AN$1350)</f>
        <v>0.05</v>
      </c>
      <c r="I89" s="40">
        <f t="shared" si="7"/>
        <v>1</v>
      </c>
      <c r="J89" s="45">
        <f>SUMIF('Cons. P.A.'!$C$14:$C$1350,$B89,'Cons. P.A.'!AO$14:AO$1350)</f>
        <v>0.05</v>
      </c>
      <c r="K89" s="40">
        <f t="shared" si="8"/>
        <v>1</v>
      </c>
      <c r="L89" s="45">
        <f>SUMIF('Cons. P.A.'!$C$14:$C$1350,$B89,'Cons. P.A.'!AP$14:AP$1350)</f>
        <v>0.05</v>
      </c>
      <c r="M89" s="40">
        <f t="shared" si="9"/>
        <v>1</v>
      </c>
      <c r="N89" s="133"/>
      <c r="O89" s="134"/>
      <c r="P89" s="133"/>
      <c r="Q89" s="134"/>
    </row>
    <row r="90" spans="1:17" ht="27.75" customHeight="1">
      <c r="A90" s="4" t="str">
        <f t="shared" ref="A90:A95" si="10">LEFT(B90,4)</f>
        <v>4000</v>
      </c>
      <c r="B90" s="5" t="s">
        <v>162</v>
      </c>
      <c r="C90" s="6" t="s">
        <v>163</v>
      </c>
      <c r="D90" s="136">
        <v>0.2</v>
      </c>
      <c r="E90" s="132">
        <f>COUNTIF(Activ.!A$5:A$500,B90)</f>
        <v>4</v>
      </c>
      <c r="F90" s="45">
        <f>SUMIF('Cons. P.A.'!$C$14:$C$1350,$B90,'Cons. P.A.'!AM$14:AM$1350)</f>
        <v>0.2</v>
      </c>
      <c r="G90" s="40">
        <f t="shared" si="6"/>
        <v>1</v>
      </c>
      <c r="H90" s="45">
        <f>SUMIF('Cons. P.A.'!$C$14:$C$1350,$B90,'Cons. P.A.'!AN$14:AN$1350)</f>
        <v>0.2</v>
      </c>
      <c r="I90" s="40">
        <f t="shared" si="7"/>
        <v>1</v>
      </c>
      <c r="J90" s="45">
        <f>SUMIF('Cons. P.A.'!$C$14:$C$1350,$B90,'Cons. P.A.'!AO$14:AO$1350)</f>
        <v>0.2</v>
      </c>
      <c r="K90" s="40">
        <f t="shared" si="8"/>
        <v>1</v>
      </c>
      <c r="L90" s="45">
        <f>SUMIF('Cons. P.A.'!$C$14:$C$1350,$B90,'Cons. P.A.'!AP$14:AP$1350)</f>
        <v>0.2</v>
      </c>
      <c r="M90" s="40">
        <f t="shared" si="9"/>
        <v>1</v>
      </c>
      <c r="N90" s="133"/>
      <c r="O90" s="134"/>
      <c r="P90" s="133"/>
      <c r="Q90" s="134"/>
    </row>
    <row r="91" spans="1:17" ht="27.75" customHeight="1">
      <c r="A91" s="4" t="str">
        <f t="shared" si="10"/>
        <v>4000</v>
      </c>
      <c r="B91" s="5" t="s">
        <v>164</v>
      </c>
      <c r="C91" s="6" t="s">
        <v>165</v>
      </c>
      <c r="D91" s="136">
        <v>0.2</v>
      </c>
      <c r="E91" s="132">
        <f>COUNTIF(Activ.!A$5:A$500,B91)</f>
        <v>5</v>
      </c>
      <c r="F91" s="45">
        <f>SUMIF('Cons. P.A.'!$C$14:$C$1350,$B91,'Cons. P.A.'!AM$14:AM$1350)</f>
        <v>0.20000000000000004</v>
      </c>
      <c r="G91" s="40">
        <f t="shared" si="6"/>
        <v>1.0000000000000002</v>
      </c>
      <c r="H91" s="45">
        <f>SUMIF('Cons. P.A.'!$C$14:$C$1350,$B91,'Cons. P.A.'!AN$14:AN$1350)</f>
        <v>0.20000000000000004</v>
      </c>
      <c r="I91" s="40">
        <f t="shared" si="7"/>
        <v>1.0000000000000002</v>
      </c>
      <c r="J91" s="45">
        <f>SUMIF('Cons. P.A.'!$C$14:$C$1350,$B91,'Cons. P.A.'!AO$14:AO$1350)</f>
        <v>0.20000000000000004</v>
      </c>
      <c r="K91" s="40">
        <f t="shared" si="8"/>
        <v>1.0000000000000002</v>
      </c>
      <c r="L91" s="45">
        <f>SUMIF('Cons. P.A.'!$C$14:$C$1350,$B91,'Cons. P.A.'!AP$14:AP$1350)</f>
        <v>0.20000000000000004</v>
      </c>
      <c r="M91" s="40">
        <f t="shared" si="9"/>
        <v>1.0000000000000002</v>
      </c>
      <c r="N91" s="133"/>
      <c r="O91" s="134"/>
      <c r="P91" s="133"/>
      <c r="Q91" s="134"/>
    </row>
    <row r="92" spans="1:17" ht="27.75" customHeight="1">
      <c r="A92" s="4" t="str">
        <f t="shared" si="10"/>
        <v>4000</v>
      </c>
      <c r="B92" s="5" t="s">
        <v>166</v>
      </c>
      <c r="C92" s="6" t="s">
        <v>167</v>
      </c>
      <c r="D92" s="136">
        <v>0.2</v>
      </c>
      <c r="E92" s="132">
        <f>COUNTIF(Activ.!A$5:A$500,B92)</f>
        <v>5</v>
      </c>
      <c r="F92" s="45">
        <f>SUMIF('Cons. P.A.'!$C$14:$C$1350,$B92,'Cons. P.A.'!AM$14:AM$1350)</f>
        <v>0.2</v>
      </c>
      <c r="G92" s="40">
        <f t="shared" si="6"/>
        <v>1</v>
      </c>
      <c r="H92" s="45">
        <f>SUMIF('Cons. P.A.'!$C$14:$C$1350,$B92,'Cons. P.A.'!AN$14:AN$1350)</f>
        <v>0.2</v>
      </c>
      <c r="I92" s="40">
        <f t="shared" si="7"/>
        <v>1</v>
      </c>
      <c r="J92" s="45">
        <f>SUMIF('Cons. P.A.'!$C$14:$C$1350,$B92,'Cons. P.A.'!AO$14:AO$1350)</f>
        <v>0.2</v>
      </c>
      <c r="K92" s="40">
        <f t="shared" si="8"/>
        <v>1</v>
      </c>
      <c r="L92" s="45">
        <f>SUMIF('Cons. P.A.'!$C$14:$C$1350,$B92,'Cons. P.A.'!AP$14:AP$1350)</f>
        <v>0.2</v>
      </c>
      <c r="M92" s="40">
        <f t="shared" si="9"/>
        <v>1</v>
      </c>
      <c r="N92" s="133"/>
      <c r="O92" s="134"/>
      <c r="P92" s="133"/>
      <c r="Q92" s="134"/>
    </row>
    <row r="93" spans="1:17" ht="27.75" customHeight="1">
      <c r="A93" s="4" t="str">
        <f t="shared" si="10"/>
        <v>4000</v>
      </c>
      <c r="B93" s="5" t="s">
        <v>168</v>
      </c>
      <c r="C93" s="6" t="s">
        <v>169</v>
      </c>
      <c r="D93" s="136">
        <v>0.2</v>
      </c>
      <c r="E93" s="132">
        <f>COUNTIF(Activ.!A$5:A$500,B93)</f>
        <v>3</v>
      </c>
      <c r="F93" s="45">
        <f>SUMIF('Cons. P.A.'!$C$14:$C$1350,$B93,'Cons. P.A.'!AM$14:AM$1350)</f>
        <v>0.2</v>
      </c>
      <c r="G93" s="40">
        <f t="shared" si="6"/>
        <v>1</v>
      </c>
      <c r="H93" s="45">
        <f>SUMIF('Cons. P.A.'!$C$14:$C$1350,$B93,'Cons. P.A.'!AN$14:AN$1350)</f>
        <v>0.2</v>
      </c>
      <c r="I93" s="40">
        <f t="shared" si="7"/>
        <v>1</v>
      </c>
      <c r="J93" s="45">
        <f>SUMIF('Cons. P.A.'!$C$14:$C$1350,$B93,'Cons. P.A.'!AO$14:AO$1350)</f>
        <v>0.2</v>
      </c>
      <c r="K93" s="40">
        <f t="shared" si="8"/>
        <v>1</v>
      </c>
      <c r="L93" s="45">
        <f>SUMIF('Cons. P.A.'!$C$14:$C$1350,$B93,'Cons. P.A.'!AP$14:AP$1350)</f>
        <v>0.2</v>
      </c>
      <c r="M93" s="40">
        <f t="shared" si="9"/>
        <v>1</v>
      </c>
      <c r="N93" s="133"/>
      <c r="O93" s="134"/>
      <c r="P93" s="133"/>
      <c r="Q93" s="134"/>
    </row>
    <row r="94" spans="1:17" ht="27.75" customHeight="1">
      <c r="A94" s="4" t="str">
        <f t="shared" si="10"/>
        <v>4000</v>
      </c>
      <c r="B94" s="5" t="s">
        <v>170</v>
      </c>
      <c r="C94" s="6" t="s">
        <v>171</v>
      </c>
      <c r="D94" s="136">
        <v>0.15</v>
      </c>
      <c r="E94" s="132">
        <f>COUNTIF(Activ.!A$5:A$500,B94)</f>
        <v>3</v>
      </c>
      <c r="F94" s="45">
        <f>SUMIF('Cons. P.A.'!$C$14:$C$1350,$B94,'Cons. P.A.'!AM$14:AM$1350)</f>
        <v>0.15</v>
      </c>
      <c r="G94" s="40">
        <f t="shared" si="6"/>
        <v>1</v>
      </c>
      <c r="H94" s="45">
        <f>SUMIF('Cons. P.A.'!$C$14:$C$1350,$B94,'Cons. P.A.'!AN$14:AN$1350)</f>
        <v>0.15</v>
      </c>
      <c r="I94" s="40">
        <f t="shared" si="7"/>
        <v>1</v>
      </c>
      <c r="J94" s="45">
        <f>SUMIF('Cons. P.A.'!$C$14:$C$1350,$B94,'Cons. P.A.'!AO$14:AO$1350)</f>
        <v>0.15</v>
      </c>
      <c r="K94" s="40">
        <f t="shared" si="8"/>
        <v>1</v>
      </c>
      <c r="L94" s="45">
        <f>SUMIF('Cons. P.A.'!$C$14:$C$1350,$B94,'Cons. P.A.'!AP$14:AP$1350)</f>
        <v>0.15</v>
      </c>
      <c r="M94" s="40">
        <f t="shared" si="9"/>
        <v>1</v>
      </c>
      <c r="N94" s="133"/>
      <c r="O94" s="134"/>
      <c r="P94" s="133"/>
      <c r="Q94" s="134"/>
    </row>
    <row r="95" spans="1:17">
      <c r="A95" s="4" t="str">
        <f t="shared" si="10"/>
        <v/>
      </c>
      <c r="B95" s="5"/>
      <c r="C95" s="6"/>
      <c r="D95" s="136"/>
      <c r="E95" s="132"/>
      <c r="F95" s="45"/>
      <c r="G95" s="40"/>
      <c r="H95" s="45"/>
      <c r="I95" s="45"/>
      <c r="J95" s="45"/>
      <c r="K95" s="45"/>
      <c r="L95" s="45"/>
      <c r="M95" s="45"/>
    </row>
    <row r="96" spans="1:17">
      <c r="B96" s="128" t="s">
        <v>3917</v>
      </c>
      <c r="C96" s="129"/>
    </row>
  </sheetData>
  <sheetProtection password="8768" sheet="1" objects="1" scenarios="1"/>
  <sortState ref="B4:D91">
    <sortCondition ref="B4:B91"/>
  </sortState>
  <mergeCells count="6">
    <mergeCell ref="B96:C96"/>
    <mergeCell ref="F6:G6"/>
    <mergeCell ref="H6:I6"/>
    <mergeCell ref="J6:K6"/>
    <mergeCell ref="L6:M6"/>
    <mergeCell ref="B2:E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dimension ref="A1:BE4059"/>
  <sheetViews>
    <sheetView zoomScale="90" zoomScaleNormal="90" workbookViewId="0">
      <pane ySplit="4" topLeftCell="A5" activePane="bottomLeft" state="frozen"/>
      <selection activeCell="C88" sqref="C88"/>
      <selection pane="bottomLeft" activeCell="D7" sqref="D7"/>
    </sheetView>
  </sheetViews>
  <sheetFormatPr baseColWidth="10" defaultRowHeight="15"/>
  <cols>
    <col min="1" max="1" width="9.7109375" style="11" hidden="1" customWidth="1"/>
    <col min="2" max="2" width="13" style="11" customWidth="1"/>
    <col min="3" max="3" width="53.28515625" style="11" customWidth="1"/>
    <col min="4" max="4" width="8" style="11" customWidth="1"/>
    <col min="5" max="5" width="26.5703125" style="11" customWidth="1"/>
    <col min="6" max="6" width="11.140625" style="11" customWidth="1"/>
    <col min="7" max="7" width="29.7109375" style="11" customWidth="1"/>
    <col min="8" max="8" width="23" style="11" customWidth="1"/>
    <col min="9" max="9" width="26.42578125" style="11" hidden="1" customWidth="1"/>
    <col min="10" max="10" width="3" style="11" customWidth="1"/>
    <col min="11" max="11" width="11.42578125" style="11" customWidth="1"/>
    <col min="12" max="14" width="11.140625" style="11" customWidth="1"/>
    <col min="15" max="52" width="11.42578125" style="11"/>
    <col min="53" max="57" width="29.28515625" style="11" customWidth="1"/>
    <col min="58" max="16384" width="11.42578125" style="11"/>
  </cols>
  <sheetData>
    <row r="1" spans="1:13" ht="12" customHeight="1">
      <c r="A1" s="7"/>
      <c r="B1" s="8"/>
      <c r="C1" s="9"/>
      <c r="D1" s="10"/>
      <c r="L1" s="12"/>
      <c r="M1" s="13"/>
    </row>
    <row r="2" spans="1:13" ht="66.75" customHeight="1">
      <c r="A2" s="7"/>
      <c r="B2" s="126" t="s">
        <v>3925</v>
      </c>
      <c r="C2" s="127"/>
      <c r="D2" s="127"/>
      <c r="E2" s="127"/>
      <c r="F2" s="127"/>
      <c r="L2" s="12"/>
      <c r="M2" s="13"/>
    </row>
    <row r="3" spans="1:13" ht="12" customHeight="1">
      <c r="A3" s="7"/>
      <c r="B3" s="137" t="s">
        <v>3917</v>
      </c>
      <c r="C3" s="9"/>
      <c r="D3" s="10"/>
      <c r="L3" s="12"/>
      <c r="M3" s="13"/>
    </row>
    <row r="4" spans="1:13">
      <c r="A4" s="3" t="s">
        <v>39</v>
      </c>
      <c r="B4" s="3" t="s">
        <v>198</v>
      </c>
      <c r="C4" s="3" t="s">
        <v>199</v>
      </c>
      <c r="D4" s="3" t="s">
        <v>41</v>
      </c>
      <c r="E4" s="3" t="s">
        <v>200</v>
      </c>
      <c r="F4" s="3" t="s">
        <v>200</v>
      </c>
      <c r="G4" s="3" t="s">
        <v>201</v>
      </c>
      <c r="H4" s="3" t="s">
        <v>202</v>
      </c>
      <c r="I4" s="3" t="s">
        <v>203</v>
      </c>
      <c r="L4" s="12"/>
      <c r="M4" s="13"/>
    </row>
    <row r="5" spans="1:13" ht="36" customHeight="1">
      <c r="A5" s="7" t="str">
        <f>IF(B5="","",LEFT(B5,6))</f>
        <v>1020-1</v>
      </c>
      <c r="B5" s="7" t="s">
        <v>204</v>
      </c>
      <c r="C5" s="138" t="s">
        <v>205</v>
      </c>
      <c r="D5" s="45">
        <v>0.5</v>
      </c>
      <c r="E5" s="14" t="s">
        <v>206</v>
      </c>
      <c r="F5" s="14" t="str">
        <f t="shared" ref="F5:F19" si="0">IF(G5="","",LEFT(G5,3))</f>
        <v>D.1</v>
      </c>
      <c r="G5" s="6" t="s">
        <v>207</v>
      </c>
      <c r="H5" s="14" t="s">
        <v>208</v>
      </c>
      <c r="I5" s="6" t="s">
        <v>209</v>
      </c>
      <c r="K5" s="15"/>
      <c r="L5" s="12"/>
      <c r="M5" s="13"/>
    </row>
    <row r="6" spans="1:13" ht="36" customHeight="1">
      <c r="A6" s="7" t="str">
        <f t="shared" ref="A6:A69" si="1">IF(B6="","",LEFT(B6,6))</f>
        <v>1020-1</v>
      </c>
      <c r="B6" s="7" t="s">
        <v>210</v>
      </c>
      <c r="C6" s="138" t="s">
        <v>211</v>
      </c>
      <c r="D6" s="45">
        <v>0.5</v>
      </c>
      <c r="E6" s="14" t="s">
        <v>206</v>
      </c>
      <c r="F6" s="14" t="str">
        <f t="shared" si="0"/>
        <v>D.1</v>
      </c>
      <c r="G6" s="6" t="s">
        <v>207</v>
      </c>
      <c r="H6" s="14" t="s">
        <v>208</v>
      </c>
      <c r="I6" s="6" t="s">
        <v>212</v>
      </c>
      <c r="K6" s="15"/>
    </row>
    <row r="7" spans="1:13" ht="36" customHeight="1">
      <c r="A7" s="7" t="str">
        <f t="shared" si="1"/>
        <v>1020-2</v>
      </c>
      <c r="B7" s="7" t="s">
        <v>213</v>
      </c>
      <c r="C7" s="6" t="s">
        <v>214</v>
      </c>
      <c r="D7" s="10">
        <v>1</v>
      </c>
      <c r="E7" s="14" t="s">
        <v>215</v>
      </c>
      <c r="F7" s="14" t="str">
        <f t="shared" si="0"/>
        <v>B.4</v>
      </c>
      <c r="G7" s="6" t="s">
        <v>216</v>
      </c>
      <c r="H7" s="14" t="s">
        <v>217</v>
      </c>
      <c r="I7" s="6"/>
      <c r="K7" s="15"/>
    </row>
    <row r="8" spans="1:13" ht="36" customHeight="1">
      <c r="A8" s="7" t="str">
        <f t="shared" si="1"/>
        <v>1030-1</v>
      </c>
      <c r="B8" s="7" t="s">
        <v>218</v>
      </c>
      <c r="C8" s="6" t="s">
        <v>205</v>
      </c>
      <c r="D8" s="10">
        <v>0.5</v>
      </c>
      <c r="E8" s="14" t="s">
        <v>206</v>
      </c>
      <c r="F8" s="14" t="str">
        <f t="shared" si="0"/>
        <v>D.1</v>
      </c>
      <c r="G8" s="6" t="s">
        <v>207</v>
      </c>
      <c r="H8" s="14" t="s">
        <v>208</v>
      </c>
      <c r="I8" s="6" t="s">
        <v>209</v>
      </c>
    </row>
    <row r="9" spans="1:13" ht="36" customHeight="1">
      <c r="A9" s="7" t="str">
        <f t="shared" si="1"/>
        <v>1030-1</v>
      </c>
      <c r="B9" s="7" t="s">
        <v>219</v>
      </c>
      <c r="C9" s="138" t="s">
        <v>211</v>
      </c>
      <c r="D9" s="45">
        <v>0.5</v>
      </c>
      <c r="E9" s="14" t="s">
        <v>206</v>
      </c>
      <c r="F9" s="14" t="str">
        <f t="shared" si="0"/>
        <v>D.1</v>
      </c>
      <c r="G9" s="6" t="s">
        <v>207</v>
      </c>
      <c r="H9" s="14" t="s">
        <v>208</v>
      </c>
      <c r="I9" s="6" t="s">
        <v>212</v>
      </c>
    </row>
    <row r="10" spans="1:13" ht="36" customHeight="1">
      <c r="A10" s="7" t="str">
        <f t="shared" si="1"/>
        <v>1030-2</v>
      </c>
      <c r="B10" s="7" t="s">
        <v>220</v>
      </c>
      <c r="C10" s="6" t="s">
        <v>3154</v>
      </c>
      <c r="D10" s="10">
        <v>0.15</v>
      </c>
      <c r="E10" s="14" t="s">
        <v>221</v>
      </c>
      <c r="F10" s="14" t="str">
        <f t="shared" si="0"/>
        <v>A.1</v>
      </c>
      <c r="G10" s="6" t="s">
        <v>222</v>
      </c>
      <c r="H10" s="14" t="s">
        <v>223</v>
      </c>
      <c r="I10" s="6"/>
    </row>
    <row r="11" spans="1:13" ht="36" customHeight="1">
      <c r="A11" s="7" t="str">
        <f t="shared" si="1"/>
        <v>1030-2</v>
      </c>
      <c r="B11" s="7" t="s">
        <v>224</v>
      </c>
      <c r="C11" s="6" t="s">
        <v>3155</v>
      </c>
      <c r="D11" s="10">
        <v>0.2</v>
      </c>
      <c r="E11" s="14" t="s">
        <v>221</v>
      </c>
      <c r="F11" s="14" t="str">
        <f t="shared" si="0"/>
        <v>A.1</v>
      </c>
      <c r="G11" s="6" t="s">
        <v>222</v>
      </c>
      <c r="H11" s="14" t="s">
        <v>223</v>
      </c>
      <c r="I11" s="6"/>
    </row>
    <row r="12" spans="1:13" ht="36" customHeight="1">
      <c r="A12" s="7" t="str">
        <f t="shared" si="1"/>
        <v>1030-2</v>
      </c>
      <c r="B12" s="7" t="s">
        <v>225</v>
      </c>
      <c r="C12" s="6" t="s">
        <v>3156</v>
      </c>
      <c r="D12" s="10">
        <v>0.2</v>
      </c>
      <c r="E12" s="14" t="s">
        <v>221</v>
      </c>
      <c r="F12" s="14" t="str">
        <f t="shared" si="0"/>
        <v>A.1</v>
      </c>
      <c r="G12" s="6" t="s">
        <v>222</v>
      </c>
      <c r="H12" s="14" t="s">
        <v>223</v>
      </c>
      <c r="I12" s="6"/>
    </row>
    <row r="13" spans="1:13" ht="36" customHeight="1">
      <c r="A13" s="7" t="str">
        <f t="shared" si="1"/>
        <v>1030-2</v>
      </c>
      <c r="B13" s="7" t="s">
        <v>226</v>
      </c>
      <c r="C13" s="6" t="s">
        <v>3157</v>
      </c>
      <c r="D13" s="10">
        <v>0.25</v>
      </c>
      <c r="E13" s="14" t="s">
        <v>215</v>
      </c>
      <c r="F13" s="14" t="str">
        <f t="shared" si="0"/>
        <v>B.2</v>
      </c>
      <c r="G13" s="6" t="s">
        <v>227</v>
      </c>
      <c r="H13" s="14" t="s">
        <v>228</v>
      </c>
      <c r="I13" s="6"/>
    </row>
    <row r="14" spans="1:13" ht="36" customHeight="1">
      <c r="A14" s="7" t="str">
        <f t="shared" si="1"/>
        <v>1030-2</v>
      </c>
      <c r="B14" s="7" t="s">
        <v>229</v>
      </c>
      <c r="C14" s="6" t="s">
        <v>230</v>
      </c>
      <c r="D14" s="10">
        <v>0.2</v>
      </c>
      <c r="E14" s="14" t="s">
        <v>221</v>
      </c>
      <c r="F14" s="14" t="str">
        <f t="shared" si="0"/>
        <v>A.1</v>
      </c>
      <c r="G14" s="6" t="s">
        <v>222</v>
      </c>
      <c r="H14" s="14" t="s">
        <v>223</v>
      </c>
      <c r="I14" s="6"/>
    </row>
    <row r="15" spans="1:13" ht="36" customHeight="1">
      <c r="A15" s="7" t="str">
        <f t="shared" si="1"/>
        <v>1030-3</v>
      </c>
      <c r="B15" s="7" t="s">
        <v>231</v>
      </c>
      <c r="C15" s="6" t="s">
        <v>3158</v>
      </c>
      <c r="D15" s="10">
        <v>0.4</v>
      </c>
      <c r="E15" s="14" t="s">
        <v>221</v>
      </c>
      <c r="F15" s="14" t="str">
        <f t="shared" si="0"/>
        <v>A.1</v>
      </c>
      <c r="G15" s="6" t="s">
        <v>222</v>
      </c>
      <c r="H15" s="14" t="s">
        <v>223</v>
      </c>
      <c r="I15" s="6"/>
    </row>
    <row r="16" spans="1:13" ht="36" customHeight="1">
      <c r="A16" s="7" t="str">
        <f t="shared" si="1"/>
        <v>1030-3</v>
      </c>
      <c r="B16" s="7" t="s">
        <v>232</v>
      </c>
      <c r="C16" s="6" t="s">
        <v>234</v>
      </c>
      <c r="D16" s="10">
        <v>0.2</v>
      </c>
      <c r="E16" s="14" t="s">
        <v>221</v>
      </c>
      <c r="F16" s="14" t="str">
        <f t="shared" si="0"/>
        <v>A.1</v>
      </c>
      <c r="G16" s="6" t="s">
        <v>222</v>
      </c>
      <c r="H16" s="14" t="s">
        <v>223</v>
      </c>
      <c r="I16" s="6"/>
    </row>
    <row r="17" spans="1:9" ht="36" customHeight="1">
      <c r="A17" s="7" t="str">
        <f t="shared" si="1"/>
        <v>1030-3</v>
      </c>
      <c r="B17" s="7" t="s">
        <v>233</v>
      </c>
      <c r="C17" s="6" t="s">
        <v>3159</v>
      </c>
      <c r="D17" s="10">
        <v>0.4</v>
      </c>
      <c r="E17" s="14" t="s">
        <v>221</v>
      </c>
      <c r="F17" s="14" t="str">
        <f t="shared" si="0"/>
        <v>A.1</v>
      </c>
      <c r="G17" s="6" t="s">
        <v>222</v>
      </c>
      <c r="H17" s="14" t="s">
        <v>223</v>
      </c>
      <c r="I17" s="6"/>
    </row>
    <row r="18" spans="1:9" ht="36" customHeight="1">
      <c r="A18" s="7" t="str">
        <f t="shared" si="1"/>
        <v>1030-4</v>
      </c>
      <c r="B18" s="7" t="s">
        <v>235</v>
      </c>
      <c r="C18" s="6" t="s">
        <v>3160</v>
      </c>
      <c r="D18" s="10">
        <v>0.5</v>
      </c>
      <c r="E18" s="14" t="s">
        <v>221</v>
      </c>
      <c r="F18" s="14" t="str">
        <f t="shared" si="0"/>
        <v>A.1</v>
      </c>
      <c r="G18" s="6" t="s">
        <v>222</v>
      </c>
      <c r="H18" s="14" t="s">
        <v>223</v>
      </c>
      <c r="I18" s="6"/>
    </row>
    <row r="19" spans="1:9" ht="36" customHeight="1">
      <c r="A19" s="7" t="str">
        <f t="shared" si="1"/>
        <v>1030-4</v>
      </c>
      <c r="B19" s="7" t="s">
        <v>236</v>
      </c>
      <c r="C19" s="6" t="s">
        <v>3161</v>
      </c>
      <c r="D19" s="10">
        <v>0.5</v>
      </c>
      <c r="E19" s="14" t="s">
        <v>221</v>
      </c>
      <c r="F19" s="14" t="str">
        <f t="shared" si="0"/>
        <v>A.1</v>
      </c>
      <c r="G19" s="6" t="s">
        <v>222</v>
      </c>
      <c r="H19" s="14" t="s">
        <v>223</v>
      </c>
      <c r="I19" s="6"/>
    </row>
    <row r="20" spans="1:9" ht="36" customHeight="1">
      <c r="A20" s="7" t="str">
        <f t="shared" si="1"/>
        <v>1100-1</v>
      </c>
      <c r="B20" s="139" t="s">
        <v>770</v>
      </c>
      <c r="C20" s="6" t="s">
        <v>205</v>
      </c>
      <c r="D20" s="10">
        <v>0.5</v>
      </c>
      <c r="E20" s="14" t="s">
        <v>206</v>
      </c>
      <c r="F20" s="14" t="str">
        <f t="shared" ref="F20:F83" si="2">IF(G20="","",LEFT(G20,3))</f>
        <v>D.1</v>
      </c>
      <c r="G20" s="6" t="s">
        <v>207</v>
      </c>
      <c r="H20" s="14" t="s">
        <v>208</v>
      </c>
      <c r="I20" s="6" t="s">
        <v>209</v>
      </c>
    </row>
    <row r="21" spans="1:9" ht="36" customHeight="1">
      <c r="A21" s="7" t="str">
        <f t="shared" si="1"/>
        <v>1100-1</v>
      </c>
      <c r="B21" s="139" t="s">
        <v>771</v>
      </c>
      <c r="C21" s="6" t="s">
        <v>211</v>
      </c>
      <c r="D21" s="10">
        <v>0.5</v>
      </c>
      <c r="E21" s="14" t="s">
        <v>206</v>
      </c>
      <c r="F21" s="14" t="str">
        <f t="shared" si="2"/>
        <v>D.1</v>
      </c>
      <c r="G21" s="6" t="s">
        <v>207</v>
      </c>
      <c r="H21" s="14" t="s">
        <v>208</v>
      </c>
      <c r="I21" s="6" t="s">
        <v>212</v>
      </c>
    </row>
    <row r="22" spans="1:9" ht="36" customHeight="1">
      <c r="A22" s="7" t="str">
        <f t="shared" si="1"/>
        <v>1100-2</v>
      </c>
      <c r="B22" s="139" t="s">
        <v>772</v>
      </c>
      <c r="C22" s="6" t="s">
        <v>773</v>
      </c>
      <c r="D22" s="10">
        <v>1</v>
      </c>
      <c r="E22" s="14" t="s">
        <v>215</v>
      </c>
      <c r="F22" s="14" t="str">
        <f t="shared" si="2"/>
        <v>B.5</v>
      </c>
      <c r="G22" s="6" t="s">
        <v>595</v>
      </c>
      <c r="H22" s="14" t="s">
        <v>596</v>
      </c>
      <c r="I22" s="6"/>
    </row>
    <row r="23" spans="1:9" ht="36" customHeight="1">
      <c r="A23" s="7" t="str">
        <f t="shared" si="1"/>
        <v>1100-3</v>
      </c>
      <c r="B23" s="139" t="s">
        <v>774</v>
      </c>
      <c r="C23" s="6" t="s">
        <v>775</v>
      </c>
      <c r="D23" s="10">
        <v>0.5</v>
      </c>
      <c r="E23" s="14" t="s">
        <v>221</v>
      </c>
      <c r="F23" s="14" t="str">
        <f t="shared" si="2"/>
        <v>A.1</v>
      </c>
      <c r="G23" s="6" t="s">
        <v>222</v>
      </c>
      <c r="H23" s="14" t="s">
        <v>223</v>
      </c>
      <c r="I23" s="6"/>
    </row>
    <row r="24" spans="1:9" ht="36" customHeight="1">
      <c r="A24" s="7" t="str">
        <f t="shared" si="1"/>
        <v>1100-3</v>
      </c>
      <c r="B24" s="139" t="s">
        <v>776</v>
      </c>
      <c r="C24" s="6" t="s">
        <v>777</v>
      </c>
      <c r="D24" s="10">
        <v>0.5</v>
      </c>
      <c r="E24" s="14" t="s">
        <v>221</v>
      </c>
      <c r="F24" s="14" t="str">
        <f t="shared" si="2"/>
        <v>A.1</v>
      </c>
      <c r="G24" s="6" t="s">
        <v>222</v>
      </c>
      <c r="H24" s="14" t="s">
        <v>223</v>
      </c>
      <c r="I24" s="6"/>
    </row>
    <row r="25" spans="1:9" ht="36" customHeight="1">
      <c r="A25" s="7" t="str">
        <f t="shared" si="1"/>
        <v>1100-4</v>
      </c>
      <c r="B25" s="139" t="s">
        <v>778</v>
      </c>
      <c r="C25" s="6" t="s">
        <v>779</v>
      </c>
      <c r="D25" s="10">
        <v>0.5</v>
      </c>
      <c r="E25" s="14" t="s">
        <v>221</v>
      </c>
      <c r="F25" s="14" t="str">
        <f t="shared" si="2"/>
        <v>A.1</v>
      </c>
      <c r="G25" s="6" t="s">
        <v>222</v>
      </c>
      <c r="H25" s="14" t="s">
        <v>223</v>
      </c>
      <c r="I25" s="6"/>
    </row>
    <row r="26" spans="1:9" ht="36" customHeight="1">
      <c r="A26" s="7" t="str">
        <f t="shared" si="1"/>
        <v>1100-4</v>
      </c>
      <c r="B26" s="139" t="s">
        <v>780</v>
      </c>
      <c r="C26" s="6" t="s">
        <v>781</v>
      </c>
      <c r="D26" s="10">
        <v>0.5</v>
      </c>
      <c r="E26" s="14" t="s">
        <v>221</v>
      </c>
      <c r="F26" s="14" t="str">
        <f t="shared" si="2"/>
        <v>A.1</v>
      </c>
      <c r="G26" s="6" t="s">
        <v>222</v>
      </c>
      <c r="H26" s="14" t="s">
        <v>223</v>
      </c>
      <c r="I26" s="6"/>
    </row>
    <row r="27" spans="1:9" ht="36" customHeight="1">
      <c r="A27" s="7" t="s">
        <v>3357</v>
      </c>
      <c r="B27" s="139" t="s">
        <v>782</v>
      </c>
      <c r="C27" s="6" t="s">
        <v>205</v>
      </c>
      <c r="D27" s="10">
        <v>0.5</v>
      </c>
      <c r="E27" s="14" t="s">
        <v>206</v>
      </c>
      <c r="F27" s="14" t="str">
        <f t="shared" si="2"/>
        <v>D.1</v>
      </c>
      <c r="G27" s="6" t="s">
        <v>207</v>
      </c>
      <c r="H27" s="14" t="s">
        <v>208</v>
      </c>
      <c r="I27" s="6" t="s">
        <v>209</v>
      </c>
    </row>
    <row r="28" spans="1:9" ht="36" customHeight="1">
      <c r="A28" s="7" t="str">
        <f t="shared" si="1"/>
        <v>1200-1</v>
      </c>
      <c r="B28" s="139" t="s">
        <v>783</v>
      </c>
      <c r="C28" s="6" t="s">
        <v>211</v>
      </c>
      <c r="D28" s="10">
        <v>0.5</v>
      </c>
      <c r="E28" s="14" t="s">
        <v>206</v>
      </c>
      <c r="F28" s="14" t="str">
        <f t="shared" si="2"/>
        <v>D.1</v>
      </c>
      <c r="G28" s="6" t="s">
        <v>207</v>
      </c>
      <c r="H28" s="14" t="s">
        <v>208</v>
      </c>
      <c r="I28" s="6" t="s">
        <v>212</v>
      </c>
    </row>
    <row r="29" spans="1:9" ht="36" customHeight="1">
      <c r="A29" s="7" t="str">
        <f t="shared" si="1"/>
        <v>1200-2</v>
      </c>
      <c r="B29" s="139" t="s">
        <v>784</v>
      </c>
      <c r="C29" s="6" t="s">
        <v>785</v>
      </c>
      <c r="D29" s="10">
        <v>0.5</v>
      </c>
      <c r="E29" s="14" t="s">
        <v>206</v>
      </c>
      <c r="F29" s="14" t="str">
        <f t="shared" si="2"/>
        <v>D.1</v>
      </c>
      <c r="G29" s="6" t="s">
        <v>207</v>
      </c>
      <c r="H29" s="14" t="s">
        <v>208</v>
      </c>
      <c r="I29" s="6"/>
    </row>
    <row r="30" spans="1:9" ht="36" customHeight="1">
      <c r="A30" s="7" t="str">
        <f t="shared" si="1"/>
        <v>1200-2</v>
      </c>
      <c r="B30" s="139" t="s">
        <v>786</v>
      </c>
      <c r="C30" s="6" t="s">
        <v>787</v>
      </c>
      <c r="D30" s="10">
        <v>0.5</v>
      </c>
      <c r="E30" s="14" t="s">
        <v>736</v>
      </c>
      <c r="F30" s="14" t="str">
        <f t="shared" si="2"/>
        <v>C.3</v>
      </c>
      <c r="G30" s="6" t="s">
        <v>737</v>
      </c>
      <c r="H30" s="14"/>
      <c r="I30" s="6"/>
    </row>
    <row r="31" spans="1:9" ht="36" customHeight="1">
      <c r="A31" s="7" t="str">
        <f t="shared" si="1"/>
        <v>1200-3</v>
      </c>
      <c r="B31" s="139" t="s">
        <v>788</v>
      </c>
      <c r="C31" s="6" t="s">
        <v>789</v>
      </c>
      <c r="D31" s="10">
        <v>0.5</v>
      </c>
      <c r="E31" s="14" t="s">
        <v>221</v>
      </c>
      <c r="F31" s="14" t="str">
        <f t="shared" si="2"/>
        <v>A.1</v>
      </c>
      <c r="G31" s="6" t="s">
        <v>222</v>
      </c>
      <c r="H31" s="14" t="s">
        <v>223</v>
      </c>
      <c r="I31" s="6"/>
    </row>
    <row r="32" spans="1:9" ht="36" customHeight="1">
      <c r="A32" s="7" t="str">
        <f t="shared" si="1"/>
        <v>1200-3</v>
      </c>
      <c r="B32" s="139" t="s">
        <v>790</v>
      </c>
      <c r="C32" s="6" t="s">
        <v>791</v>
      </c>
      <c r="D32" s="10">
        <v>0.5</v>
      </c>
      <c r="E32" s="14" t="s">
        <v>221</v>
      </c>
      <c r="F32" s="14" t="str">
        <f t="shared" si="2"/>
        <v>A.1</v>
      </c>
      <c r="G32" s="6" t="s">
        <v>222</v>
      </c>
      <c r="H32" s="14" t="s">
        <v>223</v>
      </c>
      <c r="I32" s="6"/>
    </row>
    <row r="33" spans="1:9" ht="36" customHeight="1">
      <c r="A33" s="7" t="str">
        <f t="shared" si="1"/>
        <v>1200-4</v>
      </c>
      <c r="B33" s="139" t="s">
        <v>792</v>
      </c>
      <c r="C33" s="6" t="s">
        <v>793</v>
      </c>
      <c r="D33" s="10">
        <v>1</v>
      </c>
      <c r="E33" s="14" t="s">
        <v>605</v>
      </c>
      <c r="F33" s="14" t="str">
        <f t="shared" si="2"/>
        <v>E.3</v>
      </c>
      <c r="G33" s="6" t="s">
        <v>606</v>
      </c>
      <c r="H33" s="14"/>
      <c r="I33" s="6"/>
    </row>
    <row r="34" spans="1:9" ht="36" customHeight="1">
      <c r="A34" s="7" t="str">
        <f t="shared" si="1"/>
        <v>1200-5</v>
      </c>
      <c r="B34" s="139" t="s">
        <v>794</v>
      </c>
      <c r="C34" s="6" t="s">
        <v>795</v>
      </c>
      <c r="D34" s="10">
        <v>1</v>
      </c>
      <c r="E34" s="14" t="s">
        <v>221</v>
      </c>
      <c r="F34" s="14" t="str">
        <f t="shared" si="2"/>
        <v>A.1</v>
      </c>
      <c r="G34" s="6" t="s">
        <v>222</v>
      </c>
      <c r="H34" s="14" t="s">
        <v>223</v>
      </c>
      <c r="I34" s="6"/>
    </row>
    <row r="35" spans="1:9" ht="36" customHeight="1">
      <c r="A35" s="7" t="str">
        <f t="shared" si="1"/>
        <v>1300-1</v>
      </c>
      <c r="B35" s="7" t="s">
        <v>237</v>
      </c>
      <c r="C35" s="6" t="s">
        <v>205</v>
      </c>
      <c r="D35" s="45">
        <v>0.5</v>
      </c>
      <c r="E35" s="14" t="s">
        <v>206</v>
      </c>
      <c r="F35" s="14" t="str">
        <f t="shared" si="2"/>
        <v>D.1</v>
      </c>
      <c r="G35" s="6" t="s">
        <v>207</v>
      </c>
      <c r="H35" s="14" t="s">
        <v>208</v>
      </c>
      <c r="I35" s="6" t="s">
        <v>209</v>
      </c>
    </row>
    <row r="36" spans="1:9" ht="36" customHeight="1">
      <c r="A36" s="7" t="str">
        <f t="shared" si="1"/>
        <v>1300-1</v>
      </c>
      <c r="B36" s="7" t="s">
        <v>238</v>
      </c>
      <c r="C36" s="6" t="s">
        <v>211</v>
      </c>
      <c r="D36" s="10">
        <v>0.5</v>
      </c>
      <c r="E36" s="14" t="s">
        <v>206</v>
      </c>
      <c r="F36" s="14" t="str">
        <f t="shared" si="2"/>
        <v>D.1</v>
      </c>
      <c r="G36" s="6" t="s">
        <v>207</v>
      </c>
      <c r="H36" s="14" t="s">
        <v>208</v>
      </c>
      <c r="I36" s="6" t="s">
        <v>212</v>
      </c>
    </row>
    <row r="37" spans="1:9" ht="36" customHeight="1">
      <c r="A37" s="7" t="str">
        <f t="shared" si="1"/>
        <v>1300-2</v>
      </c>
      <c r="B37" s="7" t="s">
        <v>239</v>
      </c>
      <c r="C37" s="6" t="s">
        <v>240</v>
      </c>
      <c r="D37" s="10">
        <v>0.05</v>
      </c>
      <c r="E37" s="14" t="s">
        <v>206</v>
      </c>
      <c r="F37" s="14" t="str">
        <f t="shared" si="2"/>
        <v>D.5</v>
      </c>
      <c r="G37" s="6" t="s">
        <v>241</v>
      </c>
      <c r="H37" s="14" t="s">
        <v>242</v>
      </c>
      <c r="I37" s="6"/>
    </row>
    <row r="38" spans="1:9" ht="36" customHeight="1">
      <c r="A38" s="7" t="str">
        <f t="shared" si="1"/>
        <v>1300-2</v>
      </c>
      <c r="B38" s="7" t="s">
        <v>243</v>
      </c>
      <c r="C38" s="6" t="s">
        <v>244</v>
      </c>
      <c r="D38" s="10">
        <v>0.1</v>
      </c>
      <c r="E38" s="14" t="s">
        <v>221</v>
      </c>
      <c r="F38" s="14" t="str">
        <f t="shared" si="2"/>
        <v>A.1</v>
      </c>
      <c r="G38" s="6" t="s">
        <v>222</v>
      </c>
      <c r="H38" s="14" t="s">
        <v>223</v>
      </c>
      <c r="I38" s="6"/>
    </row>
    <row r="39" spans="1:9" ht="36" customHeight="1">
      <c r="A39" s="7" t="str">
        <f t="shared" si="1"/>
        <v>1300-2</v>
      </c>
      <c r="B39" s="7" t="s">
        <v>245</v>
      </c>
      <c r="C39" s="6" t="s">
        <v>246</v>
      </c>
      <c r="D39" s="10">
        <v>0.25</v>
      </c>
      <c r="E39" s="14" t="s">
        <v>221</v>
      </c>
      <c r="F39" s="14" t="str">
        <f t="shared" si="2"/>
        <v>A.1</v>
      </c>
      <c r="G39" s="6" t="s">
        <v>222</v>
      </c>
      <c r="H39" s="14" t="s">
        <v>223</v>
      </c>
      <c r="I39" s="6"/>
    </row>
    <row r="40" spans="1:9" ht="36" customHeight="1">
      <c r="A40" s="7" t="str">
        <f t="shared" si="1"/>
        <v>1300-2</v>
      </c>
      <c r="B40" s="7" t="s">
        <v>247</v>
      </c>
      <c r="C40" s="6" t="s">
        <v>248</v>
      </c>
      <c r="D40" s="10">
        <v>0.1</v>
      </c>
      <c r="E40" s="14" t="s">
        <v>206</v>
      </c>
      <c r="F40" s="14" t="str">
        <f t="shared" si="2"/>
        <v>D.5</v>
      </c>
      <c r="G40" s="6" t="s">
        <v>241</v>
      </c>
      <c r="H40" s="14" t="s">
        <v>249</v>
      </c>
      <c r="I40" s="6"/>
    </row>
    <row r="41" spans="1:9" ht="36" customHeight="1">
      <c r="A41" s="7" t="str">
        <f t="shared" si="1"/>
        <v>1300-2</v>
      </c>
      <c r="B41" s="7" t="s">
        <v>250</v>
      </c>
      <c r="C41" s="6" t="s">
        <v>251</v>
      </c>
      <c r="D41" s="10">
        <v>0.5</v>
      </c>
      <c r="E41" s="14" t="s">
        <v>221</v>
      </c>
      <c r="F41" s="14" t="str">
        <f t="shared" si="2"/>
        <v>A.1</v>
      </c>
      <c r="G41" s="6" t="s">
        <v>222</v>
      </c>
      <c r="H41" s="14" t="s">
        <v>223</v>
      </c>
      <c r="I41" s="6"/>
    </row>
    <row r="42" spans="1:9" ht="36" customHeight="1">
      <c r="A42" s="7" t="str">
        <f t="shared" si="1"/>
        <v>1300-3</v>
      </c>
      <c r="B42" s="7" t="s">
        <v>252</v>
      </c>
      <c r="C42" s="6" t="s">
        <v>253</v>
      </c>
      <c r="D42" s="10">
        <v>1</v>
      </c>
      <c r="E42" s="14" t="s">
        <v>206</v>
      </c>
      <c r="F42" s="14" t="str">
        <f t="shared" si="2"/>
        <v>D.5</v>
      </c>
      <c r="G42" s="6" t="s">
        <v>241</v>
      </c>
      <c r="H42" s="14" t="s">
        <v>254</v>
      </c>
      <c r="I42" s="6"/>
    </row>
    <row r="43" spans="1:9" ht="36" customHeight="1">
      <c r="A43" s="7" t="str">
        <f t="shared" si="1"/>
        <v>1300-4</v>
      </c>
      <c r="B43" s="7" t="s">
        <v>255</v>
      </c>
      <c r="C43" s="6" t="s">
        <v>256</v>
      </c>
      <c r="D43" s="10">
        <v>0.5</v>
      </c>
      <c r="E43" s="14" t="s">
        <v>221</v>
      </c>
      <c r="F43" s="14" t="str">
        <f t="shared" si="2"/>
        <v>A.1</v>
      </c>
      <c r="G43" s="6" t="s">
        <v>222</v>
      </c>
      <c r="H43" s="14" t="s">
        <v>223</v>
      </c>
      <c r="I43" s="6"/>
    </row>
    <row r="44" spans="1:9" ht="36" customHeight="1">
      <c r="A44" s="7" t="str">
        <f t="shared" si="1"/>
        <v>1300-4</v>
      </c>
      <c r="B44" s="7" t="s">
        <v>257</v>
      </c>
      <c r="C44" s="6" t="s">
        <v>258</v>
      </c>
      <c r="D44" s="10">
        <v>0.5</v>
      </c>
      <c r="E44" s="14" t="s">
        <v>206</v>
      </c>
      <c r="F44" s="14" t="str">
        <f t="shared" si="2"/>
        <v>D.5</v>
      </c>
      <c r="G44" s="6" t="s">
        <v>241</v>
      </c>
      <c r="H44" s="14" t="s">
        <v>242</v>
      </c>
      <c r="I44" s="6"/>
    </row>
    <row r="45" spans="1:9" ht="36" customHeight="1">
      <c r="A45" s="7" t="str">
        <f t="shared" si="1"/>
        <v>1300-5</v>
      </c>
      <c r="B45" s="7" t="s">
        <v>259</v>
      </c>
      <c r="C45" s="6" t="s">
        <v>260</v>
      </c>
      <c r="D45" s="10">
        <v>0.3</v>
      </c>
      <c r="E45" s="14" t="s">
        <v>221</v>
      </c>
      <c r="F45" s="14" t="str">
        <f t="shared" si="2"/>
        <v>A.1</v>
      </c>
      <c r="G45" s="6" t="s">
        <v>222</v>
      </c>
      <c r="H45" s="14" t="s">
        <v>223</v>
      </c>
      <c r="I45" s="6"/>
    </row>
    <row r="46" spans="1:9" ht="36" customHeight="1">
      <c r="A46" s="7" t="str">
        <f t="shared" si="1"/>
        <v>1300-5</v>
      </c>
      <c r="B46" s="7" t="s">
        <v>261</v>
      </c>
      <c r="C46" s="6" t="s">
        <v>262</v>
      </c>
      <c r="D46" s="10">
        <v>0.05</v>
      </c>
      <c r="E46" s="14" t="s">
        <v>221</v>
      </c>
      <c r="F46" s="14" t="str">
        <f t="shared" si="2"/>
        <v>A.1</v>
      </c>
      <c r="G46" s="6" t="s">
        <v>222</v>
      </c>
      <c r="H46" s="14" t="s">
        <v>223</v>
      </c>
      <c r="I46" s="6"/>
    </row>
    <row r="47" spans="1:9" ht="36" customHeight="1">
      <c r="A47" s="7" t="str">
        <f t="shared" si="1"/>
        <v>1300-5</v>
      </c>
      <c r="B47" s="7" t="s">
        <v>263</v>
      </c>
      <c r="C47" s="6" t="s">
        <v>264</v>
      </c>
      <c r="D47" s="10">
        <v>0.05</v>
      </c>
      <c r="E47" s="14" t="s">
        <v>215</v>
      </c>
      <c r="F47" s="14" t="str">
        <f t="shared" si="2"/>
        <v>B.2</v>
      </c>
      <c r="G47" s="6" t="s">
        <v>227</v>
      </c>
      <c r="H47" s="14" t="s">
        <v>228</v>
      </c>
      <c r="I47" s="6"/>
    </row>
    <row r="48" spans="1:9" ht="36" customHeight="1">
      <c r="A48" s="7" t="str">
        <f t="shared" si="1"/>
        <v>1300-5</v>
      </c>
      <c r="B48" s="7" t="s">
        <v>265</v>
      </c>
      <c r="C48" s="6" t="s">
        <v>266</v>
      </c>
      <c r="D48" s="10">
        <v>0.05</v>
      </c>
      <c r="E48" s="14" t="s">
        <v>206</v>
      </c>
      <c r="F48" s="14" t="str">
        <f t="shared" si="2"/>
        <v>D.5</v>
      </c>
      <c r="G48" s="6" t="s">
        <v>241</v>
      </c>
      <c r="H48" s="14" t="s">
        <v>242</v>
      </c>
      <c r="I48" s="6"/>
    </row>
    <row r="49" spans="1:9" ht="36" customHeight="1">
      <c r="A49" s="7" t="str">
        <f t="shared" si="1"/>
        <v>1300-5</v>
      </c>
      <c r="B49" s="7" t="s">
        <v>267</v>
      </c>
      <c r="C49" s="6" t="s">
        <v>268</v>
      </c>
      <c r="D49" s="10">
        <v>0.06</v>
      </c>
      <c r="E49" s="14" t="s">
        <v>206</v>
      </c>
      <c r="F49" s="14" t="str">
        <f t="shared" si="2"/>
        <v>D.5</v>
      </c>
      <c r="G49" s="6" t="s">
        <v>241</v>
      </c>
      <c r="H49" s="14" t="s">
        <v>242</v>
      </c>
      <c r="I49" s="6"/>
    </row>
    <row r="50" spans="1:9" ht="36" customHeight="1">
      <c r="A50" s="7" t="str">
        <f t="shared" si="1"/>
        <v>1300-5</v>
      </c>
      <c r="B50" s="7" t="s">
        <v>269</v>
      </c>
      <c r="C50" s="6" t="s">
        <v>270</v>
      </c>
      <c r="D50" s="10">
        <v>0.06</v>
      </c>
      <c r="E50" s="14" t="s">
        <v>206</v>
      </c>
      <c r="F50" s="14" t="str">
        <f t="shared" si="2"/>
        <v>D.5</v>
      </c>
      <c r="G50" s="6" t="s">
        <v>241</v>
      </c>
      <c r="H50" s="14" t="s">
        <v>242</v>
      </c>
      <c r="I50" s="6"/>
    </row>
    <row r="51" spans="1:9" ht="36" customHeight="1">
      <c r="A51" s="7" t="str">
        <f t="shared" si="1"/>
        <v>1300-5</v>
      </c>
      <c r="B51" s="7" t="s">
        <v>271</v>
      </c>
      <c r="C51" s="6" t="s">
        <v>272</v>
      </c>
      <c r="D51" s="10">
        <v>0.05</v>
      </c>
      <c r="E51" s="14" t="s">
        <v>206</v>
      </c>
      <c r="F51" s="14" t="str">
        <f t="shared" si="2"/>
        <v>D.5</v>
      </c>
      <c r="G51" s="6" t="s">
        <v>241</v>
      </c>
      <c r="H51" s="14" t="s">
        <v>242</v>
      </c>
      <c r="I51" s="6"/>
    </row>
    <row r="52" spans="1:9" ht="36" customHeight="1">
      <c r="A52" s="7" t="str">
        <f t="shared" si="1"/>
        <v>1300-5</v>
      </c>
      <c r="B52" s="7" t="s">
        <v>273</v>
      </c>
      <c r="C52" s="6" t="s">
        <v>274</v>
      </c>
      <c r="D52" s="10">
        <v>0.06</v>
      </c>
      <c r="E52" s="14" t="s">
        <v>206</v>
      </c>
      <c r="F52" s="14" t="str">
        <f t="shared" si="2"/>
        <v>D.5</v>
      </c>
      <c r="G52" s="6" t="s">
        <v>241</v>
      </c>
      <c r="H52" s="14" t="s">
        <v>242</v>
      </c>
      <c r="I52" s="6"/>
    </row>
    <row r="53" spans="1:9" ht="36" customHeight="1">
      <c r="A53" s="7" t="str">
        <f t="shared" si="1"/>
        <v>1300-5</v>
      </c>
      <c r="B53" s="7" t="s">
        <v>275</v>
      </c>
      <c r="C53" s="6" t="s">
        <v>276</v>
      </c>
      <c r="D53" s="10">
        <v>0.05</v>
      </c>
      <c r="E53" s="14" t="s">
        <v>206</v>
      </c>
      <c r="F53" s="14" t="str">
        <f t="shared" si="2"/>
        <v>D.5</v>
      </c>
      <c r="G53" s="6" t="s">
        <v>241</v>
      </c>
      <c r="H53" s="14" t="s">
        <v>242</v>
      </c>
      <c r="I53" s="6"/>
    </row>
    <row r="54" spans="1:9" ht="36" customHeight="1">
      <c r="A54" s="7" t="str">
        <f t="shared" si="1"/>
        <v>1300-5</v>
      </c>
      <c r="B54" s="7" t="s">
        <v>277</v>
      </c>
      <c r="C54" s="6" t="s">
        <v>278</v>
      </c>
      <c r="D54" s="10">
        <v>0.05</v>
      </c>
      <c r="E54" s="14" t="s">
        <v>206</v>
      </c>
      <c r="F54" s="14" t="str">
        <f t="shared" si="2"/>
        <v>D.5</v>
      </c>
      <c r="G54" s="6" t="s">
        <v>241</v>
      </c>
      <c r="H54" s="14" t="s">
        <v>242</v>
      </c>
      <c r="I54" s="6"/>
    </row>
    <row r="55" spans="1:9" ht="36" customHeight="1">
      <c r="A55" s="7" t="str">
        <f t="shared" si="1"/>
        <v>1300-5</v>
      </c>
      <c r="B55" s="7" t="s">
        <v>279</v>
      </c>
      <c r="C55" s="6" t="s">
        <v>280</v>
      </c>
      <c r="D55" s="10">
        <v>0.06</v>
      </c>
      <c r="E55" s="14" t="s">
        <v>206</v>
      </c>
      <c r="F55" s="14" t="str">
        <f t="shared" si="2"/>
        <v>D.5</v>
      </c>
      <c r="G55" s="6" t="s">
        <v>241</v>
      </c>
      <c r="H55" s="14" t="s">
        <v>281</v>
      </c>
      <c r="I55" s="6"/>
    </row>
    <row r="56" spans="1:9" ht="36" customHeight="1">
      <c r="A56" s="7" t="str">
        <f t="shared" si="1"/>
        <v>1300-5</v>
      </c>
      <c r="B56" s="7" t="s">
        <v>282</v>
      </c>
      <c r="C56" s="6" t="s">
        <v>283</v>
      </c>
      <c r="D56" s="10">
        <v>0.05</v>
      </c>
      <c r="E56" s="14" t="s">
        <v>206</v>
      </c>
      <c r="F56" s="14" t="str">
        <f t="shared" si="2"/>
        <v>D.3</v>
      </c>
      <c r="G56" s="6" t="s">
        <v>284</v>
      </c>
      <c r="H56" s="14" t="s">
        <v>285</v>
      </c>
      <c r="I56" s="6"/>
    </row>
    <row r="57" spans="1:9" ht="36" customHeight="1">
      <c r="A57" s="7" t="str">
        <f t="shared" si="1"/>
        <v>1300-5</v>
      </c>
      <c r="B57" s="7" t="s">
        <v>286</v>
      </c>
      <c r="C57" s="6" t="s">
        <v>287</v>
      </c>
      <c r="D57" s="10">
        <v>0.05</v>
      </c>
      <c r="E57" s="14" t="s">
        <v>206</v>
      </c>
      <c r="F57" s="14" t="str">
        <f t="shared" si="2"/>
        <v>D.5</v>
      </c>
      <c r="G57" s="6" t="s">
        <v>241</v>
      </c>
      <c r="H57" s="14" t="s">
        <v>242</v>
      </c>
      <c r="I57" s="6"/>
    </row>
    <row r="58" spans="1:9" ht="36" customHeight="1">
      <c r="A58" s="7" t="str">
        <f t="shared" si="1"/>
        <v>1300-5</v>
      </c>
      <c r="B58" s="7" t="s">
        <v>288</v>
      </c>
      <c r="C58" s="6" t="s">
        <v>289</v>
      </c>
      <c r="D58" s="10">
        <v>0.06</v>
      </c>
      <c r="E58" s="14" t="s">
        <v>206</v>
      </c>
      <c r="F58" s="14" t="str">
        <f t="shared" si="2"/>
        <v>D.1</v>
      </c>
      <c r="G58" s="6" t="s">
        <v>207</v>
      </c>
      <c r="H58" s="14" t="s">
        <v>208</v>
      </c>
      <c r="I58" s="6"/>
    </row>
    <row r="59" spans="1:9" ht="36" customHeight="1">
      <c r="A59" s="7" t="str">
        <f t="shared" si="1"/>
        <v>1400-1</v>
      </c>
      <c r="B59" s="139" t="s">
        <v>796</v>
      </c>
      <c r="C59" s="6" t="s">
        <v>205</v>
      </c>
      <c r="D59" s="10">
        <v>0.5</v>
      </c>
      <c r="E59" s="14" t="s">
        <v>206</v>
      </c>
      <c r="F59" s="14" t="str">
        <f t="shared" si="2"/>
        <v>D.1</v>
      </c>
      <c r="G59" s="6" t="s">
        <v>207</v>
      </c>
      <c r="H59" s="14" t="s">
        <v>208</v>
      </c>
      <c r="I59" s="6" t="s">
        <v>209</v>
      </c>
    </row>
    <row r="60" spans="1:9" ht="36" customHeight="1">
      <c r="A60" s="7" t="str">
        <f t="shared" si="1"/>
        <v>1400-1</v>
      </c>
      <c r="B60" s="139" t="s">
        <v>797</v>
      </c>
      <c r="C60" s="6" t="s">
        <v>211</v>
      </c>
      <c r="D60" s="10">
        <v>0.5</v>
      </c>
      <c r="E60" s="14" t="s">
        <v>206</v>
      </c>
      <c r="F60" s="14" t="str">
        <f t="shared" si="2"/>
        <v>D.1</v>
      </c>
      <c r="G60" s="6" t="s">
        <v>207</v>
      </c>
      <c r="H60" s="14" t="s">
        <v>208</v>
      </c>
      <c r="I60" s="6" t="s">
        <v>212</v>
      </c>
    </row>
    <row r="61" spans="1:9" ht="36" customHeight="1">
      <c r="A61" s="7" t="str">
        <f t="shared" si="1"/>
        <v>1400-2</v>
      </c>
      <c r="B61" s="139" t="s">
        <v>798</v>
      </c>
      <c r="C61" s="6" t="s">
        <v>799</v>
      </c>
      <c r="D61" s="10">
        <v>0.5</v>
      </c>
      <c r="E61" s="14" t="s">
        <v>221</v>
      </c>
      <c r="F61" s="14" t="str">
        <f t="shared" si="2"/>
        <v>A.1</v>
      </c>
      <c r="G61" s="6" t="s">
        <v>222</v>
      </c>
      <c r="H61" s="14" t="s">
        <v>223</v>
      </c>
      <c r="I61" s="6"/>
    </row>
    <row r="62" spans="1:9" ht="36" customHeight="1">
      <c r="A62" s="7" t="str">
        <f t="shared" si="1"/>
        <v>1400-2</v>
      </c>
      <c r="B62" s="139" t="s">
        <v>800</v>
      </c>
      <c r="C62" s="6" t="s">
        <v>801</v>
      </c>
      <c r="D62" s="10">
        <v>0.5</v>
      </c>
      <c r="E62" s="14" t="s">
        <v>221</v>
      </c>
      <c r="F62" s="14" t="str">
        <f t="shared" si="2"/>
        <v>A.1</v>
      </c>
      <c r="G62" s="6" t="s">
        <v>222</v>
      </c>
      <c r="H62" s="14" t="s">
        <v>223</v>
      </c>
      <c r="I62" s="6"/>
    </row>
    <row r="63" spans="1:9" ht="36" customHeight="1">
      <c r="A63" s="7" t="str">
        <f t="shared" si="1"/>
        <v>1400-3</v>
      </c>
      <c r="B63" s="139" t="s">
        <v>802</v>
      </c>
      <c r="C63" s="6" t="s">
        <v>804</v>
      </c>
      <c r="D63" s="10">
        <v>0.25</v>
      </c>
      <c r="E63" s="14" t="s">
        <v>221</v>
      </c>
      <c r="F63" s="14" t="str">
        <f t="shared" si="2"/>
        <v>A.1</v>
      </c>
      <c r="G63" s="6" t="s">
        <v>222</v>
      </c>
      <c r="H63" s="14" t="s">
        <v>223</v>
      </c>
      <c r="I63" s="6"/>
    </row>
    <row r="64" spans="1:9" ht="36" customHeight="1">
      <c r="A64" s="7" t="str">
        <f t="shared" si="1"/>
        <v>1400-3</v>
      </c>
      <c r="B64" s="139" t="s">
        <v>803</v>
      </c>
      <c r="C64" s="6" t="s">
        <v>806</v>
      </c>
      <c r="D64" s="10">
        <v>0.25</v>
      </c>
      <c r="E64" s="14" t="s">
        <v>221</v>
      </c>
      <c r="F64" s="14" t="str">
        <f t="shared" si="2"/>
        <v>A.1</v>
      </c>
      <c r="G64" s="6" t="s">
        <v>222</v>
      </c>
      <c r="H64" s="14" t="s">
        <v>223</v>
      </c>
      <c r="I64" s="6"/>
    </row>
    <row r="65" spans="1:9" ht="36" customHeight="1">
      <c r="A65" s="7" t="str">
        <f t="shared" si="1"/>
        <v>1400-3</v>
      </c>
      <c r="B65" s="139" t="s">
        <v>805</v>
      </c>
      <c r="C65" s="6" t="s">
        <v>808</v>
      </c>
      <c r="D65" s="10">
        <v>0.25</v>
      </c>
      <c r="E65" s="14" t="s">
        <v>221</v>
      </c>
      <c r="F65" s="14" t="str">
        <f t="shared" si="2"/>
        <v>A.1</v>
      </c>
      <c r="G65" s="6" t="s">
        <v>222</v>
      </c>
      <c r="H65" s="14" t="s">
        <v>223</v>
      </c>
      <c r="I65" s="6"/>
    </row>
    <row r="66" spans="1:9" ht="36" customHeight="1">
      <c r="A66" s="7" t="str">
        <f t="shared" si="1"/>
        <v>1400-3</v>
      </c>
      <c r="B66" s="139" t="s">
        <v>807</v>
      </c>
      <c r="C66" s="6" t="s">
        <v>3110</v>
      </c>
      <c r="D66" s="10">
        <v>0.25</v>
      </c>
      <c r="E66" s="14" t="s">
        <v>221</v>
      </c>
      <c r="F66" s="14" t="str">
        <f t="shared" si="2"/>
        <v>A.1</v>
      </c>
      <c r="G66" s="6" t="s">
        <v>222</v>
      </c>
      <c r="H66" s="14" t="s">
        <v>223</v>
      </c>
      <c r="I66" s="6"/>
    </row>
    <row r="67" spans="1:9" ht="36" customHeight="1">
      <c r="A67" s="7" t="str">
        <f t="shared" si="1"/>
        <v>1400-4</v>
      </c>
      <c r="B67" s="139" t="s">
        <v>809</v>
      </c>
      <c r="C67" s="6" t="s">
        <v>810</v>
      </c>
      <c r="D67" s="10">
        <v>1</v>
      </c>
      <c r="E67" s="14" t="s">
        <v>221</v>
      </c>
      <c r="F67" s="14" t="str">
        <f t="shared" si="2"/>
        <v>A.1</v>
      </c>
      <c r="G67" s="6" t="s">
        <v>222</v>
      </c>
      <c r="H67" s="14" t="s">
        <v>223</v>
      </c>
      <c r="I67" s="6"/>
    </row>
    <row r="68" spans="1:9" ht="36" customHeight="1">
      <c r="A68" s="7" t="str">
        <f t="shared" si="1"/>
        <v>1400-5</v>
      </c>
      <c r="B68" s="139" t="s">
        <v>811</v>
      </c>
      <c r="C68" s="6" t="s">
        <v>812</v>
      </c>
      <c r="D68" s="10">
        <v>1</v>
      </c>
      <c r="E68" s="14" t="s">
        <v>221</v>
      </c>
      <c r="F68" s="14" t="str">
        <f t="shared" si="2"/>
        <v>A.1</v>
      </c>
      <c r="G68" s="6" t="s">
        <v>222</v>
      </c>
      <c r="H68" s="14" t="s">
        <v>223</v>
      </c>
      <c r="I68" s="6"/>
    </row>
    <row r="69" spans="1:9" ht="36" customHeight="1">
      <c r="A69" s="7" t="str">
        <f t="shared" si="1"/>
        <v>1500-1</v>
      </c>
      <c r="B69" s="7" t="s">
        <v>290</v>
      </c>
      <c r="C69" s="6" t="s">
        <v>205</v>
      </c>
      <c r="D69" s="10">
        <v>0.5</v>
      </c>
      <c r="E69" s="14" t="s">
        <v>206</v>
      </c>
      <c r="F69" s="14" t="str">
        <f t="shared" si="2"/>
        <v>D.1</v>
      </c>
      <c r="G69" s="6" t="s">
        <v>207</v>
      </c>
      <c r="H69" s="14" t="s">
        <v>208</v>
      </c>
      <c r="I69" s="6" t="s">
        <v>209</v>
      </c>
    </row>
    <row r="70" spans="1:9" ht="36" customHeight="1">
      <c r="A70" s="7" t="str">
        <f t="shared" ref="A70:A133" si="3">IF(B70="","",LEFT(B70,6))</f>
        <v>1500-1</v>
      </c>
      <c r="B70" s="7" t="s">
        <v>291</v>
      </c>
      <c r="C70" s="6" t="s">
        <v>211</v>
      </c>
      <c r="D70" s="10">
        <v>0.5</v>
      </c>
      <c r="E70" s="14" t="s">
        <v>206</v>
      </c>
      <c r="F70" s="14" t="str">
        <f t="shared" si="2"/>
        <v>D.1</v>
      </c>
      <c r="G70" s="6" t="s">
        <v>207</v>
      </c>
      <c r="H70" s="14" t="s">
        <v>208</v>
      </c>
      <c r="I70" s="6" t="s">
        <v>212</v>
      </c>
    </row>
    <row r="71" spans="1:9" ht="36" customHeight="1">
      <c r="A71" s="7" t="str">
        <f t="shared" si="3"/>
        <v>1500-2</v>
      </c>
      <c r="B71" s="7" t="s">
        <v>292</v>
      </c>
      <c r="C71" s="6" t="s">
        <v>3151</v>
      </c>
      <c r="D71" s="10">
        <v>0.3</v>
      </c>
      <c r="E71" s="14" t="s">
        <v>206</v>
      </c>
      <c r="F71" s="14" t="str">
        <f t="shared" si="2"/>
        <v>D.7</v>
      </c>
      <c r="G71" s="6" t="s">
        <v>293</v>
      </c>
      <c r="H71" s="14"/>
      <c r="I71" s="6"/>
    </row>
    <row r="72" spans="1:9" ht="36" customHeight="1">
      <c r="A72" s="7" t="str">
        <f t="shared" si="3"/>
        <v>1500-2</v>
      </c>
      <c r="B72" s="7" t="s">
        <v>294</v>
      </c>
      <c r="C72" s="6" t="s">
        <v>3152</v>
      </c>
      <c r="D72" s="10">
        <v>0.2</v>
      </c>
      <c r="E72" s="14" t="s">
        <v>206</v>
      </c>
      <c r="F72" s="14" t="str">
        <f t="shared" si="2"/>
        <v>D.7</v>
      </c>
      <c r="G72" s="6" t="s">
        <v>293</v>
      </c>
      <c r="H72" s="14"/>
      <c r="I72" s="6"/>
    </row>
    <row r="73" spans="1:9" ht="36" customHeight="1">
      <c r="A73" s="7" t="str">
        <f t="shared" si="3"/>
        <v>1500-2</v>
      </c>
      <c r="B73" s="7" t="s">
        <v>295</v>
      </c>
      <c r="C73" s="6" t="s">
        <v>303</v>
      </c>
      <c r="D73" s="10">
        <v>0.1</v>
      </c>
      <c r="E73" s="14" t="s">
        <v>215</v>
      </c>
      <c r="F73" s="14" t="str">
        <f t="shared" si="2"/>
        <v>B.1</v>
      </c>
      <c r="G73" s="6" t="s">
        <v>298</v>
      </c>
      <c r="H73" s="14" t="s">
        <v>299</v>
      </c>
      <c r="I73" s="6"/>
    </row>
    <row r="74" spans="1:9" ht="36" customHeight="1">
      <c r="A74" s="7" t="str">
        <f t="shared" si="3"/>
        <v>1500-2</v>
      </c>
      <c r="B74" s="7" t="s">
        <v>296</v>
      </c>
      <c r="C74" s="6" t="s">
        <v>304</v>
      </c>
      <c r="D74" s="10">
        <v>0.1</v>
      </c>
      <c r="E74" s="14" t="s">
        <v>206</v>
      </c>
      <c r="F74" s="14" t="str">
        <f t="shared" si="2"/>
        <v>D.7</v>
      </c>
      <c r="G74" s="6" t="s">
        <v>293</v>
      </c>
      <c r="H74" s="14"/>
      <c r="I74" s="6"/>
    </row>
    <row r="75" spans="1:9" ht="36" customHeight="1">
      <c r="A75" s="7" t="str">
        <f t="shared" si="3"/>
        <v>1500-2</v>
      </c>
      <c r="B75" s="7" t="s">
        <v>297</v>
      </c>
      <c r="C75" s="6" t="s">
        <v>305</v>
      </c>
      <c r="D75" s="10">
        <v>0.3</v>
      </c>
      <c r="E75" s="14" t="s">
        <v>206</v>
      </c>
      <c r="F75" s="14" t="str">
        <f t="shared" si="2"/>
        <v>D.7</v>
      </c>
      <c r="G75" s="6" t="s">
        <v>293</v>
      </c>
      <c r="H75" s="14"/>
      <c r="I75" s="6"/>
    </row>
    <row r="76" spans="1:9" ht="36" customHeight="1">
      <c r="A76" s="7" t="str">
        <f t="shared" si="3"/>
        <v>1500-3</v>
      </c>
      <c r="B76" s="7" t="s">
        <v>300</v>
      </c>
      <c r="C76" s="6" t="s">
        <v>306</v>
      </c>
      <c r="D76" s="10">
        <v>0.3</v>
      </c>
      <c r="E76" s="14" t="s">
        <v>215</v>
      </c>
      <c r="F76" s="14" t="str">
        <f t="shared" si="2"/>
        <v>B.2</v>
      </c>
      <c r="G76" s="6" t="s">
        <v>227</v>
      </c>
      <c r="H76" s="14" t="s">
        <v>228</v>
      </c>
      <c r="I76" s="6" t="s">
        <v>3047</v>
      </c>
    </row>
    <row r="77" spans="1:9" ht="36" customHeight="1">
      <c r="A77" s="7" t="str">
        <f t="shared" si="3"/>
        <v>1500-3</v>
      </c>
      <c r="B77" s="7" t="s">
        <v>301</v>
      </c>
      <c r="C77" s="6" t="s">
        <v>309</v>
      </c>
      <c r="D77" s="10">
        <v>0.4</v>
      </c>
      <c r="E77" s="14" t="s">
        <v>215</v>
      </c>
      <c r="F77" s="14" t="str">
        <f t="shared" si="2"/>
        <v>B.2</v>
      </c>
      <c r="G77" s="6" t="s">
        <v>227</v>
      </c>
      <c r="H77" s="14" t="s">
        <v>228</v>
      </c>
      <c r="I77" s="6" t="s">
        <v>3048</v>
      </c>
    </row>
    <row r="78" spans="1:9" ht="36" customHeight="1">
      <c r="A78" s="7" t="str">
        <f t="shared" si="3"/>
        <v>1500-3</v>
      </c>
      <c r="B78" s="7" t="s">
        <v>302</v>
      </c>
      <c r="C78" s="6" t="s">
        <v>310</v>
      </c>
      <c r="D78" s="10">
        <v>0.3</v>
      </c>
      <c r="E78" s="14" t="s">
        <v>215</v>
      </c>
      <c r="F78" s="14" t="str">
        <f t="shared" si="2"/>
        <v>B.2</v>
      </c>
      <c r="G78" s="6" t="s">
        <v>227</v>
      </c>
      <c r="H78" s="14" t="s">
        <v>228</v>
      </c>
      <c r="I78" s="6" t="s">
        <v>3049</v>
      </c>
    </row>
    <row r="79" spans="1:9" ht="36" customHeight="1">
      <c r="A79" s="7" t="str">
        <f t="shared" si="3"/>
        <v>1600-1</v>
      </c>
      <c r="B79" s="7" t="s">
        <v>311</v>
      </c>
      <c r="C79" s="6" t="s">
        <v>205</v>
      </c>
      <c r="D79" s="10">
        <v>0.5</v>
      </c>
      <c r="E79" s="14" t="s">
        <v>206</v>
      </c>
      <c r="F79" s="14" t="str">
        <f t="shared" si="2"/>
        <v>D.1</v>
      </c>
      <c r="G79" s="6" t="s">
        <v>207</v>
      </c>
      <c r="H79" s="14" t="s">
        <v>208</v>
      </c>
      <c r="I79" s="6" t="s">
        <v>209</v>
      </c>
    </row>
    <row r="80" spans="1:9" ht="36" customHeight="1">
      <c r="A80" s="7" t="str">
        <f t="shared" si="3"/>
        <v>1600-1</v>
      </c>
      <c r="B80" s="7" t="s">
        <v>312</v>
      </c>
      <c r="C80" s="6" t="s">
        <v>211</v>
      </c>
      <c r="D80" s="10">
        <v>0.5</v>
      </c>
      <c r="E80" s="14" t="s">
        <v>206</v>
      </c>
      <c r="F80" s="14" t="str">
        <f t="shared" si="2"/>
        <v>D.1</v>
      </c>
      <c r="G80" s="6" t="s">
        <v>207</v>
      </c>
      <c r="H80" s="14" t="s">
        <v>208</v>
      </c>
      <c r="I80" s="6" t="s">
        <v>212</v>
      </c>
    </row>
    <row r="81" spans="1:9" ht="36" customHeight="1">
      <c r="A81" s="7" t="str">
        <f t="shared" si="3"/>
        <v>1600-2</v>
      </c>
      <c r="B81" s="7" t="s">
        <v>313</v>
      </c>
      <c r="C81" s="6" t="s">
        <v>314</v>
      </c>
      <c r="D81" s="10">
        <v>1</v>
      </c>
      <c r="E81" s="14" t="s">
        <v>221</v>
      </c>
      <c r="F81" s="14" t="str">
        <f t="shared" si="2"/>
        <v>A.1</v>
      </c>
      <c r="G81" s="6" t="s">
        <v>222</v>
      </c>
      <c r="H81" s="14" t="s">
        <v>315</v>
      </c>
      <c r="I81" s="6"/>
    </row>
    <row r="82" spans="1:9" ht="36" customHeight="1">
      <c r="A82" s="7" t="str">
        <f t="shared" si="3"/>
        <v>1600-3</v>
      </c>
      <c r="B82" s="7" t="s">
        <v>316</v>
      </c>
      <c r="C82" s="6" t="s">
        <v>317</v>
      </c>
      <c r="D82" s="10">
        <v>0.5</v>
      </c>
      <c r="E82" s="14" t="s">
        <v>221</v>
      </c>
      <c r="F82" s="14" t="str">
        <f t="shared" si="2"/>
        <v>A.1</v>
      </c>
      <c r="G82" s="6" t="s">
        <v>222</v>
      </c>
      <c r="H82" s="14" t="s">
        <v>223</v>
      </c>
      <c r="I82" s="6"/>
    </row>
    <row r="83" spans="1:9" ht="36" customHeight="1">
      <c r="A83" s="7" t="str">
        <f t="shared" si="3"/>
        <v>1600-3</v>
      </c>
      <c r="B83" s="7" t="s">
        <v>318</v>
      </c>
      <c r="C83" s="6" t="s">
        <v>319</v>
      </c>
      <c r="D83" s="10">
        <v>0.5</v>
      </c>
      <c r="E83" s="14" t="s">
        <v>221</v>
      </c>
      <c r="F83" s="14" t="str">
        <f t="shared" si="2"/>
        <v>A.1</v>
      </c>
      <c r="G83" s="6" t="s">
        <v>222</v>
      </c>
      <c r="H83" s="14" t="s">
        <v>223</v>
      </c>
      <c r="I83" s="6"/>
    </row>
    <row r="84" spans="1:9" ht="36" customHeight="1">
      <c r="A84" s="7" t="str">
        <f t="shared" si="3"/>
        <v>1600-4</v>
      </c>
      <c r="B84" s="7" t="s">
        <v>320</v>
      </c>
      <c r="C84" s="6" t="s">
        <v>321</v>
      </c>
      <c r="D84" s="10">
        <v>1</v>
      </c>
      <c r="E84" s="14" t="s">
        <v>221</v>
      </c>
      <c r="F84" s="14" t="str">
        <f t="shared" ref="F84:F147" si="4">IF(G84="","",LEFT(G84,3))</f>
        <v>A.1</v>
      </c>
      <c r="G84" s="6" t="s">
        <v>222</v>
      </c>
      <c r="H84" s="14" t="s">
        <v>223</v>
      </c>
      <c r="I84" s="6"/>
    </row>
    <row r="85" spans="1:9" ht="36" customHeight="1">
      <c r="A85" s="7" t="str">
        <f t="shared" si="3"/>
        <v>1700-1</v>
      </c>
      <c r="B85" s="7" t="s">
        <v>322</v>
      </c>
      <c r="C85" s="6" t="s">
        <v>205</v>
      </c>
      <c r="D85" s="10">
        <v>0.5</v>
      </c>
      <c r="E85" s="14" t="s">
        <v>206</v>
      </c>
      <c r="F85" s="14" t="str">
        <f t="shared" si="4"/>
        <v>D.1</v>
      </c>
      <c r="G85" s="6" t="s">
        <v>207</v>
      </c>
      <c r="H85" s="14" t="s">
        <v>208</v>
      </c>
      <c r="I85" s="6" t="s">
        <v>209</v>
      </c>
    </row>
    <row r="86" spans="1:9" ht="36" customHeight="1">
      <c r="A86" s="7" t="str">
        <f t="shared" si="3"/>
        <v>1700-1</v>
      </c>
      <c r="B86" s="7" t="s">
        <v>323</v>
      </c>
      <c r="C86" s="6" t="s">
        <v>211</v>
      </c>
      <c r="D86" s="10">
        <v>0.5</v>
      </c>
      <c r="E86" s="14" t="s">
        <v>206</v>
      </c>
      <c r="F86" s="14" t="str">
        <f t="shared" si="4"/>
        <v>D.1</v>
      </c>
      <c r="G86" s="6" t="s">
        <v>207</v>
      </c>
      <c r="H86" s="14" t="s">
        <v>208</v>
      </c>
      <c r="I86" s="6" t="s">
        <v>212</v>
      </c>
    </row>
    <row r="87" spans="1:9" ht="36" customHeight="1">
      <c r="A87" s="7" t="str">
        <f t="shared" si="3"/>
        <v>1700-2</v>
      </c>
      <c r="B87" s="7" t="s">
        <v>324</v>
      </c>
      <c r="C87" s="6" t="s">
        <v>325</v>
      </c>
      <c r="D87" s="10">
        <v>0.25</v>
      </c>
      <c r="E87" s="14" t="s">
        <v>221</v>
      </c>
      <c r="F87" s="14" t="str">
        <f t="shared" si="4"/>
        <v>A.1</v>
      </c>
      <c r="G87" s="6" t="s">
        <v>222</v>
      </c>
      <c r="H87" s="14" t="s">
        <v>223</v>
      </c>
      <c r="I87" s="6"/>
    </row>
    <row r="88" spans="1:9" ht="36" customHeight="1">
      <c r="A88" s="7" t="str">
        <f t="shared" si="3"/>
        <v>1700-2</v>
      </c>
      <c r="B88" s="7" t="s">
        <v>326</v>
      </c>
      <c r="C88" s="6" t="s">
        <v>327</v>
      </c>
      <c r="D88" s="10">
        <v>0.25</v>
      </c>
      <c r="E88" s="14" t="s">
        <v>221</v>
      </c>
      <c r="F88" s="14" t="str">
        <f t="shared" si="4"/>
        <v>A.1</v>
      </c>
      <c r="G88" s="6" t="s">
        <v>222</v>
      </c>
      <c r="H88" s="14" t="s">
        <v>223</v>
      </c>
      <c r="I88" s="6"/>
    </row>
    <row r="89" spans="1:9" ht="36" customHeight="1">
      <c r="A89" s="7" t="str">
        <f t="shared" si="3"/>
        <v>1700-2</v>
      </c>
      <c r="B89" s="7" t="s">
        <v>328</v>
      </c>
      <c r="C89" s="6" t="s">
        <v>325</v>
      </c>
      <c r="D89" s="10">
        <v>0.25</v>
      </c>
      <c r="E89" s="14" t="s">
        <v>221</v>
      </c>
      <c r="F89" s="14" t="str">
        <f t="shared" si="4"/>
        <v>A.1</v>
      </c>
      <c r="G89" s="6" t="s">
        <v>222</v>
      </c>
      <c r="H89" s="14" t="s">
        <v>223</v>
      </c>
      <c r="I89" s="6"/>
    </row>
    <row r="90" spans="1:9" ht="36" customHeight="1">
      <c r="A90" s="7" t="str">
        <f t="shared" si="3"/>
        <v>1700-2</v>
      </c>
      <c r="B90" s="7" t="s">
        <v>329</v>
      </c>
      <c r="C90" s="6" t="s">
        <v>330</v>
      </c>
      <c r="D90" s="10">
        <v>0.25</v>
      </c>
      <c r="E90" s="14" t="s">
        <v>221</v>
      </c>
      <c r="F90" s="14" t="str">
        <f t="shared" si="4"/>
        <v>A.1</v>
      </c>
      <c r="G90" s="6" t="s">
        <v>222</v>
      </c>
      <c r="H90" s="14" t="s">
        <v>223</v>
      </c>
      <c r="I90" s="6"/>
    </row>
    <row r="91" spans="1:9" ht="36" customHeight="1">
      <c r="A91" s="7" t="str">
        <f t="shared" si="3"/>
        <v>1700-3</v>
      </c>
      <c r="B91" s="7" t="s">
        <v>331</v>
      </c>
      <c r="C91" s="6" t="s">
        <v>332</v>
      </c>
      <c r="D91" s="10">
        <v>1</v>
      </c>
      <c r="E91" s="14" t="s">
        <v>221</v>
      </c>
      <c r="F91" s="14" t="str">
        <f t="shared" si="4"/>
        <v>A.1</v>
      </c>
      <c r="G91" s="6" t="s">
        <v>222</v>
      </c>
      <c r="H91" s="14" t="s">
        <v>315</v>
      </c>
      <c r="I91" s="6"/>
    </row>
    <row r="92" spans="1:9" ht="36" customHeight="1">
      <c r="A92" s="7" t="str">
        <f t="shared" si="3"/>
        <v>1700-4</v>
      </c>
      <c r="B92" s="7" t="s">
        <v>333</v>
      </c>
      <c r="C92" s="6" t="s">
        <v>334</v>
      </c>
      <c r="D92" s="10">
        <v>0.25</v>
      </c>
      <c r="E92" s="14" t="s">
        <v>221</v>
      </c>
      <c r="F92" s="14" t="str">
        <f t="shared" si="4"/>
        <v>A.1</v>
      </c>
      <c r="G92" s="6" t="s">
        <v>222</v>
      </c>
      <c r="H92" s="14" t="s">
        <v>315</v>
      </c>
      <c r="I92" s="6"/>
    </row>
    <row r="93" spans="1:9" ht="36" customHeight="1">
      <c r="A93" s="7" t="str">
        <f t="shared" si="3"/>
        <v>1700-4</v>
      </c>
      <c r="B93" s="7" t="s">
        <v>335</v>
      </c>
      <c r="C93" s="6" t="s">
        <v>336</v>
      </c>
      <c r="D93" s="10">
        <v>0.25</v>
      </c>
      <c r="E93" s="14" t="s">
        <v>221</v>
      </c>
      <c r="F93" s="14" t="str">
        <f t="shared" si="4"/>
        <v>A.1</v>
      </c>
      <c r="G93" s="6" t="s">
        <v>222</v>
      </c>
      <c r="H93" s="14" t="s">
        <v>223</v>
      </c>
      <c r="I93" s="6"/>
    </row>
    <row r="94" spans="1:9" ht="36" customHeight="1">
      <c r="A94" s="7" t="str">
        <f t="shared" si="3"/>
        <v>1700-4</v>
      </c>
      <c r="B94" s="7" t="s">
        <v>337</v>
      </c>
      <c r="C94" s="6" t="s">
        <v>338</v>
      </c>
      <c r="D94" s="10">
        <v>0.25</v>
      </c>
      <c r="E94" s="14" t="s">
        <v>221</v>
      </c>
      <c r="F94" s="14" t="str">
        <f t="shared" si="4"/>
        <v>A.1</v>
      </c>
      <c r="G94" s="6" t="s">
        <v>222</v>
      </c>
      <c r="H94" s="14" t="s">
        <v>223</v>
      </c>
      <c r="I94" s="6"/>
    </row>
    <row r="95" spans="1:9" ht="36" customHeight="1">
      <c r="A95" s="7" t="str">
        <f t="shared" si="3"/>
        <v>1700-4</v>
      </c>
      <c r="B95" s="7" t="s">
        <v>339</v>
      </c>
      <c r="C95" s="6" t="s">
        <v>340</v>
      </c>
      <c r="D95" s="10">
        <v>0.25</v>
      </c>
      <c r="E95" s="14" t="s">
        <v>221</v>
      </c>
      <c r="F95" s="14" t="str">
        <f t="shared" si="4"/>
        <v>A.1</v>
      </c>
      <c r="G95" s="6" t="s">
        <v>222</v>
      </c>
      <c r="H95" s="14" t="s">
        <v>223</v>
      </c>
      <c r="I95" s="6"/>
    </row>
    <row r="96" spans="1:9" ht="36" customHeight="1">
      <c r="A96" s="7" t="str">
        <f t="shared" si="3"/>
        <v>1700-5</v>
      </c>
      <c r="B96" s="7" t="s">
        <v>341</v>
      </c>
      <c r="C96" s="6" t="s">
        <v>342</v>
      </c>
      <c r="D96" s="10">
        <v>1</v>
      </c>
      <c r="E96" s="14" t="s">
        <v>221</v>
      </c>
      <c r="F96" s="14" t="str">
        <f t="shared" si="4"/>
        <v>A.1</v>
      </c>
      <c r="G96" s="6" t="s">
        <v>222</v>
      </c>
      <c r="H96" s="14" t="s">
        <v>223</v>
      </c>
      <c r="I96" s="6"/>
    </row>
    <row r="97" spans="1:9" ht="36" customHeight="1">
      <c r="A97" s="7" t="str">
        <f t="shared" si="3"/>
        <v>2100-1</v>
      </c>
      <c r="B97" s="139" t="s">
        <v>343</v>
      </c>
      <c r="C97" s="6" t="s">
        <v>205</v>
      </c>
      <c r="D97" s="10">
        <v>0.5</v>
      </c>
      <c r="E97" s="14" t="s">
        <v>206</v>
      </c>
      <c r="F97" s="14" t="str">
        <f t="shared" si="4"/>
        <v>D.1</v>
      </c>
      <c r="G97" s="6" t="s">
        <v>207</v>
      </c>
      <c r="H97" s="14" t="s">
        <v>208</v>
      </c>
      <c r="I97" s="6" t="s">
        <v>209</v>
      </c>
    </row>
    <row r="98" spans="1:9" ht="36" customHeight="1">
      <c r="A98" s="7" t="str">
        <f t="shared" si="3"/>
        <v>2100-1</v>
      </c>
      <c r="B98" s="139" t="s">
        <v>344</v>
      </c>
      <c r="C98" s="6" t="s">
        <v>211</v>
      </c>
      <c r="D98" s="10">
        <v>0.5</v>
      </c>
      <c r="E98" s="14" t="s">
        <v>206</v>
      </c>
      <c r="F98" s="14" t="str">
        <f t="shared" si="4"/>
        <v>D.1</v>
      </c>
      <c r="G98" s="6" t="s">
        <v>207</v>
      </c>
      <c r="H98" s="14" t="s">
        <v>208</v>
      </c>
      <c r="I98" s="6" t="s">
        <v>212</v>
      </c>
    </row>
    <row r="99" spans="1:9" ht="36" customHeight="1">
      <c r="A99" s="7" t="str">
        <f t="shared" si="3"/>
        <v>2100-2</v>
      </c>
      <c r="B99" s="139" t="s">
        <v>345</v>
      </c>
      <c r="C99" s="6" t="s">
        <v>346</v>
      </c>
      <c r="D99" s="10">
        <v>0.04</v>
      </c>
      <c r="E99" s="14" t="s">
        <v>221</v>
      </c>
      <c r="F99" s="14" t="str">
        <f t="shared" si="4"/>
        <v>A.1</v>
      </c>
      <c r="G99" s="6" t="s">
        <v>222</v>
      </c>
      <c r="H99" s="14"/>
      <c r="I99" s="6"/>
    </row>
    <row r="100" spans="1:9" ht="36" customHeight="1">
      <c r="A100" s="7" t="str">
        <f t="shared" si="3"/>
        <v>2100-2</v>
      </c>
      <c r="B100" s="139" t="s">
        <v>347</v>
      </c>
      <c r="C100" s="6" t="s">
        <v>348</v>
      </c>
      <c r="D100" s="10">
        <v>0.04</v>
      </c>
      <c r="E100" s="14" t="s">
        <v>221</v>
      </c>
      <c r="F100" s="14" t="str">
        <f t="shared" si="4"/>
        <v>A.1</v>
      </c>
      <c r="G100" s="6" t="s">
        <v>222</v>
      </c>
      <c r="H100" s="14" t="s">
        <v>223</v>
      </c>
      <c r="I100" s="6"/>
    </row>
    <row r="101" spans="1:9" ht="36" customHeight="1">
      <c r="A101" s="7" t="str">
        <f t="shared" si="3"/>
        <v>2100-2</v>
      </c>
      <c r="B101" s="139" t="s">
        <v>349</v>
      </c>
      <c r="C101" s="6" t="s">
        <v>350</v>
      </c>
      <c r="D101" s="10">
        <v>0.04</v>
      </c>
      <c r="E101" s="14" t="s">
        <v>221</v>
      </c>
      <c r="F101" s="14" t="str">
        <f t="shared" si="4"/>
        <v>A.1</v>
      </c>
      <c r="G101" s="6" t="s">
        <v>222</v>
      </c>
      <c r="H101" s="14" t="s">
        <v>223</v>
      </c>
      <c r="I101" s="6"/>
    </row>
    <row r="102" spans="1:9" ht="36" customHeight="1">
      <c r="A102" s="7" t="str">
        <f t="shared" si="3"/>
        <v>2100-2</v>
      </c>
      <c r="B102" s="139" t="s">
        <v>351</v>
      </c>
      <c r="C102" s="6" t="s">
        <v>352</v>
      </c>
      <c r="D102" s="10">
        <v>0.04</v>
      </c>
      <c r="E102" s="14" t="s">
        <v>221</v>
      </c>
      <c r="F102" s="14" t="str">
        <f t="shared" si="4"/>
        <v>A.1</v>
      </c>
      <c r="G102" s="6" t="s">
        <v>222</v>
      </c>
      <c r="H102" s="14" t="s">
        <v>223</v>
      </c>
      <c r="I102" s="6"/>
    </row>
    <row r="103" spans="1:9" ht="36" customHeight="1">
      <c r="A103" s="7" t="str">
        <f t="shared" si="3"/>
        <v>2100-2</v>
      </c>
      <c r="B103" s="139" t="s">
        <v>353</v>
      </c>
      <c r="C103" s="6" t="s">
        <v>354</v>
      </c>
      <c r="D103" s="10">
        <v>0.04</v>
      </c>
      <c r="E103" s="14" t="s">
        <v>221</v>
      </c>
      <c r="F103" s="14" t="str">
        <f t="shared" si="4"/>
        <v>A.1</v>
      </c>
      <c r="G103" s="6" t="s">
        <v>222</v>
      </c>
      <c r="H103" s="14" t="s">
        <v>223</v>
      </c>
      <c r="I103" s="6"/>
    </row>
    <row r="104" spans="1:9" ht="36" customHeight="1">
      <c r="A104" s="7" t="str">
        <f t="shared" si="3"/>
        <v>2100-2</v>
      </c>
      <c r="B104" s="139" t="s">
        <v>355</v>
      </c>
      <c r="C104" s="6" t="s">
        <v>356</v>
      </c>
      <c r="D104" s="10">
        <v>0.04</v>
      </c>
      <c r="E104" s="14" t="s">
        <v>221</v>
      </c>
      <c r="F104" s="14" t="str">
        <f t="shared" si="4"/>
        <v>A.1</v>
      </c>
      <c r="G104" s="6" t="s">
        <v>222</v>
      </c>
      <c r="H104" s="14" t="s">
        <v>315</v>
      </c>
      <c r="I104" s="6"/>
    </row>
    <row r="105" spans="1:9" ht="36" customHeight="1">
      <c r="A105" s="7" t="str">
        <f t="shared" si="3"/>
        <v>2100-2</v>
      </c>
      <c r="B105" s="139" t="s">
        <v>357</v>
      </c>
      <c r="C105" s="6" t="s">
        <v>358</v>
      </c>
      <c r="D105" s="10">
        <v>0.04</v>
      </c>
      <c r="E105" s="14" t="s">
        <v>221</v>
      </c>
      <c r="F105" s="14" t="str">
        <f t="shared" si="4"/>
        <v>A.1</v>
      </c>
      <c r="G105" s="6" t="s">
        <v>222</v>
      </c>
      <c r="H105" s="14" t="s">
        <v>223</v>
      </c>
      <c r="I105" s="6"/>
    </row>
    <row r="106" spans="1:9" ht="36" customHeight="1">
      <c r="A106" s="7" t="str">
        <f t="shared" si="3"/>
        <v>2100-2</v>
      </c>
      <c r="B106" s="139" t="s">
        <v>359</v>
      </c>
      <c r="C106" s="6" t="s">
        <v>360</v>
      </c>
      <c r="D106" s="10">
        <v>0.04</v>
      </c>
      <c r="E106" s="14" t="s">
        <v>221</v>
      </c>
      <c r="F106" s="14" t="str">
        <f t="shared" si="4"/>
        <v>A.1</v>
      </c>
      <c r="G106" s="6" t="s">
        <v>222</v>
      </c>
      <c r="H106" s="14" t="s">
        <v>223</v>
      </c>
      <c r="I106" s="6"/>
    </row>
    <row r="107" spans="1:9" ht="36" customHeight="1">
      <c r="A107" s="7" t="str">
        <f t="shared" si="3"/>
        <v>2100-2</v>
      </c>
      <c r="B107" s="139" t="s">
        <v>361</v>
      </c>
      <c r="C107" s="6" t="s">
        <v>362</v>
      </c>
      <c r="D107" s="10">
        <v>0.04</v>
      </c>
      <c r="E107" s="14" t="s">
        <v>221</v>
      </c>
      <c r="F107" s="14" t="str">
        <f t="shared" si="4"/>
        <v>A.1</v>
      </c>
      <c r="G107" s="6" t="s">
        <v>222</v>
      </c>
      <c r="H107" s="14" t="s">
        <v>315</v>
      </c>
      <c r="I107" s="6"/>
    </row>
    <row r="108" spans="1:9" ht="36" customHeight="1">
      <c r="A108" s="7" t="str">
        <f t="shared" si="3"/>
        <v>2100-2</v>
      </c>
      <c r="B108" s="7" t="s">
        <v>363</v>
      </c>
      <c r="C108" s="6" t="s">
        <v>364</v>
      </c>
      <c r="D108" s="10">
        <v>0.04</v>
      </c>
      <c r="E108" s="14" t="s">
        <v>221</v>
      </c>
      <c r="F108" s="14" t="str">
        <f t="shared" si="4"/>
        <v>A.1</v>
      </c>
      <c r="G108" s="6" t="s">
        <v>222</v>
      </c>
      <c r="H108" s="14" t="s">
        <v>315</v>
      </c>
      <c r="I108" s="6"/>
    </row>
    <row r="109" spans="1:9" ht="36" customHeight="1">
      <c r="A109" s="7" t="str">
        <f t="shared" si="3"/>
        <v>2100-2</v>
      </c>
      <c r="B109" s="7" t="s">
        <v>365</v>
      </c>
      <c r="C109" s="6" t="s">
        <v>366</v>
      </c>
      <c r="D109" s="10">
        <v>0.04</v>
      </c>
      <c r="E109" s="14" t="s">
        <v>221</v>
      </c>
      <c r="F109" s="14" t="str">
        <f t="shared" si="4"/>
        <v>A.1</v>
      </c>
      <c r="G109" s="6" t="s">
        <v>222</v>
      </c>
      <c r="H109" s="14" t="s">
        <v>223</v>
      </c>
      <c r="I109" s="6"/>
    </row>
    <row r="110" spans="1:9" ht="36" customHeight="1">
      <c r="A110" s="7" t="str">
        <f t="shared" si="3"/>
        <v>2100-2</v>
      </c>
      <c r="B110" s="7" t="s">
        <v>367</v>
      </c>
      <c r="C110" s="6" t="s">
        <v>368</v>
      </c>
      <c r="D110" s="10">
        <v>0.04</v>
      </c>
      <c r="E110" s="14" t="s">
        <v>221</v>
      </c>
      <c r="F110" s="14" t="str">
        <f t="shared" si="4"/>
        <v>A.1</v>
      </c>
      <c r="G110" s="6" t="s">
        <v>222</v>
      </c>
      <c r="H110" s="14" t="s">
        <v>223</v>
      </c>
      <c r="I110" s="6"/>
    </row>
    <row r="111" spans="1:9" ht="36" customHeight="1">
      <c r="A111" s="7" t="str">
        <f t="shared" si="3"/>
        <v>2100-2</v>
      </c>
      <c r="B111" s="7" t="s">
        <v>369</v>
      </c>
      <c r="C111" s="6" t="s">
        <v>370</v>
      </c>
      <c r="D111" s="10">
        <v>0.04</v>
      </c>
      <c r="E111" s="14" t="s">
        <v>221</v>
      </c>
      <c r="F111" s="14" t="str">
        <f t="shared" si="4"/>
        <v>A.1</v>
      </c>
      <c r="G111" s="6" t="s">
        <v>222</v>
      </c>
      <c r="H111" s="14" t="s">
        <v>223</v>
      </c>
      <c r="I111" s="6"/>
    </row>
    <row r="112" spans="1:9" ht="36" customHeight="1">
      <c r="A112" s="7" t="str">
        <f t="shared" si="3"/>
        <v>2100-2</v>
      </c>
      <c r="B112" s="7" t="s">
        <v>371</v>
      </c>
      <c r="C112" s="6" t="s">
        <v>372</v>
      </c>
      <c r="D112" s="10">
        <v>0.04</v>
      </c>
      <c r="E112" s="14" t="s">
        <v>221</v>
      </c>
      <c r="F112" s="14" t="str">
        <f t="shared" si="4"/>
        <v>A.1</v>
      </c>
      <c r="G112" s="6" t="s">
        <v>222</v>
      </c>
      <c r="H112" s="14" t="s">
        <v>223</v>
      </c>
      <c r="I112" s="6"/>
    </row>
    <row r="113" spans="1:9" ht="36" customHeight="1">
      <c r="A113" s="7" t="str">
        <f t="shared" si="3"/>
        <v>2100-2</v>
      </c>
      <c r="B113" s="7" t="s">
        <v>373</v>
      </c>
      <c r="C113" s="6" t="s">
        <v>374</v>
      </c>
      <c r="D113" s="10">
        <v>0.04</v>
      </c>
      <c r="E113" s="14" t="s">
        <v>221</v>
      </c>
      <c r="F113" s="14" t="str">
        <f t="shared" si="4"/>
        <v>A.1</v>
      </c>
      <c r="G113" s="6" t="s">
        <v>222</v>
      </c>
      <c r="H113" s="14" t="s">
        <v>223</v>
      </c>
      <c r="I113" s="6"/>
    </row>
    <row r="114" spans="1:9" ht="36" customHeight="1">
      <c r="A114" s="7" t="str">
        <f t="shared" si="3"/>
        <v>2100-2</v>
      </c>
      <c r="B114" s="7" t="s">
        <v>375</v>
      </c>
      <c r="C114" s="6" t="s">
        <v>376</v>
      </c>
      <c r="D114" s="10">
        <v>0.04</v>
      </c>
      <c r="E114" s="14" t="s">
        <v>221</v>
      </c>
      <c r="F114" s="14" t="str">
        <f t="shared" si="4"/>
        <v>A.1</v>
      </c>
      <c r="G114" s="6" t="s">
        <v>222</v>
      </c>
      <c r="H114" s="14" t="s">
        <v>223</v>
      </c>
      <c r="I114" s="6"/>
    </row>
    <row r="115" spans="1:9" ht="36" customHeight="1">
      <c r="A115" s="7" t="str">
        <f t="shared" si="3"/>
        <v>2100-2</v>
      </c>
      <c r="B115" s="7" t="s">
        <v>377</v>
      </c>
      <c r="C115" s="6" t="s">
        <v>378</v>
      </c>
      <c r="D115" s="10">
        <v>0.04</v>
      </c>
      <c r="E115" s="14" t="s">
        <v>221</v>
      </c>
      <c r="F115" s="14" t="str">
        <f t="shared" si="4"/>
        <v>A.1</v>
      </c>
      <c r="G115" s="6" t="s">
        <v>222</v>
      </c>
      <c r="H115" s="14" t="s">
        <v>315</v>
      </c>
      <c r="I115" s="6"/>
    </row>
    <row r="116" spans="1:9" ht="36" customHeight="1">
      <c r="A116" s="7" t="str">
        <f t="shared" si="3"/>
        <v>2100-2</v>
      </c>
      <c r="B116" s="7" t="s">
        <v>379</v>
      </c>
      <c r="C116" s="6" t="s">
        <v>380</v>
      </c>
      <c r="D116" s="10">
        <v>0.04</v>
      </c>
      <c r="E116" s="14" t="s">
        <v>221</v>
      </c>
      <c r="F116" s="14" t="str">
        <f t="shared" si="4"/>
        <v>A.1</v>
      </c>
      <c r="G116" s="6" t="s">
        <v>222</v>
      </c>
      <c r="H116" s="14" t="s">
        <v>223</v>
      </c>
      <c r="I116" s="6"/>
    </row>
    <row r="117" spans="1:9" ht="36" customHeight="1">
      <c r="A117" s="7" t="str">
        <f t="shared" si="3"/>
        <v>2100-2</v>
      </c>
      <c r="B117" s="7" t="s">
        <v>381</v>
      </c>
      <c r="C117" s="6" t="s">
        <v>382</v>
      </c>
      <c r="D117" s="10">
        <v>0.04</v>
      </c>
      <c r="E117" s="14" t="s">
        <v>221</v>
      </c>
      <c r="F117" s="14" t="str">
        <f t="shared" si="4"/>
        <v>A.1</v>
      </c>
      <c r="G117" s="6" t="s">
        <v>222</v>
      </c>
      <c r="H117" s="14" t="s">
        <v>223</v>
      </c>
      <c r="I117" s="6"/>
    </row>
    <row r="118" spans="1:9" ht="36" customHeight="1">
      <c r="A118" s="7" t="str">
        <f t="shared" si="3"/>
        <v>2100-2</v>
      </c>
      <c r="B118" s="7" t="s">
        <v>383</v>
      </c>
      <c r="C118" s="6" t="s">
        <v>384</v>
      </c>
      <c r="D118" s="10">
        <v>0.03</v>
      </c>
      <c r="E118" s="14" t="s">
        <v>221</v>
      </c>
      <c r="F118" s="14" t="str">
        <f t="shared" si="4"/>
        <v>A.1</v>
      </c>
      <c r="G118" s="6" t="s">
        <v>222</v>
      </c>
      <c r="H118" s="14" t="s">
        <v>223</v>
      </c>
      <c r="I118" s="6"/>
    </row>
    <row r="119" spans="1:9" ht="36" customHeight="1">
      <c r="A119" s="7" t="str">
        <f t="shared" si="3"/>
        <v>2100-2</v>
      </c>
      <c r="B119" s="7" t="s">
        <v>385</v>
      </c>
      <c r="C119" s="6" t="s">
        <v>386</v>
      </c>
      <c r="D119" s="10">
        <v>0.03</v>
      </c>
      <c r="E119" s="14" t="s">
        <v>221</v>
      </c>
      <c r="F119" s="14" t="str">
        <f t="shared" si="4"/>
        <v>A.1</v>
      </c>
      <c r="G119" s="6" t="s">
        <v>222</v>
      </c>
      <c r="H119" s="14" t="s">
        <v>223</v>
      </c>
      <c r="I119" s="6"/>
    </row>
    <row r="120" spans="1:9" ht="36" customHeight="1">
      <c r="A120" s="7" t="str">
        <f t="shared" si="3"/>
        <v>2100-2</v>
      </c>
      <c r="B120" s="7" t="s">
        <v>387</v>
      </c>
      <c r="C120" s="6" t="s">
        <v>388</v>
      </c>
      <c r="D120" s="10">
        <v>0.03</v>
      </c>
      <c r="E120" s="14" t="s">
        <v>221</v>
      </c>
      <c r="F120" s="14" t="str">
        <f t="shared" si="4"/>
        <v>A.1</v>
      </c>
      <c r="G120" s="6" t="s">
        <v>222</v>
      </c>
      <c r="H120" s="14" t="s">
        <v>223</v>
      </c>
      <c r="I120" s="6"/>
    </row>
    <row r="121" spans="1:9" ht="36" customHeight="1">
      <c r="A121" s="7" t="str">
        <f t="shared" si="3"/>
        <v>2100-2</v>
      </c>
      <c r="B121" s="7" t="s">
        <v>389</v>
      </c>
      <c r="C121" s="6" t="s">
        <v>390</v>
      </c>
      <c r="D121" s="10">
        <v>0.03</v>
      </c>
      <c r="E121" s="14" t="s">
        <v>221</v>
      </c>
      <c r="F121" s="14" t="str">
        <f t="shared" si="4"/>
        <v>A.1</v>
      </c>
      <c r="G121" s="6" t="s">
        <v>222</v>
      </c>
      <c r="H121" s="14" t="s">
        <v>223</v>
      </c>
      <c r="I121" s="6"/>
    </row>
    <row r="122" spans="1:9" ht="36" customHeight="1">
      <c r="A122" s="7" t="str">
        <f t="shared" si="3"/>
        <v>2100-2</v>
      </c>
      <c r="B122" s="7" t="s">
        <v>391</v>
      </c>
      <c r="C122" s="6" t="s">
        <v>392</v>
      </c>
      <c r="D122" s="10">
        <v>0.03</v>
      </c>
      <c r="E122" s="14" t="s">
        <v>221</v>
      </c>
      <c r="F122" s="14" t="str">
        <f t="shared" si="4"/>
        <v>A.1</v>
      </c>
      <c r="G122" s="6" t="s">
        <v>222</v>
      </c>
      <c r="H122" s="14" t="s">
        <v>223</v>
      </c>
      <c r="I122" s="6"/>
    </row>
    <row r="123" spans="1:9" ht="36" customHeight="1">
      <c r="A123" s="7" t="str">
        <f t="shared" si="3"/>
        <v>2100-2</v>
      </c>
      <c r="B123" s="7" t="s">
        <v>393</v>
      </c>
      <c r="C123" s="6" t="s">
        <v>394</v>
      </c>
      <c r="D123" s="10">
        <v>0.03</v>
      </c>
      <c r="E123" s="14" t="s">
        <v>221</v>
      </c>
      <c r="F123" s="14" t="str">
        <f t="shared" si="4"/>
        <v>A.1</v>
      </c>
      <c r="G123" s="6" t="s">
        <v>222</v>
      </c>
      <c r="H123" s="14" t="s">
        <v>223</v>
      </c>
      <c r="I123" s="6"/>
    </row>
    <row r="124" spans="1:9" ht="36" customHeight="1">
      <c r="A124" s="7" t="str">
        <f t="shared" si="3"/>
        <v>2100-2</v>
      </c>
      <c r="B124" s="7" t="s">
        <v>395</v>
      </c>
      <c r="C124" s="6" t="s">
        <v>396</v>
      </c>
      <c r="D124" s="10">
        <v>0.03</v>
      </c>
      <c r="E124" s="14" t="s">
        <v>221</v>
      </c>
      <c r="F124" s="14" t="str">
        <f t="shared" si="4"/>
        <v>A.1</v>
      </c>
      <c r="G124" s="6" t="s">
        <v>222</v>
      </c>
      <c r="H124" s="14" t="s">
        <v>223</v>
      </c>
      <c r="I124" s="6"/>
    </row>
    <row r="125" spans="1:9" ht="36" customHeight="1">
      <c r="A125" s="7" t="str">
        <f t="shared" si="3"/>
        <v>2100-2</v>
      </c>
      <c r="B125" s="7" t="s">
        <v>397</v>
      </c>
      <c r="C125" s="6" t="s">
        <v>398</v>
      </c>
      <c r="D125" s="10">
        <v>0.03</v>
      </c>
      <c r="E125" s="14" t="s">
        <v>221</v>
      </c>
      <c r="F125" s="14" t="str">
        <f t="shared" si="4"/>
        <v>A.1</v>
      </c>
      <c r="G125" s="6" t="s">
        <v>222</v>
      </c>
      <c r="H125" s="14" t="s">
        <v>223</v>
      </c>
      <c r="I125" s="6"/>
    </row>
    <row r="126" spans="1:9" ht="36" customHeight="1">
      <c r="A126" s="7" t="str">
        <f t="shared" si="3"/>
        <v>2100-3</v>
      </c>
      <c r="B126" s="139" t="s">
        <v>399</v>
      </c>
      <c r="C126" s="6" t="s">
        <v>400</v>
      </c>
      <c r="D126" s="10">
        <v>0.04</v>
      </c>
      <c r="E126" s="14" t="s">
        <v>221</v>
      </c>
      <c r="F126" s="14" t="str">
        <f t="shared" si="4"/>
        <v>A.1</v>
      </c>
      <c r="G126" s="6" t="s">
        <v>222</v>
      </c>
      <c r="H126" s="14" t="s">
        <v>223</v>
      </c>
      <c r="I126" s="6"/>
    </row>
    <row r="127" spans="1:9" ht="36" customHeight="1">
      <c r="A127" s="7" t="str">
        <f t="shared" si="3"/>
        <v>2100-3</v>
      </c>
      <c r="B127" s="139" t="s">
        <v>401</v>
      </c>
      <c r="C127" s="6" t="s">
        <v>402</v>
      </c>
      <c r="D127" s="10">
        <v>0.04</v>
      </c>
      <c r="E127" s="14" t="s">
        <v>221</v>
      </c>
      <c r="F127" s="14" t="str">
        <f t="shared" si="4"/>
        <v>A.1</v>
      </c>
      <c r="G127" s="6" t="s">
        <v>222</v>
      </c>
      <c r="H127" s="14" t="s">
        <v>223</v>
      </c>
      <c r="I127" s="6"/>
    </row>
    <row r="128" spans="1:9" ht="36" customHeight="1">
      <c r="A128" s="7" t="str">
        <f t="shared" si="3"/>
        <v>2100-3</v>
      </c>
      <c r="B128" s="139" t="s">
        <v>403</v>
      </c>
      <c r="C128" s="6" t="s">
        <v>404</v>
      </c>
      <c r="D128" s="10"/>
      <c r="E128" s="14"/>
      <c r="F128" s="14" t="str">
        <f t="shared" si="4"/>
        <v/>
      </c>
      <c r="G128" s="6"/>
      <c r="H128" s="14"/>
      <c r="I128" s="6"/>
    </row>
    <row r="129" spans="1:9" ht="36" customHeight="1">
      <c r="A129" s="7" t="str">
        <f t="shared" si="3"/>
        <v>2100-3</v>
      </c>
      <c r="B129" s="139" t="s">
        <v>405</v>
      </c>
      <c r="C129" s="6" t="s">
        <v>406</v>
      </c>
      <c r="D129" s="10">
        <v>0.04</v>
      </c>
      <c r="E129" s="14" t="s">
        <v>221</v>
      </c>
      <c r="F129" s="14" t="str">
        <f t="shared" si="4"/>
        <v>A.1</v>
      </c>
      <c r="G129" s="6" t="s">
        <v>222</v>
      </c>
      <c r="H129" s="14" t="s">
        <v>223</v>
      </c>
      <c r="I129" s="6"/>
    </row>
    <row r="130" spans="1:9" ht="36" customHeight="1">
      <c r="A130" s="7" t="str">
        <f t="shared" si="3"/>
        <v>2100-3</v>
      </c>
      <c r="B130" s="139" t="s">
        <v>407</v>
      </c>
      <c r="C130" s="6" t="s">
        <v>408</v>
      </c>
      <c r="D130" s="10">
        <v>0.04</v>
      </c>
      <c r="E130" s="14" t="s">
        <v>221</v>
      </c>
      <c r="F130" s="14" t="str">
        <f t="shared" si="4"/>
        <v>A.1</v>
      </c>
      <c r="G130" s="6" t="s">
        <v>222</v>
      </c>
      <c r="H130" s="14" t="s">
        <v>223</v>
      </c>
      <c r="I130" s="6"/>
    </row>
    <row r="131" spans="1:9" ht="36" customHeight="1">
      <c r="A131" s="7" t="str">
        <f t="shared" si="3"/>
        <v>2100-3</v>
      </c>
      <c r="B131" s="139" t="s">
        <v>409</v>
      </c>
      <c r="C131" s="6" t="s">
        <v>410</v>
      </c>
      <c r="D131" s="10">
        <v>0.04</v>
      </c>
      <c r="E131" s="14" t="s">
        <v>221</v>
      </c>
      <c r="F131" s="14" t="str">
        <f t="shared" si="4"/>
        <v>A.1</v>
      </c>
      <c r="G131" s="6" t="s">
        <v>222</v>
      </c>
      <c r="H131" s="14" t="s">
        <v>223</v>
      </c>
      <c r="I131" s="6"/>
    </row>
    <row r="132" spans="1:9" ht="36" customHeight="1">
      <c r="A132" s="7" t="str">
        <f t="shared" si="3"/>
        <v>2100-3</v>
      </c>
      <c r="B132" s="139" t="s">
        <v>411</v>
      </c>
      <c r="C132" s="6" t="s">
        <v>412</v>
      </c>
      <c r="D132" s="10">
        <v>0.04</v>
      </c>
      <c r="E132" s="14" t="s">
        <v>221</v>
      </c>
      <c r="F132" s="14" t="str">
        <f t="shared" si="4"/>
        <v>A.1</v>
      </c>
      <c r="G132" s="6" t="s">
        <v>222</v>
      </c>
      <c r="H132" s="14" t="s">
        <v>223</v>
      </c>
      <c r="I132" s="6"/>
    </row>
    <row r="133" spans="1:9" ht="36" customHeight="1">
      <c r="A133" s="7" t="str">
        <f t="shared" si="3"/>
        <v>2100-3</v>
      </c>
      <c r="B133" s="139" t="s">
        <v>413</v>
      </c>
      <c r="C133" s="6" t="s">
        <v>414</v>
      </c>
      <c r="D133" s="10">
        <v>0.04</v>
      </c>
      <c r="E133" s="14" t="s">
        <v>221</v>
      </c>
      <c r="F133" s="14" t="str">
        <f t="shared" si="4"/>
        <v>A.1</v>
      </c>
      <c r="G133" s="6" t="s">
        <v>222</v>
      </c>
      <c r="H133" s="14" t="s">
        <v>223</v>
      </c>
      <c r="I133" s="6"/>
    </row>
    <row r="134" spans="1:9" ht="36" customHeight="1">
      <c r="A134" s="7" t="str">
        <f t="shared" ref="A134:A197" si="5">IF(B134="","",LEFT(B134,6))</f>
        <v>2100-3</v>
      </c>
      <c r="B134" s="139" t="s">
        <v>415</v>
      </c>
      <c r="C134" s="6" t="s">
        <v>416</v>
      </c>
      <c r="D134" s="10">
        <v>0.04</v>
      </c>
      <c r="E134" s="14" t="s">
        <v>221</v>
      </c>
      <c r="F134" s="14" t="str">
        <f t="shared" si="4"/>
        <v>A.1</v>
      </c>
      <c r="G134" s="6" t="s">
        <v>222</v>
      </c>
      <c r="H134" s="14" t="s">
        <v>223</v>
      </c>
      <c r="I134" s="6"/>
    </row>
    <row r="135" spans="1:9" ht="36" customHeight="1">
      <c r="A135" s="7" t="str">
        <f t="shared" si="5"/>
        <v>2100-3</v>
      </c>
      <c r="B135" s="139" t="s">
        <v>417</v>
      </c>
      <c r="C135" s="6" t="s">
        <v>418</v>
      </c>
      <c r="D135" s="10">
        <v>0.04</v>
      </c>
      <c r="E135" s="14" t="s">
        <v>221</v>
      </c>
      <c r="F135" s="14" t="str">
        <f t="shared" si="4"/>
        <v>A.1</v>
      </c>
      <c r="G135" s="6" t="s">
        <v>222</v>
      </c>
      <c r="H135" s="14" t="s">
        <v>223</v>
      </c>
      <c r="I135" s="6"/>
    </row>
    <row r="136" spans="1:9" ht="36" customHeight="1">
      <c r="A136" s="7" t="str">
        <f t="shared" si="5"/>
        <v>2100-3</v>
      </c>
      <c r="B136" s="139" t="s">
        <v>419</v>
      </c>
      <c r="C136" s="6" t="s">
        <v>420</v>
      </c>
      <c r="D136" s="10">
        <v>0.04</v>
      </c>
      <c r="E136" s="14" t="s">
        <v>221</v>
      </c>
      <c r="F136" s="14" t="str">
        <f t="shared" si="4"/>
        <v>A.1</v>
      </c>
      <c r="G136" s="6" t="s">
        <v>222</v>
      </c>
      <c r="H136" s="14" t="s">
        <v>223</v>
      </c>
      <c r="I136" s="6"/>
    </row>
    <row r="137" spans="1:9" ht="36" customHeight="1">
      <c r="A137" s="7" t="str">
        <f t="shared" si="5"/>
        <v>2100-3</v>
      </c>
      <c r="B137" s="139" t="s">
        <v>421</v>
      </c>
      <c r="C137" s="6" t="s">
        <v>422</v>
      </c>
      <c r="D137" s="10">
        <v>0.04</v>
      </c>
      <c r="E137" s="14" t="s">
        <v>221</v>
      </c>
      <c r="F137" s="14" t="str">
        <f t="shared" si="4"/>
        <v>A.1</v>
      </c>
      <c r="G137" s="6" t="s">
        <v>222</v>
      </c>
      <c r="H137" s="14" t="s">
        <v>223</v>
      </c>
      <c r="I137" s="6"/>
    </row>
    <row r="138" spans="1:9" ht="36" customHeight="1">
      <c r="A138" s="7" t="str">
        <f t="shared" si="5"/>
        <v>2100-3</v>
      </c>
      <c r="B138" s="139" t="s">
        <v>423</v>
      </c>
      <c r="C138" s="6" t="s">
        <v>424</v>
      </c>
      <c r="D138" s="10">
        <v>0.04</v>
      </c>
      <c r="E138" s="14" t="s">
        <v>221</v>
      </c>
      <c r="F138" s="14" t="str">
        <f t="shared" si="4"/>
        <v>A.1</v>
      </c>
      <c r="G138" s="6" t="s">
        <v>222</v>
      </c>
      <c r="H138" s="14" t="s">
        <v>223</v>
      </c>
      <c r="I138" s="6"/>
    </row>
    <row r="139" spans="1:9" ht="36" customHeight="1">
      <c r="A139" s="7" t="str">
        <f t="shared" si="5"/>
        <v>2100-3</v>
      </c>
      <c r="B139" s="139" t="s">
        <v>425</v>
      </c>
      <c r="C139" s="6" t="s">
        <v>426</v>
      </c>
      <c r="D139" s="10">
        <v>0.05</v>
      </c>
      <c r="E139" s="14" t="s">
        <v>221</v>
      </c>
      <c r="F139" s="14" t="str">
        <f t="shared" si="4"/>
        <v>A.1</v>
      </c>
      <c r="G139" s="6" t="s">
        <v>222</v>
      </c>
      <c r="H139" s="14" t="s">
        <v>223</v>
      </c>
      <c r="I139" s="6"/>
    </row>
    <row r="140" spans="1:9" ht="36" customHeight="1">
      <c r="A140" s="7" t="str">
        <f t="shared" si="5"/>
        <v>2100-3</v>
      </c>
      <c r="B140" s="139" t="s">
        <v>427</v>
      </c>
      <c r="C140" s="6" t="s">
        <v>428</v>
      </c>
      <c r="D140" s="10">
        <v>0.05</v>
      </c>
      <c r="E140" s="14" t="s">
        <v>221</v>
      </c>
      <c r="F140" s="14" t="str">
        <f t="shared" si="4"/>
        <v>A.1</v>
      </c>
      <c r="G140" s="6" t="s">
        <v>222</v>
      </c>
      <c r="H140" s="14" t="s">
        <v>223</v>
      </c>
      <c r="I140" s="6"/>
    </row>
    <row r="141" spans="1:9" ht="36" customHeight="1">
      <c r="A141" s="7" t="str">
        <f t="shared" si="5"/>
        <v>2100-3</v>
      </c>
      <c r="B141" s="139" t="s">
        <v>429</v>
      </c>
      <c r="C141" s="6" t="s">
        <v>430</v>
      </c>
      <c r="D141" s="10">
        <v>0.05</v>
      </c>
      <c r="E141" s="14" t="s">
        <v>221</v>
      </c>
      <c r="F141" s="14" t="str">
        <f t="shared" si="4"/>
        <v>A.1</v>
      </c>
      <c r="G141" s="6" t="s">
        <v>222</v>
      </c>
      <c r="H141" s="14" t="s">
        <v>223</v>
      </c>
      <c r="I141" s="6"/>
    </row>
    <row r="142" spans="1:9" ht="36" customHeight="1">
      <c r="A142" s="7" t="str">
        <f t="shared" si="5"/>
        <v>2100-3</v>
      </c>
      <c r="B142" s="139" t="s">
        <v>431</v>
      </c>
      <c r="C142" s="6" t="s">
        <v>432</v>
      </c>
      <c r="D142" s="10">
        <v>0.05</v>
      </c>
      <c r="E142" s="14" t="s">
        <v>221</v>
      </c>
      <c r="F142" s="14" t="str">
        <f t="shared" si="4"/>
        <v>A.1</v>
      </c>
      <c r="G142" s="6" t="s">
        <v>222</v>
      </c>
      <c r="H142" s="14" t="s">
        <v>223</v>
      </c>
      <c r="I142" s="6"/>
    </row>
    <row r="143" spans="1:9" ht="36" customHeight="1">
      <c r="A143" s="7" t="str">
        <f t="shared" si="5"/>
        <v>2100-3</v>
      </c>
      <c r="B143" s="139" t="s">
        <v>433</v>
      </c>
      <c r="C143" s="6" t="s">
        <v>434</v>
      </c>
      <c r="D143" s="10">
        <v>0.05</v>
      </c>
      <c r="E143" s="14" t="s">
        <v>221</v>
      </c>
      <c r="F143" s="14" t="str">
        <f t="shared" si="4"/>
        <v>A.1</v>
      </c>
      <c r="G143" s="6" t="s">
        <v>222</v>
      </c>
      <c r="H143" s="14" t="s">
        <v>223</v>
      </c>
      <c r="I143" s="6"/>
    </row>
    <row r="144" spans="1:9" ht="36" customHeight="1">
      <c r="A144" s="7" t="str">
        <f t="shared" si="5"/>
        <v>2100-3</v>
      </c>
      <c r="B144" s="139" t="s">
        <v>435</v>
      </c>
      <c r="C144" s="6" t="s">
        <v>436</v>
      </c>
      <c r="D144" s="10">
        <v>0.05</v>
      </c>
      <c r="E144" s="14" t="s">
        <v>221</v>
      </c>
      <c r="F144" s="14" t="str">
        <f t="shared" si="4"/>
        <v>A.1</v>
      </c>
      <c r="G144" s="6" t="s">
        <v>222</v>
      </c>
      <c r="H144" s="14" t="s">
        <v>223</v>
      </c>
      <c r="I144" s="6"/>
    </row>
    <row r="145" spans="1:9" ht="36" customHeight="1">
      <c r="A145" s="7" t="str">
        <f t="shared" si="5"/>
        <v>2100-3</v>
      </c>
      <c r="B145" s="139" t="s">
        <v>437</v>
      </c>
      <c r="C145" s="6" t="s">
        <v>438</v>
      </c>
      <c r="D145" s="10">
        <v>7.0000000000000007E-2</v>
      </c>
      <c r="E145" s="14" t="s">
        <v>221</v>
      </c>
      <c r="F145" s="14" t="str">
        <f t="shared" si="4"/>
        <v>A.1</v>
      </c>
      <c r="G145" s="6" t="s">
        <v>222</v>
      </c>
      <c r="H145" s="14" t="s">
        <v>223</v>
      </c>
      <c r="I145" s="6"/>
    </row>
    <row r="146" spans="1:9" ht="36" customHeight="1">
      <c r="A146" s="7" t="str">
        <f t="shared" si="5"/>
        <v>2100-3</v>
      </c>
      <c r="B146" s="139" t="s">
        <v>439</v>
      </c>
      <c r="C146" s="6" t="s">
        <v>440</v>
      </c>
      <c r="D146" s="10">
        <v>0.05</v>
      </c>
      <c r="E146" s="14" t="s">
        <v>221</v>
      </c>
      <c r="F146" s="14" t="str">
        <f t="shared" si="4"/>
        <v>A.1</v>
      </c>
      <c r="G146" s="6" t="s">
        <v>222</v>
      </c>
      <c r="H146" s="14" t="s">
        <v>223</v>
      </c>
      <c r="I146" s="6"/>
    </row>
    <row r="147" spans="1:9" ht="36" customHeight="1">
      <c r="A147" s="7" t="str">
        <f t="shared" si="5"/>
        <v>2100-3</v>
      </c>
      <c r="B147" s="139" t="s">
        <v>441</v>
      </c>
      <c r="C147" s="6" t="s">
        <v>442</v>
      </c>
      <c r="D147" s="10">
        <v>0.1</v>
      </c>
      <c r="E147" s="14" t="s">
        <v>221</v>
      </c>
      <c r="F147" s="14" t="str">
        <f t="shared" si="4"/>
        <v>A.1</v>
      </c>
      <c r="G147" s="6" t="s">
        <v>222</v>
      </c>
      <c r="H147" s="14" t="s">
        <v>223</v>
      </c>
      <c r="I147" s="6"/>
    </row>
    <row r="148" spans="1:9" ht="36" customHeight="1">
      <c r="A148" s="7" t="str">
        <f t="shared" si="5"/>
        <v>2100-4</v>
      </c>
      <c r="B148" s="139" t="s">
        <v>443</v>
      </c>
      <c r="C148" s="6" t="s">
        <v>444</v>
      </c>
      <c r="D148" s="10">
        <v>0.06</v>
      </c>
      <c r="E148" s="14" t="s">
        <v>221</v>
      </c>
      <c r="F148" s="14" t="str">
        <f t="shared" ref="F148:F211" si="6">IF(G148="","",LEFT(G148,3))</f>
        <v>A.1</v>
      </c>
      <c r="G148" s="6" t="s">
        <v>222</v>
      </c>
      <c r="H148" s="14" t="s">
        <v>223</v>
      </c>
      <c r="I148" s="6"/>
    </row>
    <row r="149" spans="1:9" ht="36" customHeight="1">
      <c r="A149" s="7" t="str">
        <f t="shared" si="5"/>
        <v>2100-4</v>
      </c>
      <c r="B149" s="139" t="s">
        <v>445</v>
      </c>
      <c r="C149" s="6" t="s">
        <v>446</v>
      </c>
      <c r="D149" s="10">
        <v>0.06</v>
      </c>
      <c r="E149" s="14" t="s">
        <v>221</v>
      </c>
      <c r="F149" s="14" t="str">
        <f t="shared" si="6"/>
        <v>A.1</v>
      </c>
      <c r="G149" s="6" t="s">
        <v>222</v>
      </c>
      <c r="H149" s="14" t="s">
        <v>223</v>
      </c>
      <c r="I149" s="6"/>
    </row>
    <row r="150" spans="1:9" ht="36" customHeight="1">
      <c r="A150" s="7" t="str">
        <f t="shared" si="5"/>
        <v>2100-4</v>
      </c>
      <c r="B150" s="139" t="s">
        <v>447</v>
      </c>
      <c r="C150" s="6" t="s">
        <v>448</v>
      </c>
      <c r="D150" s="10">
        <v>0.01</v>
      </c>
      <c r="E150" s="14" t="s">
        <v>221</v>
      </c>
      <c r="F150" s="14" t="str">
        <f t="shared" si="6"/>
        <v>A.1</v>
      </c>
      <c r="G150" s="6" t="s">
        <v>222</v>
      </c>
      <c r="H150" s="14" t="s">
        <v>223</v>
      </c>
      <c r="I150" s="6"/>
    </row>
    <row r="151" spans="1:9" ht="36" customHeight="1">
      <c r="A151" s="7" t="str">
        <f t="shared" si="5"/>
        <v>2100-4</v>
      </c>
      <c r="B151" s="139" t="s">
        <v>449</v>
      </c>
      <c r="C151" s="6" t="s">
        <v>450</v>
      </c>
      <c r="D151" s="10">
        <v>0.05</v>
      </c>
      <c r="E151" s="14" t="s">
        <v>221</v>
      </c>
      <c r="F151" s="14" t="str">
        <f t="shared" si="6"/>
        <v>A.1</v>
      </c>
      <c r="G151" s="6" t="s">
        <v>222</v>
      </c>
      <c r="H151" s="14" t="s">
        <v>223</v>
      </c>
      <c r="I151" s="6"/>
    </row>
    <row r="152" spans="1:9" ht="36" customHeight="1">
      <c r="A152" s="7" t="str">
        <f t="shared" si="5"/>
        <v>2100-4</v>
      </c>
      <c r="B152" s="139" t="s">
        <v>451</v>
      </c>
      <c r="C152" s="6" t="s">
        <v>452</v>
      </c>
      <c r="D152" s="10">
        <v>0.1</v>
      </c>
      <c r="E152" s="14" t="s">
        <v>221</v>
      </c>
      <c r="F152" s="14" t="str">
        <f t="shared" si="6"/>
        <v>A.1</v>
      </c>
      <c r="G152" s="6" t="s">
        <v>222</v>
      </c>
      <c r="H152" s="14" t="s">
        <v>223</v>
      </c>
      <c r="I152" s="6"/>
    </row>
    <row r="153" spans="1:9" ht="36" customHeight="1">
      <c r="A153" s="7" t="str">
        <f t="shared" si="5"/>
        <v>2100-4</v>
      </c>
      <c r="B153" s="139" t="s">
        <v>453</v>
      </c>
      <c r="C153" s="6" t="s">
        <v>454</v>
      </c>
      <c r="D153" s="10">
        <v>0.1</v>
      </c>
      <c r="E153" s="14" t="s">
        <v>221</v>
      </c>
      <c r="F153" s="14" t="str">
        <f t="shared" si="6"/>
        <v>A.1</v>
      </c>
      <c r="G153" s="6" t="s">
        <v>222</v>
      </c>
      <c r="H153" s="14" t="s">
        <v>223</v>
      </c>
      <c r="I153" s="6"/>
    </row>
    <row r="154" spans="1:9" ht="36" customHeight="1">
      <c r="A154" s="7" t="str">
        <f t="shared" si="5"/>
        <v>2100-4</v>
      </c>
      <c r="B154" s="139" t="s">
        <v>455</v>
      </c>
      <c r="C154" s="6" t="s">
        <v>456</v>
      </c>
      <c r="D154" s="10">
        <v>0.05</v>
      </c>
      <c r="E154" s="14" t="s">
        <v>221</v>
      </c>
      <c r="F154" s="14" t="str">
        <f t="shared" si="6"/>
        <v>A.1</v>
      </c>
      <c r="G154" s="6" t="s">
        <v>222</v>
      </c>
      <c r="H154" s="14" t="s">
        <v>223</v>
      </c>
      <c r="I154" s="6"/>
    </row>
    <row r="155" spans="1:9" ht="36" customHeight="1">
      <c r="A155" s="7" t="str">
        <f t="shared" si="5"/>
        <v>2100-4</v>
      </c>
      <c r="B155" s="139" t="s">
        <v>457</v>
      </c>
      <c r="C155" s="6" t="s">
        <v>458</v>
      </c>
      <c r="D155" s="10">
        <v>0.06</v>
      </c>
      <c r="E155" s="14" t="s">
        <v>221</v>
      </c>
      <c r="F155" s="14" t="str">
        <f t="shared" si="6"/>
        <v>A.1</v>
      </c>
      <c r="G155" s="6" t="s">
        <v>222</v>
      </c>
      <c r="H155" s="14" t="s">
        <v>223</v>
      </c>
      <c r="I155" s="6"/>
    </row>
    <row r="156" spans="1:9" ht="36" customHeight="1">
      <c r="A156" s="7" t="str">
        <f t="shared" si="5"/>
        <v>2100-4</v>
      </c>
      <c r="B156" s="139" t="s">
        <v>459</v>
      </c>
      <c r="C156" s="6" t="s">
        <v>460</v>
      </c>
      <c r="D156" s="10">
        <v>0.06</v>
      </c>
      <c r="E156" s="14" t="s">
        <v>221</v>
      </c>
      <c r="F156" s="14" t="str">
        <f t="shared" si="6"/>
        <v>A.1</v>
      </c>
      <c r="G156" s="6" t="s">
        <v>222</v>
      </c>
      <c r="H156" s="14" t="s">
        <v>223</v>
      </c>
      <c r="I156" s="6"/>
    </row>
    <row r="157" spans="1:9" ht="36" customHeight="1">
      <c r="A157" s="7" t="str">
        <f t="shared" si="5"/>
        <v>2100-4</v>
      </c>
      <c r="B157" s="139" t="s">
        <v>461</v>
      </c>
      <c r="C157" s="6" t="s">
        <v>462</v>
      </c>
      <c r="D157" s="10">
        <v>0.05</v>
      </c>
      <c r="E157" s="14" t="s">
        <v>221</v>
      </c>
      <c r="F157" s="14" t="str">
        <f t="shared" si="6"/>
        <v>A.1</v>
      </c>
      <c r="G157" s="6" t="s">
        <v>222</v>
      </c>
      <c r="H157" s="14" t="s">
        <v>223</v>
      </c>
      <c r="I157" s="6"/>
    </row>
    <row r="158" spans="1:9" ht="36" customHeight="1">
      <c r="A158" s="7" t="str">
        <f t="shared" si="5"/>
        <v>2100-4</v>
      </c>
      <c r="B158" s="139" t="s">
        <v>463</v>
      </c>
      <c r="C158" s="6" t="s">
        <v>464</v>
      </c>
      <c r="D158" s="10">
        <v>0.05</v>
      </c>
      <c r="E158" s="14" t="s">
        <v>221</v>
      </c>
      <c r="F158" s="14" t="str">
        <f t="shared" si="6"/>
        <v>A.1</v>
      </c>
      <c r="G158" s="6" t="s">
        <v>222</v>
      </c>
      <c r="H158" s="14" t="s">
        <v>223</v>
      </c>
      <c r="I158" s="6"/>
    </row>
    <row r="159" spans="1:9" ht="36" customHeight="1">
      <c r="A159" s="7" t="str">
        <f t="shared" si="5"/>
        <v>2100-4</v>
      </c>
      <c r="B159" s="139" t="s">
        <v>465</v>
      </c>
      <c r="C159" s="6" t="s">
        <v>466</v>
      </c>
      <c r="D159" s="10">
        <v>0.1</v>
      </c>
      <c r="E159" s="14" t="s">
        <v>221</v>
      </c>
      <c r="F159" s="14" t="str">
        <f t="shared" si="6"/>
        <v>A.1</v>
      </c>
      <c r="G159" s="6" t="s">
        <v>222</v>
      </c>
      <c r="H159" s="14" t="s">
        <v>223</v>
      </c>
      <c r="I159" s="6"/>
    </row>
    <row r="160" spans="1:9" ht="36" customHeight="1">
      <c r="A160" s="7" t="str">
        <f t="shared" si="5"/>
        <v>2100-4</v>
      </c>
      <c r="B160" s="139" t="s">
        <v>467</v>
      </c>
      <c r="C160" s="6" t="s">
        <v>468</v>
      </c>
      <c r="D160" s="10">
        <v>0.05</v>
      </c>
      <c r="E160" s="14" t="s">
        <v>221</v>
      </c>
      <c r="F160" s="14" t="str">
        <f t="shared" si="6"/>
        <v>A.1</v>
      </c>
      <c r="G160" s="6" t="s">
        <v>222</v>
      </c>
      <c r="H160" s="14" t="s">
        <v>223</v>
      </c>
      <c r="I160" s="6"/>
    </row>
    <row r="161" spans="1:9" ht="36" customHeight="1">
      <c r="A161" s="7" t="str">
        <f t="shared" si="5"/>
        <v>2100-4</v>
      </c>
      <c r="B161" s="139" t="s">
        <v>469</v>
      </c>
      <c r="C161" s="6" t="s">
        <v>470</v>
      </c>
      <c r="D161" s="10">
        <v>0.04</v>
      </c>
      <c r="E161" s="14" t="s">
        <v>221</v>
      </c>
      <c r="F161" s="14" t="str">
        <f t="shared" si="6"/>
        <v>A.1</v>
      </c>
      <c r="G161" s="6" t="s">
        <v>222</v>
      </c>
      <c r="H161" s="14" t="s">
        <v>223</v>
      </c>
      <c r="I161" s="6"/>
    </row>
    <row r="162" spans="1:9" ht="36" customHeight="1">
      <c r="A162" s="7" t="str">
        <f t="shared" si="5"/>
        <v>2100-4</v>
      </c>
      <c r="B162" s="139" t="s">
        <v>471</v>
      </c>
      <c r="C162" s="6" t="s">
        <v>472</v>
      </c>
      <c r="D162" s="10">
        <v>0.04</v>
      </c>
      <c r="E162" s="14" t="s">
        <v>221</v>
      </c>
      <c r="F162" s="14" t="str">
        <f t="shared" si="6"/>
        <v>A.1</v>
      </c>
      <c r="G162" s="6" t="s">
        <v>222</v>
      </c>
      <c r="H162" s="14" t="s">
        <v>223</v>
      </c>
      <c r="I162" s="6"/>
    </row>
    <row r="163" spans="1:9" ht="36" customHeight="1">
      <c r="A163" s="7" t="str">
        <f t="shared" si="5"/>
        <v>2100-4</v>
      </c>
      <c r="B163" s="139" t="s">
        <v>473</v>
      </c>
      <c r="C163" s="6" t="s">
        <v>474</v>
      </c>
      <c r="D163" s="10">
        <v>0.04</v>
      </c>
      <c r="E163" s="14" t="s">
        <v>221</v>
      </c>
      <c r="F163" s="14" t="str">
        <f t="shared" si="6"/>
        <v>A.1</v>
      </c>
      <c r="G163" s="6" t="s">
        <v>222</v>
      </c>
      <c r="H163" s="14" t="s">
        <v>223</v>
      </c>
      <c r="I163" s="6"/>
    </row>
    <row r="164" spans="1:9" ht="36" customHeight="1">
      <c r="A164" s="7" t="str">
        <f t="shared" si="5"/>
        <v>2100-4</v>
      </c>
      <c r="B164" s="139" t="s">
        <v>475</v>
      </c>
      <c r="C164" s="6" t="s">
        <v>476</v>
      </c>
      <c r="D164" s="10">
        <v>0.04</v>
      </c>
      <c r="E164" s="14" t="s">
        <v>221</v>
      </c>
      <c r="F164" s="14" t="str">
        <f t="shared" si="6"/>
        <v>A.1</v>
      </c>
      <c r="G164" s="6" t="s">
        <v>222</v>
      </c>
      <c r="H164" s="14" t="s">
        <v>223</v>
      </c>
      <c r="I164" s="6"/>
    </row>
    <row r="165" spans="1:9" ht="36" customHeight="1">
      <c r="A165" s="7" t="str">
        <f t="shared" si="5"/>
        <v>2100-4</v>
      </c>
      <c r="B165" s="139" t="s">
        <v>477</v>
      </c>
      <c r="C165" s="6" t="s">
        <v>478</v>
      </c>
      <c r="D165" s="10">
        <v>0.04</v>
      </c>
      <c r="E165" s="14" t="s">
        <v>221</v>
      </c>
      <c r="F165" s="14" t="str">
        <f t="shared" si="6"/>
        <v>A.1</v>
      </c>
      <c r="G165" s="6" t="s">
        <v>222</v>
      </c>
      <c r="H165" s="14" t="s">
        <v>223</v>
      </c>
      <c r="I165" s="6"/>
    </row>
    <row r="166" spans="1:9" ht="36" customHeight="1">
      <c r="A166" s="7" t="str">
        <f t="shared" si="5"/>
        <v>2100-5</v>
      </c>
      <c r="B166" s="139" t="s">
        <v>479</v>
      </c>
      <c r="C166" s="6" t="s">
        <v>480</v>
      </c>
      <c r="D166" s="10">
        <v>0.04</v>
      </c>
      <c r="E166" s="14" t="s">
        <v>221</v>
      </c>
      <c r="F166" s="14" t="str">
        <f t="shared" si="6"/>
        <v>A.1</v>
      </c>
      <c r="G166" s="6" t="s">
        <v>222</v>
      </c>
      <c r="H166" s="14" t="s">
        <v>223</v>
      </c>
      <c r="I166" s="6"/>
    </row>
    <row r="167" spans="1:9" ht="36" customHeight="1">
      <c r="A167" s="7" t="str">
        <f t="shared" si="5"/>
        <v>2100-5</v>
      </c>
      <c r="B167" s="139" t="s">
        <v>481</v>
      </c>
      <c r="C167" s="6" t="s">
        <v>482</v>
      </c>
      <c r="D167" s="10">
        <v>0.04</v>
      </c>
      <c r="E167" s="14" t="s">
        <v>221</v>
      </c>
      <c r="F167" s="14" t="str">
        <f t="shared" si="6"/>
        <v>A.1</v>
      </c>
      <c r="G167" s="6" t="s">
        <v>222</v>
      </c>
      <c r="H167" s="14" t="s">
        <v>223</v>
      </c>
      <c r="I167" s="6"/>
    </row>
    <row r="168" spans="1:9" ht="36" customHeight="1">
      <c r="A168" s="7" t="str">
        <f t="shared" si="5"/>
        <v>2100-5</v>
      </c>
      <c r="B168" s="139" t="s">
        <v>483</v>
      </c>
      <c r="C168" s="6" t="s">
        <v>484</v>
      </c>
      <c r="D168" s="10">
        <v>0.04</v>
      </c>
      <c r="E168" s="14" t="s">
        <v>221</v>
      </c>
      <c r="F168" s="14" t="str">
        <f t="shared" si="6"/>
        <v>A.1</v>
      </c>
      <c r="G168" s="6" t="s">
        <v>222</v>
      </c>
      <c r="H168" s="14" t="s">
        <v>223</v>
      </c>
      <c r="I168" s="6"/>
    </row>
    <row r="169" spans="1:9" ht="36" customHeight="1">
      <c r="A169" s="7" t="str">
        <f t="shared" si="5"/>
        <v>2100-5</v>
      </c>
      <c r="B169" s="139" t="s">
        <v>485</v>
      </c>
      <c r="C169" s="6" t="s">
        <v>486</v>
      </c>
      <c r="D169" s="10">
        <v>0.04</v>
      </c>
      <c r="E169" s="14" t="s">
        <v>221</v>
      </c>
      <c r="F169" s="14" t="str">
        <f t="shared" si="6"/>
        <v>A.1</v>
      </c>
      <c r="G169" s="6" t="s">
        <v>222</v>
      </c>
      <c r="H169" s="14" t="s">
        <v>223</v>
      </c>
      <c r="I169" s="6"/>
    </row>
    <row r="170" spans="1:9" ht="36" customHeight="1">
      <c r="A170" s="7" t="str">
        <f t="shared" si="5"/>
        <v>2100-5</v>
      </c>
      <c r="B170" s="139" t="s">
        <v>487</v>
      </c>
      <c r="C170" s="6" t="s">
        <v>488</v>
      </c>
      <c r="D170" s="10">
        <v>0.04</v>
      </c>
      <c r="E170" s="14" t="s">
        <v>221</v>
      </c>
      <c r="F170" s="14" t="str">
        <f t="shared" si="6"/>
        <v>A.1</v>
      </c>
      <c r="G170" s="6" t="s">
        <v>222</v>
      </c>
      <c r="H170" s="14" t="s">
        <v>223</v>
      </c>
      <c r="I170" s="6"/>
    </row>
    <row r="171" spans="1:9" ht="36" customHeight="1">
      <c r="A171" s="7" t="str">
        <f t="shared" si="5"/>
        <v>2100-5</v>
      </c>
      <c r="B171" s="139" t="s">
        <v>489</v>
      </c>
      <c r="C171" s="6" t="s">
        <v>490</v>
      </c>
      <c r="D171" s="10">
        <v>0.04</v>
      </c>
      <c r="E171" s="14" t="s">
        <v>221</v>
      </c>
      <c r="F171" s="14" t="str">
        <f t="shared" si="6"/>
        <v>A.1</v>
      </c>
      <c r="G171" s="6" t="s">
        <v>222</v>
      </c>
      <c r="H171" s="14" t="s">
        <v>223</v>
      </c>
      <c r="I171" s="6"/>
    </row>
    <row r="172" spans="1:9" ht="36" customHeight="1">
      <c r="A172" s="7" t="str">
        <f t="shared" si="5"/>
        <v>2100-5</v>
      </c>
      <c r="B172" s="139" t="s">
        <v>491</v>
      </c>
      <c r="C172" s="6" t="s">
        <v>492</v>
      </c>
      <c r="D172" s="10">
        <v>0.04</v>
      </c>
      <c r="E172" s="14" t="s">
        <v>221</v>
      </c>
      <c r="F172" s="14" t="str">
        <f t="shared" si="6"/>
        <v>A.1</v>
      </c>
      <c r="G172" s="6" t="s">
        <v>222</v>
      </c>
      <c r="H172" s="14" t="s">
        <v>223</v>
      </c>
      <c r="I172" s="6"/>
    </row>
    <row r="173" spans="1:9" ht="36" customHeight="1">
      <c r="A173" s="7" t="str">
        <f t="shared" si="5"/>
        <v>2100-5</v>
      </c>
      <c r="B173" s="139" t="s">
        <v>493</v>
      </c>
      <c r="C173" s="6" t="s">
        <v>494</v>
      </c>
      <c r="D173" s="10">
        <v>0.04</v>
      </c>
      <c r="E173" s="14" t="s">
        <v>221</v>
      </c>
      <c r="F173" s="14" t="str">
        <f t="shared" si="6"/>
        <v>A.1</v>
      </c>
      <c r="G173" s="6" t="s">
        <v>222</v>
      </c>
      <c r="H173" s="14" t="s">
        <v>223</v>
      </c>
      <c r="I173" s="6"/>
    </row>
    <row r="174" spans="1:9" ht="36" customHeight="1">
      <c r="A174" s="7" t="str">
        <f t="shared" si="5"/>
        <v>2100-5</v>
      </c>
      <c r="B174" s="139" t="s">
        <v>495</v>
      </c>
      <c r="C174" s="6" t="s">
        <v>496</v>
      </c>
      <c r="D174" s="10">
        <v>0.04</v>
      </c>
      <c r="E174" s="14" t="s">
        <v>221</v>
      </c>
      <c r="F174" s="14" t="str">
        <f t="shared" si="6"/>
        <v>A.1</v>
      </c>
      <c r="G174" s="6" t="s">
        <v>222</v>
      </c>
      <c r="H174" s="14" t="s">
        <v>223</v>
      </c>
      <c r="I174" s="6"/>
    </row>
    <row r="175" spans="1:9" ht="36" customHeight="1">
      <c r="A175" s="7" t="str">
        <f t="shared" si="5"/>
        <v>2100-5</v>
      </c>
      <c r="B175" s="139" t="s">
        <v>497</v>
      </c>
      <c r="C175" s="6" t="s">
        <v>498</v>
      </c>
      <c r="D175" s="10">
        <v>0.04</v>
      </c>
      <c r="E175" s="14" t="s">
        <v>221</v>
      </c>
      <c r="F175" s="14" t="str">
        <f t="shared" si="6"/>
        <v>A.1</v>
      </c>
      <c r="G175" s="6" t="s">
        <v>222</v>
      </c>
      <c r="H175" s="14" t="s">
        <v>223</v>
      </c>
      <c r="I175" s="6"/>
    </row>
    <row r="176" spans="1:9" ht="36" customHeight="1">
      <c r="A176" s="7" t="str">
        <f t="shared" si="5"/>
        <v>2100-5</v>
      </c>
      <c r="B176" s="139" t="s">
        <v>499</v>
      </c>
      <c r="C176" s="6" t="s">
        <v>500</v>
      </c>
      <c r="D176" s="10">
        <v>0.04</v>
      </c>
      <c r="E176" s="14" t="s">
        <v>221</v>
      </c>
      <c r="F176" s="14" t="str">
        <f t="shared" si="6"/>
        <v>A.1</v>
      </c>
      <c r="G176" s="6" t="s">
        <v>222</v>
      </c>
      <c r="H176" s="14" t="s">
        <v>223</v>
      </c>
      <c r="I176" s="6"/>
    </row>
    <row r="177" spans="1:9" ht="36" customHeight="1">
      <c r="A177" s="7" t="str">
        <f t="shared" si="5"/>
        <v>2100-5</v>
      </c>
      <c r="B177" s="139" t="s">
        <v>501</v>
      </c>
      <c r="C177" s="6" t="s">
        <v>502</v>
      </c>
      <c r="D177" s="10">
        <v>0.04</v>
      </c>
      <c r="E177" s="14" t="s">
        <v>221</v>
      </c>
      <c r="F177" s="14" t="str">
        <f t="shared" si="6"/>
        <v>A.1</v>
      </c>
      <c r="G177" s="6" t="s">
        <v>222</v>
      </c>
      <c r="H177" s="14" t="s">
        <v>223</v>
      </c>
      <c r="I177" s="6"/>
    </row>
    <row r="178" spans="1:9" ht="36" customHeight="1">
      <c r="A178" s="7" t="str">
        <f t="shared" si="5"/>
        <v>2100-5</v>
      </c>
      <c r="B178" s="139" t="s">
        <v>503</v>
      </c>
      <c r="C178" s="6" t="s">
        <v>504</v>
      </c>
      <c r="D178" s="10">
        <v>0.04</v>
      </c>
      <c r="E178" s="14" t="s">
        <v>221</v>
      </c>
      <c r="F178" s="14" t="str">
        <f t="shared" si="6"/>
        <v>A.1</v>
      </c>
      <c r="G178" s="6" t="s">
        <v>222</v>
      </c>
      <c r="H178" s="14" t="s">
        <v>223</v>
      </c>
      <c r="I178" s="6"/>
    </row>
    <row r="179" spans="1:9" ht="36" customHeight="1">
      <c r="A179" s="7" t="str">
        <f t="shared" si="5"/>
        <v>2100-5</v>
      </c>
      <c r="B179" s="139" t="s">
        <v>505</v>
      </c>
      <c r="C179" s="6" t="s">
        <v>506</v>
      </c>
      <c r="D179" s="10">
        <v>0.04</v>
      </c>
      <c r="E179" s="14" t="s">
        <v>221</v>
      </c>
      <c r="F179" s="14" t="str">
        <f t="shared" si="6"/>
        <v>A.1</v>
      </c>
      <c r="G179" s="6" t="s">
        <v>222</v>
      </c>
      <c r="H179" s="14" t="s">
        <v>223</v>
      </c>
      <c r="I179" s="6"/>
    </row>
    <row r="180" spans="1:9" ht="36" customHeight="1">
      <c r="A180" s="7" t="str">
        <f t="shared" si="5"/>
        <v>2100-5</v>
      </c>
      <c r="B180" s="139" t="s">
        <v>507</v>
      </c>
      <c r="C180" s="6" t="s">
        <v>508</v>
      </c>
      <c r="D180" s="10">
        <v>0.04</v>
      </c>
      <c r="E180" s="14" t="s">
        <v>221</v>
      </c>
      <c r="F180" s="14" t="str">
        <f t="shared" si="6"/>
        <v>A.1</v>
      </c>
      <c r="G180" s="6" t="s">
        <v>222</v>
      </c>
      <c r="H180" s="14" t="s">
        <v>223</v>
      </c>
      <c r="I180" s="6"/>
    </row>
    <row r="181" spans="1:9" ht="36" customHeight="1">
      <c r="A181" s="7" t="str">
        <f t="shared" si="5"/>
        <v>2100-5</v>
      </c>
      <c r="B181" s="139" t="s">
        <v>509</v>
      </c>
      <c r="C181" s="6" t="s">
        <v>510</v>
      </c>
      <c r="D181" s="10">
        <v>0.05</v>
      </c>
      <c r="E181" s="14" t="s">
        <v>221</v>
      </c>
      <c r="F181" s="14" t="str">
        <f t="shared" si="6"/>
        <v>A.1</v>
      </c>
      <c r="G181" s="6" t="s">
        <v>222</v>
      </c>
      <c r="H181" s="14" t="s">
        <v>223</v>
      </c>
      <c r="I181" s="6"/>
    </row>
    <row r="182" spans="1:9" ht="36" customHeight="1">
      <c r="A182" s="7" t="str">
        <f t="shared" si="5"/>
        <v>2100-5</v>
      </c>
      <c r="B182" s="139" t="s">
        <v>511</v>
      </c>
      <c r="C182" s="6" t="s">
        <v>512</v>
      </c>
      <c r="D182" s="10">
        <v>0.05</v>
      </c>
      <c r="E182" s="14" t="s">
        <v>221</v>
      </c>
      <c r="F182" s="14" t="str">
        <f t="shared" si="6"/>
        <v>A.1</v>
      </c>
      <c r="G182" s="6" t="s">
        <v>222</v>
      </c>
      <c r="H182" s="14" t="s">
        <v>223</v>
      </c>
      <c r="I182" s="6"/>
    </row>
    <row r="183" spans="1:9" ht="36" customHeight="1">
      <c r="A183" s="7" t="str">
        <f t="shared" si="5"/>
        <v>2100-5</v>
      </c>
      <c r="B183" s="139" t="s">
        <v>513</v>
      </c>
      <c r="C183" s="6" t="s">
        <v>514</v>
      </c>
      <c r="D183" s="10">
        <v>0.05</v>
      </c>
      <c r="E183" s="14" t="s">
        <v>221</v>
      </c>
      <c r="F183" s="14" t="str">
        <f t="shared" si="6"/>
        <v>A.1</v>
      </c>
      <c r="G183" s="6" t="s">
        <v>222</v>
      </c>
      <c r="H183" s="14" t="s">
        <v>223</v>
      </c>
      <c r="I183" s="6"/>
    </row>
    <row r="184" spans="1:9" ht="36" customHeight="1">
      <c r="A184" s="7" t="str">
        <f t="shared" si="5"/>
        <v>2100-5</v>
      </c>
      <c r="B184" s="139" t="s">
        <v>515</v>
      </c>
      <c r="C184" s="6" t="s">
        <v>516</v>
      </c>
      <c r="D184" s="10">
        <v>0.05</v>
      </c>
      <c r="E184" s="14" t="s">
        <v>221</v>
      </c>
      <c r="F184" s="14" t="str">
        <f t="shared" si="6"/>
        <v>A.1</v>
      </c>
      <c r="G184" s="6" t="s">
        <v>222</v>
      </c>
      <c r="H184" s="14" t="s">
        <v>223</v>
      </c>
      <c r="I184" s="6"/>
    </row>
    <row r="185" spans="1:9" ht="36" customHeight="1">
      <c r="A185" s="7" t="str">
        <f t="shared" si="5"/>
        <v>2100-5</v>
      </c>
      <c r="B185" s="139" t="s">
        <v>517</v>
      </c>
      <c r="C185" s="6" t="s">
        <v>518</v>
      </c>
      <c r="D185" s="10">
        <v>0.05</v>
      </c>
      <c r="E185" s="14" t="s">
        <v>221</v>
      </c>
      <c r="F185" s="14" t="str">
        <f t="shared" si="6"/>
        <v>A.1</v>
      </c>
      <c r="G185" s="6" t="s">
        <v>222</v>
      </c>
      <c r="H185" s="14" t="s">
        <v>223</v>
      </c>
      <c r="I185" s="6"/>
    </row>
    <row r="186" spans="1:9" ht="36" customHeight="1">
      <c r="A186" s="7" t="str">
        <f t="shared" si="5"/>
        <v>2100-5</v>
      </c>
      <c r="B186" s="139" t="s">
        <v>519</v>
      </c>
      <c r="C186" s="6" t="s">
        <v>520</v>
      </c>
      <c r="D186" s="10">
        <v>0.05</v>
      </c>
      <c r="E186" s="14" t="s">
        <v>221</v>
      </c>
      <c r="F186" s="14" t="str">
        <f t="shared" si="6"/>
        <v>A.1</v>
      </c>
      <c r="G186" s="6" t="s">
        <v>222</v>
      </c>
      <c r="H186" s="14" t="s">
        <v>223</v>
      </c>
      <c r="I186" s="6"/>
    </row>
    <row r="187" spans="1:9" ht="36" customHeight="1">
      <c r="A187" s="7" t="str">
        <f t="shared" si="5"/>
        <v>2100-5</v>
      </c>
      <c r="B187" s="139" t="s">
        <v>521</v>
      </c>
      <c r="C187" s="6" t="s">
        <v>522</v>
      </c>
      <c r="D187" s="10">
        <v>0.1</v>
      </c>
      <c r="E187" s="14" t="s">
        <v>221</v>
      </c>
      <c r="F187" s="14" t="str">
        <f t="shared" si="6"/>
        <v>A.1</v>
      </c>
      <c r="G187" s="6" t="s">
        <v>222</v>
      </c>
      <c r="H187" s="14" t="s">
        <v>223</v>
      </c>
      <c r="I187" s="6"/>
    </row>
    <row r="188" spans="1:9" ht="36" customHeight="1">
      <c r="A188" s="7" t="str">
        <f t="shared" si="5"/>
        <v>2200-1</v>
      </c>
      <c r="B188" s="139" t="s">
        <v>523</v>
      </c>
      <c r="C188" s="6" t="s">
        <v>205</v>
      </c>
      <c r="D188" s="10">
        <v>0.5</v>
      </c>
      <c r="E188" s="14" t="s">
        <v>206</v>
      </c>
      <c r="F188" s="14" t="str">
        <f t="shared" si="6"/>
        <v>D.1</v>
      </c>
      <c r="G188" s="6" t="s">
        <v>207</v>
      </c>
      <c r="H188" s="14" t="s">
        <v>208</v>
      </c>
      <c r="I188" s="6" t="s">
        <v>209</v>
      </c>
    </row>
    <row r="189" spans="1:9" ht="36" customHeight="1">
      <c r="A189" s="7" t="str">
        <f t="shared" si="5"/>
        <v>2200-1</v>
      </c>
      <c r="B189" s="139" t="s">
        <v>524</v>
      </c>
      <c r="C189" s="6" t="s">
        <v>211</v>
      </c>
      <c r="D189" s="10">
        <v>0.5</v>
      </c>
      <c r="E189" s="14" t="s">
        <v>206</v>
      </c>
      <c r="F189" s="14" t="str">
        <f t="shared" si="6"/>
        <v>D.1</v>
      </c>
      <c r="G189" s="6" t="s">
        <v>207</v>
      </c>
      <c r="H189" s="14" t="s">
        <v>208</v>
      </c>
      <c r="I189" s="6" t="s">
        <v>212</v>
      </c>
    </row>
    <row r="190" spans="1:9" ht="36" customHeight="1">
      <c r="A190" s="7" t="str">
        <f t="shared" si="5"/>
        <v>2200-2</v>
      </c>
      <c r="B190" s="139" t="s">
        <v>525</v>
      </c>
      <c r="C190" s="6" t="s">
        <v>526</v>
      </c>
      <c r="D190" s="10">
        <v>0.6</v>
      </c>
      <c r="E190" s="14" t="s">
        <v>221</v>
      </c>
      <c r="F190" s="14" t="str">
        <f t="shared" si="6"/>
        <v>A.1</v>
      </c>
      <c r="G190" s="6" t="s">
        <v>222</v>
      </c>
      <c r="H190" s="14" t="s">
        <v>527</v>
      </c>
      <c r="I190" s="6"/>
    </row>
    <row r="191" spans="1:9" ht="36" customHeight="1">
      <c r="A191" s="7" t="str">
        <f t="shared" si="5"/>
        <v>2200-2</v>
      </c>
      <c r="B191" s="139" t="s">
        <v>528</v>
      </c>
      <c r="C191" s="6" t="s">
        <v>529</v>
      </c>
      <c r="D191" s="10">
        <v>0.4</v>
      </c>
      <c r="E191" s="14" t="s">
        <v>215</v>
      </c>
      <c r="F191" s="14" t="str">
        <f t="shared" si="6"/>
        <v>B.3</v>
      </c>
      <c r="G191" s="6" t="s">
        <v>530</v>
      </c>
      <c r="H191" s="14" t="s">
        <v>531</v>
      </c>
      <c r="I191" s="6"/>
    </row>
    <row r="192" spans="1:9" ht="36" customHeight="1">
      <c r="A192" s="7" t="str">
        <f t="shared" si="5"/>
        <v>2200-3</v>
      </c>
      <c r="B192" s="139" t="s">
        <v>532</v>
      </c>
      <c r="C192" s="6" t="s">
        <v>533</v>
      </c>
      <c r="D192" s="10">
        <v>0.1</v>
      </c>
      <c r="E192" s="14" t="s">
        <v>221</v>
      </c>
      <c r="F192" s="14" t="str">
        <f t="shared" si="6"/>
        <v>A.1</v>
      </c>
      <c r="G192" s="6" t="s">
        <v>222</v>
      </c>
      <c r="H192" s="14" t="s">
        <v>223</v>
      </c>
      <c r="I192" s="6"/>
    </row>
    <row r="193" spans="1:9" ht="36" customHeight="1">
      <c r="A193" s="7" t="str">
        <f t="shared" si="5"/>
        <v>2200-3</v>
      </c>
      <c r="B193" s="139" t="s">
        <v>534</v>
      </c>
      <c r="C193" s="6" t="s">
        <v>535</v>
      </c>
      <c r="D193" s="10">
        <v>0.1</v>
      </c>
      <c r="E193" s="14" t="s">
        <v>221</v>
      </c>
      <c r="F193" s="14" t="str">
        <f t="shared" si="6"/>
        <v>A.1</v>
      </c>
      <c r="G193" s="6" t="s">
        <v>222</v>
      </c>
      <c r="H193" s="14" t="s">
        <v>223</v>
      </c>
      <c r="I193" s="6"/>
    </row>
    <row r="194" spans="1:9" ht="36" customHeight="1">
      <c r="A194" s="7" t="str">
        <f t="shared" si="5"/>
        <v>2200-3</v>
      </c>
      <c r="B194" s="139" t="s">
        <v>536</v>
      </c>
      <c r="C194" s="6" t="s">
        <v>537</v>
      </c>
      <c r="D194" s="10">
        <v>0.1</v>
      </c>
      <c r="E194" s="14" t="s">
        <v>221</v>
      </c>
      <c r="F194" s="14" t="str">
        <f t="shared" si="6"/>
        <v>A.1</v>
      </c>
      <c r="G194" s="6" t="s">
        <v>222</v>
      </c>
      <c r="H194" s="14" t="s">
        <v>223</v>
      </c>
      <c r="I194" s="6"/>
    </row>
    <row r="195" spans="1:9" ht="36" customHeight="1">
      <c r="A195" s="7" t="str">
        <f t="shared" si="5"/>
        <v>2200-3</v>
      </c>
      <c r="B195" s="139" t="s">
        <v>538</v>
      </c>
      <c r="C195" s="6" t="s">
        <v>539</v>
      </c>
      <c r="D195" s="10">
        <v>0.1</v>
      </c>
      <c r="E195" s="14" t="s">
        <v>221</v>
      </c>
      <c r="F195" s="14" t="str">
        <f t="shared" si="6"/>
        <v>A.1</v>
      </c>
      <c r="G195" s="6" t="s">
        <v>222</v>
      </c>
      <c r="H195" s="14" t="s">
        <v>223</v>
      </c>
      <c r="I195" s="6"/>
    </row>
    <row r="196" spans="1:9" ht="36" customHeight="1">
      <c r="A196" s="7" t="str">
        <f t="shared" si="5"/>
        <v>2200-3</v>
      </c>
      <c r="B196" s="139" t="s">
        <v>540</v>
      </c>
      <c r="C196" s="6" t="s">
        <v>541</v>
      </c>
      <c r="D196" s="10">
        <v>0.1</v>
      </c>
      <c r="E196" s="14" t="s">
        <v>221</v>
      </c>
      <c r="F196" s="14" t="str">
        <f t="shared" si="6"/>
        <v>A.1</v>
      </c>
      <c r="G196" s="6" t="s">
        <v>222</v>
      </c>
      <c r="H196" s="14" t="s">
        <v>223</v>
      </c>
      <c r="I196" s="6"/>
    </row>
    <row r="197" spans="1:9" ht="36" customHeight="1">
      <c r="A197" s="7" t="str">
        <f t="shared" si="5"/>
        <v>2200-3</v>
      </c>
      <c r="B197" s="139" t="s">
        <v>542</v>
      </c>
      <c r="C197" s="6" t="s">
        <v>543</v>
      </c>
      <c r="D197" s="10">
        <v>0.1</v>
      </c>
      <c r="E197" s="14" t="s">
        <v>221</v>
      </c>
      <c r="F197" s="14" t="str">
        <f t="shared" si="6"/>
        <v>A.1</v>
      </c>
      <c r="G197" s="6" t="s">
        <v>222</v>
      </c>
      <c r="H197" s="14" t="s">
        <v>223</v>
      </c>
      <c r="I197" s="6"/>
    </row>
    <row r="198" spans="1:9" ht="36" customHeight="1">
      <c r="A198" s="7" t="str">
        <f t="shared" ref="A198:A244" si="7">IF(B198="","",LEFT(B198,6))</f>
        <v>2200-3</v>
      </c>
      <c r="B198" s="139" t="s">
        <v>544</v>
      </c>
      <c r="C198" s="6" t="s">
        <v>545</v>
      </c>
      <c r="D198" s="10">
        <v>0.1</v>
      </c>
      <c r="E198" s="14" t="s">
        <v>221</v>
      </c>
      <c r="F198" s="14" t="str">
        <f t="shared" si="6"/>
        <v>A.1</v>
      </c>
      <c r="G198" s="6" t="s">
        <v>222</v>
      </c>
      <c r="H198" s="14" t="s">
        <v>223</v>
      </c>
      <c r="I198" s="6"/>
    </row>
    <row r="199" spans="1:9" ht="36" customHeight="1">
      <c r="A199" s="7" t="str">
        <f t="shared" si="7"/>
        <v>2200-3</v>
      </c>
      <c r="B199" s="139" t="s">
        <v>546</v>
      </c>
      <c r="C199" s="6" t="s">
        <v>547</v>
      </c>
      <c r="D199" s="10">
        <v>0.1</v>
      </c>
      <c r="E199" s="14" t="s">
        <v>221</v>
      </c>
      <c r="F199" s="14" t="str">
        <f t="shared" si="6"/>
        <v>A.1</v>
      </c>
      <c r="G199" s="6" t="s">
        <v>222</v>
      </c>
      <c r="H199" s="14" t="s">
        <v>223</v>
      </c>
      <c r="I199" s="6"/>
    </row>
    <row r="200" spans="1:9" ht="36" customHeight="1">
      <c r="A200" s="7" t="str">
        <f t="shared" si="7"/>
        <v>2200-3</v>
      </c>
      <c r="B200" s="139" t="s">
        <v>548</v>
      </c>
      <c r="C200" s="6" t="s">
        <v>549</v>
      </c>
      <c r="D200" s="10">
        <v>0.1</v>
      </c>
      <c r="E200" s="14" t="s">
        <v>221</v>
      </c>
      <c r="F200" s="14" t="str">
        <f t="shared" si="6"/>
        <v>A.1</v>
      </c>
      <c r="G200" s="6" t="s">
        <v>222</v>
      </c>
      <c r="H200" s="14" t="s">
        <v>223</v>
      </c>
      <c r="I200" s="6"/>
    </row>
    <row r="201" spans="1:9" ht="36" customHeight="1">
      <c r="A201" s="7" t="str">
        <f t="shared" si="7"/>
        <v>2200-3</v>
      </c>
      <c r="B201" s="139" t="s">
        <v>550</v>
      </c>
      <c r="C201" s="6" t="s">
        <v>551</v>
      </c>
      <c r="D201" s="10">
        <v>0.1</v>
      </c>
      <c r="E201" s="14" t="s">
        <v>206</v>
      </c>
      <c r="F201" s="14" t="str">
        <f t="shared" si="6"/>
        <v>D.5</v>
      </c>
      <c r="G201" s="6" t="s">
        <v>241</v>
      </c>
      <c r="H201" s="14" t="s">
        <v>242</v>
      </c>
      <c r="I201" s="6"/>
    </row>
    <row r="202" spans="1:9" ht="36" customHeight="1">
      <c r="A202" s="7" t="str">
        <f t="shared" si="7"/>
        <v>2200-4</v>
      </c>
      <c r="B202" s="139" t="s">
        <v>552</v>
      </c>
      <c r="C202" s="6" t="s">
        <v>553</v>
      </c>
      <c r="D202" s="10">
        <v>0.3</v>
      </c>
      <c r="E202" s="14" t="s">
        <v>221</v>
      </c>
      <c r="F202" s="14" t="str">
        <f t="shared" si="6"/>
        <v>A.1</v>
      </c>
      <c r="G202" s="6" t="s">
        <v>222</v>
      </c>
      <c r="H202" s="14" t="s">
        <v>223</v>
      </c>
      <c r="I202" s="6"/>
    </row>
    <row r="203" spans="1:9" ht="36" customHeight="1">
      <c r="A203" s="7" t="str">
        <f t="shared" si="7"/>
        <v>2200-4</v>
      </c>
      <c r="B203" s="139" t="s">
        <v>554</v>
      </c>
      <c r="C203" s="6" t="s">
        <v>555</v>
      </c>
      <c r="D203" s="10">
        <v>0.1</v>
      </c>
      <c r="E203" s="14" t="s">
        <v>221</v>
      </c>
      <c r="F203" s="14" t="str">
        <f t="shared" si="6"/>
        <v>A.1</v>
      </c>
      <c r="G203" s="6" t="s">
        <v>222</v>
      </c>
      <c r="H203" s="14" t="s">
        <v>223</v>
      </c>
      <c r="I203" s="6"/>
    </row>
    <row r="204" spans="1:9" ht="36" customHeight="1">
      <c r="A204" s="7" t="str">
        <f t="shared" si="7"/>
        <v>2200-4</v>
      </c>
      <c r="B204" s="139" t="s">
        <v>556</v>
      </c>
      <c r="C204" s="6" t="s">
        <v>557</v>
      </c>
      <c r="D204" s="10">
        <v>0.2</v>
      </c>
      <c r="E204" s="14" t="s">
        <v>221</v>
      </c>
      <c r="F204" s="14" t="str">
        <f t="shared" si="6"/>
        <v>A.1</v>
      </c>
      <c r="G204" s="6" t="s">
        <v>222</v>
      </c>
      <c r="H204" s="14" t="s">
        <v>223</v>
      </c>
      <c r="I204" s="6"/>
    </row>
    <row r="205" spans="1:9" ht="36" customHeight="1">
      <c r="A205" s="7" t="str">
        <f t="shared" si="7"/>
        <v>2200-4</v>
      </c>
      <c r="B205" s="139" t="s">
        <v>558</v>
      </c>
      <c r="C205" s="6" t="s">
        <v>559</v>
      </c>
      <c r="D205" s="10">
        <v>0.3</v>
      </c>
      <c r="E205" s="14" t="s">
        <v>221</v>
      </c>
      <c r="F205" s="14" t="str">
        <f t="shared" si="6"/>
        <v>A.1</v>
      </c>
      <c r="G205" s="6" t="s">
        <v>222</v>
      </c>
      <c r="H205" s="14" t="s">
        <v>223</v>
      </c>
      <c r="I205" s="6"/>
    </row>
    <row r="206" spans="1:9" ht="36" customHeight="1">
      <c r="A206" s="7" t="str">
        <f t="shared" si="7"/>
        <v>2200-4</v>
      </c>
      <c r="B206" s="139" t="s">
        <v>560</v>
      </c>
      <c r="C206" s="6" t="s">
        <v>561</v>
      </c>
      <c r="D206" s="10">
        <v>0.1</v>
      </c>
      <c r="E206" s="14" t="s">
        <v>221</v>
      </c>
      <c r="F206" s="14" t="str">
        <f t="shared" si="6"/>
        <v>A.1</v>
      </c>
      <c r="G206" s="6" t="s">
        <v>222</v>
      </c>
      <c r="H206" s="14" t="s">
        <v>223</v>
      </c>
      <c r="I206" s="6"/>
    </row>
    <row r="207" spans="1:9" ht="36" customHeight="1">
      <c r="A207" s="7" t="str">
        <f t="shared" si="7"/>
        <v>2300-1</v>
      </c>
      <c r="B207" s="139" t="s">
        <v>562</v>
      </c>
      <c r="C207" s="6" t="s">
        <v>205</v>
      </c>
      <c r="D207" s="10">
        <v>0.5</v>
      </c>
      <c r="E207" s="14" t="s">
        <v>206</v>
      </c>
      <c r="F207" s="14" t="str">
        <f t="shared" si="6"/>
        <v>D.1</v>
      </c>
      <c r="G207" s="6" t="s">
        <v>207</v>
      </c>
      <c r="H207" s="14" t="s">
        <v>208</v>
      </c>
      <c r="I207" s="6" t="s">
        <v>209</v>
      </c>
    </row>
    <row r="208" spans="1:9" ht="36" customHeight="1">
      <c r="A208" s="7" t="str">
        <f t="shared" si="7"/>
        <v>2300-1</v>
      </c>
      <c r="B208" s="139" t="s">
        <v>563</v>
      </c>
      <c r="C208" s="6" t="s">
        <v>211</v>
      </c>
      <c r="D208" s="10">
        <v>0.5</v>
      </c>
      <c r="E208" s="14" t="s">
        <v>206</v>
      </c>
      <c r="F208" s="14" t="str">
        <f t="shared" si="6"/>
        <v>D.1</v>
      </c>
      <c r="G208" s="6" t="s">
        <v>207</v>
      </c>
      <c r="H208" s="14" t="s">
        <v>208</v>
      </c>
      <c r="I208" s="6" t="s">
        <v>212</v>
      </c>
    </row>
    <row r="209" spans="1:9" ht="36" customHeight="1">
      <c r="A209" s="7" t="str">
        <f t="shared" si="7"/>
        <v>2300-2</v>
      </c>
      <c r="B209" s="139" t="s">
        <v>564</v>
      </c>
      <c r="C209" s="6" t="s">
        <v>565</v>
      </c>
      <c r="D209" s="10">
        <v>0.08</v>
      </c>
      <c r="E209" s="14" t="s">
        <v>221</v>
      </c>
      <c r="F209" s="14" t="str">
        <f t="shared" si="6"/>
        <v>A.1</v>
      </c>
      <c r="G209" s="6" t="s">
        <v>222</v>
      </c>
      <c r="H209" s="14" t="s">
        <v>223</v>
      </c>
      <c r="I209" s="6"/>
    </row>
    <row r="210" spans="1:9" ht="36" customHeight="1">
      <c r="A210" s="7" t="str">
        <f t="shared" si="7"/>
        <v>2300-2</v>
      </c>
      <c r="B210" s="139" t="s">
        <v>566</v>
      </c>
      <c r="C210" s="6" t="s">
        <v>567</v>
      </c>
      <c r="D210" s="10">
        <v>0.08</v>
      </c>
      <c r="E210" s="14" t="s">
        <v>221</v>
      </c>
      <c r="F210" s="14" t="str">
        <f t="shared" si="6"/>
        <v>A.1</v>
      </c>
      <c r="G210" s="6" t="s">
        <v>222</v>
      </c>
      <c r="H210" s="14" t="s">
        <v>223</v>
      </c>
      <c r="I210" s="6"/>
    </row>
    <row r="211" spans="1:9" ht="36" customHeight="1">
      <c r="A211" s="7" t="str">
        <f t="shared" si="7"/>
        <v>2300-2</v>
      </c>
      <c r="B211" s="139" t="s">
        <v>568</v>
      </c>
      <c r="C211" s="6" t="s">
        <v>569</v>
      </c>
      <c r="D211" s="10">
        <v>0.65</v>
      </c>
      <c r="E211" s="14" t="s">
        <v>221</v>
      </c>
      <c r="F211" s="14" t="str">
        <f t="shared" si="6"/>
        <v>A.1</v>
      </c>
      <c r="G211" s="6" t="s">
        <v>222</v>
      </c>
      <c r="H211" s="14" t="s">
        <v>223</v>
      </c>
      <c r="I211" s="6"/>
    </row>
    <row r="212" spans="1:9" ht="36" customHeight="1">
      <c r="A212" s="7" t="str">
        <f t="shared" si="7"/>
        <v>2300-2</v>
      </c>
      <c r="B212" s="139" t="s">
        <v>570</v>
      </c>
      <c r="C212" s="6" t="s">
        <v>571</v>
      </c>
      <c r="D212" s="10">
        <v>0.05</v>
      </c>
      <c r="E212" s="14" t="s">
        <v>221</v>
      </c>
      <c r="F212" s="14" t="str">
        <f t="shared" ref="F212:F275" si="8">IF(G212="","",LEFT(G212,3))</f>
        <v>A.1</v>
      </c>
      <c r="G212" s="6" t="s">
        <v>222</v>
      </c>
      <c r="H212" s="14" t="s">
        <v>315</v>
      </c>
      <c r="I212" s="6"/>
    </row>
    <row r="213" spans="1:9" ht="36" customHeight="1">
      <c r="A213" s="7" t="str">
        <f t="shared" si="7"/>
        <v>2300-2</v>
      </c>
      <c r="B213" s="139" t="s">
        <v>572</v>
      </c>
      <c r="C213" s="6" t="s">
        <v>573</v>
      </c>
      <c r="D213" s="10">
        <v>7.0000000000000007E-2</v>
      </c>
      <c r="E213" s="14" t="s">
        <v>221</v>
      </c>
      <c r="F213" s="14" t="str">
        <f t="shared" si="8"/>
        <v>A.1</v>
      </c>
      <c r="G213" s="6" t="s">
        <v>222</v>
      </c>
      <c r="H213" s="14" t="s">
        <v>223</v>
      </c>
      <c r="I213" s="6"/>
    </row>
    <row r="214" spans="1:9" ht="36" customHeight="1">
      <c r="A214" s="7" t="str">
        <f t="shared" si="7"/>
        <v>2300-2</v>
      </c>
      <c r="B214" s="139" t="s">
        <v>574</v>
      </c>
      <c r="C214" s="6" t="s">
        <v>575</v>
      </c>
      <c r="D214" s="10">
        <v>7.0000000000000007E-2</v>
      </c>
      <c r="E214" s="14" t="s">
        <v>221</v>
      </c>
      <c r="F214" s="14" t="str">
        <f t="shared" si="8"/>
        <v>A.1</v>
      </c>
      <c r="G214" s="6" t="s">
        <v>222</v>
      </c>
      <c r="H214" s="14" t="s">
        <v>315</v>
      </c>
      <c r="I214" s="6"/>
    </row>
    <row r="215" spans="1:9" ht="36" customHeight="1">
      <c r="A215" s="7" t="str">
        <f t="shared" si="7"/>
        <v>2300-3</v>
      </c>
      <c r="B215" s="139" t="s">
        <v>576</v>
      </c>
      <c r="C215" s="6" t="s">
        <v>577</v>
      </c>
      <c r="D215" s="10">
        <v>0.4</v>
      </c>
      <c r="E215" s="14" t="s">
        <v>221</v>
      </c>
      <c r="F215" s="14" t="str">
        <f t="shared" si="8"/>
        <v>A.1</v>
      </c>
      <c r="G215" s="6" t="s">
        <v>222</v>
      </c>
      <c r="H215" s="14" t="s">
        <v>223</v>
      </c>
      <c r="I215" s="6"/>
    </row>
    <row r="216" spans="1:9" ht="36" customHeight="1">
      <c r="A216" s="7" t="str">
        <f t="shared" si="7"/>
        <v>2300-3</v>
      </c>
      <c r="B216" s="139" t="s">
        <v>578</v>
      </c>
      <c r="C216" s="6" t="s">
        <v>579</v>
      </c>
      <c r="D216" s="10">
        <v>0.3</v>
      </c>
      <c r="E216" s="14" t="s">
        <v>221</v>
      </c>
      <c r="F216" s="14" t="str">
        <f t="shared" si="8"/>
        <v>A.1</v>
      </c>
      <c r="G216" s="6" t="s">
        <v>222</v>
      </c>
      <c r="H216" s="14" t="s">
        <v>315</v>
      </c>
      <c r="I216" s="6"/>
    </row>
    <row r="217" spans="1:9" ht="36" customHeight="1">
      <c r="A217" s="7" t="str">
        <f t="shared" si="7"/>
        <v>2300-3</v>
      </c>
      <c r="B217" s="139" t="s">
        <v>580</v>
      </c>
      <c r="C217" s="6" t="s">
        <v>581</v>
      </c>
      <c r="D217" s="10">
        <v>0.3</v>
      </c>
      <c r="E217" s="14" t="s">
        <v>221</v>
      </c>
      <c r="F217" s="14" t="str">
        <f t="shared" si="8"/>
        <v>A.1</v>
      </c>
      <c r="G217" s="6" t="s">
        <v>222</v>
      </c>
      <c r="H217" s="14" t="s">
        <v>223</v>
      </c>
      <c r="I217" s="6"/>
    </row>
    <row r="218" spans="1:9" ht="36" customHeight="1">
      <c r="A218" s="7" t="str">
        <f t="shared" si="7"/>
        <v>2400-1</v>
      </c>
      <c r="B218" s="139" t="s">
        <v>582</v>
      </c>
      <c r="C218" s="6" t="s">
        <v>205</v>
      </c>
      <c r="D218" s="10">
        <v>0.5</v>
      </c>
      <c r="E218" s="14" t="s">
        <v>206</v>
      </c>
      <c r="F218" s="14" t="str">
        <f t="shared" si="8"/>
        <v>D.1</v>
      </c>
      <c r="G218" s="6" t="s">
        <v>207</v>
      </c>
      <c r="H218" s="14" t="s">
        <v>208</v>
      </c>
      <c r="I218" s="6" t="s">
        <v>209</v>
      </c>
    </row>
    <row r="219" spans="1:9" ht="36" customHeight="1">
      <c r="A219" s="7" t="str">
        <f t="shared" si="7"/>
        <v>2400-1</v>
      </c>
      <c r="B219" s="139" t="s">
        <v>583</v>
      </c>
      <c r="C219" s="6" t="s">
        <v>211</v>
      </c>
      <c r="D219" s="10">
        <v>0.5</v>
      </c>
      <c r="E219" s="14" t="s">
        <v>206</v>
      </c>
      <c r="F219" s="14" t="str">
        <f t="shared" si="8"/>
        <v>D.1</v>
      </c>
      <c r="G219" s="6" t="s">
        <v>207</v>
      </c>
      <c r="H219" s="14" t="s">
        <v>208</v>
      </c>
      <c r="I219" s="6" t="s">
        <v>212</v>
      </c>
    </row>
    <row r="220" spans="1:9" ht="36" customHeight="1">
      <c r="A220" s="7" t="str">
        <f t="shared" si="7"/>
        <v>2400-2</v>
      </c>
      <c r="B220" s="139" t="s">
        <v>584</v>
      </c>
      <c r="C220" s="6" t="s">
        <v>585</v>
      </c>
      <c r="D220" s="10">
        <v>0.6</v>
      </c>
      <c r="E220" s="14" t="s">
        <v>221</v>
      </c>
      <c r="F220" s="14" t="str">
        <f t="shared" si="8"/>
        <v>A.1</v>
      </c>
      <c r="G220" s="6" t="s">
        <v>222</v>
      </c>
      <c r="H220" s="14" t="s">
        <v>315</v>
      </c>
      <c r="I220" s="6"/>
    </row>
    <row r="221" spans="1:9" ht="36" customHeight="1">
      <c r="A221" s="7" t="str">
        <f t="shared" si="7"/>
        <v>2400-2</v>
      </c>
      <c r="B221" s="139" t="s">
        <v>586</v>
      </c>
      <c r="C221" s="6" t="s">
        <v>587</v>
      </c>
      <c r="D221" s="10">
        <v>0.3</v>
      </c>
      <c r="E221" s="14" t="s">
        <v>221</v>
      </c>
      <c r="F221" s="14" t="str">
        <f t="shared" si="8"/>
        <v>A.1</v>
      </c>
      <c r="G221" s="6" t="s">
        <v>222</v>
      </c>
      <c r="H221" s="14" t="s">
        <v>315</v>
      </c>
      <c r="I221" s="6"/>
    </row>
    <row r="222" spans="1:9" ht="36" customHeight="1">
      <c r="A222" s="7" t="str">
        <f t="shared" si="7"/>
        <v>2400-2</v>
      </c>
      <c r="B222" s="139" t="s">
        <v>2987</v>
      </c>
      <c r="C222" s="6" t="s">
        <v>2988</v>
      </c>
      <c r="D222" s="10">
        <v>0.1</v>
      </c>
      <c r="E222" s="14" t="s">
        <v>221</v>
      </c>
      <c r="F222" s="14" t="str">
        <f t="shared" si="8"/>
        <v>A.1</v>
      </c>
      <c r="G222" s="6" t="s">
        <v>222</v>
      </c>
      <c r="H222" s="14" t="s">
        <v>315</v>
      </c>
      <c r="I222" s="6"/>
    </row>
    <row r="223" spans="1:9" ht="36" customHeight="1">
      <c r="A223" s="7" t="str">
        <f t="shared" si="7"/>
        <v>2400-3</v>
      </c>
      <c r="B223" s="139" t="s">
        <v>588</v>
      </c>
      <c r="C223" s="6" t="s">
        <v>589</v>
      </c>
      <c r="D223" s="10">
        <v>0.35</v>
      </c>
      <c r="E223" s="14" t="s">
        <v>221</v>
      </c>
      <c r="F223" s="14" t="str">
        <f t="shared" si="8"/>
        <v>A.1</v>
      </c>
      <c r="G223" s="6" t="s">
        <v>222</v>
      </c>
      <c r="H223" s="14" t="s">
        <v>315</v>
      </c>
      <c r="I223" s="6"/>
    </row>
    <row r="224" spans="1:9" ht="36" customHeight="1">
      <c r="A224" s="7" t="str">
        <f t="shared" si="7"/>
        <v>2400-3</v>
      </c>
      <c r="B224" s="139" t="s">
        <v>590</v>
      </c>
      <c r="C224" s="6" t="s">
        <v>591</v>
      </c>
      <c r="D224" s="10">
        <v>0.35</v>
      </c>
      <c r="E224" s="14" t="s">
        <v>206</v>
      </c>
      <c r="F224" s="14" t="str">
        <f t="shared" si="8"/>
        <v>D.3</v>
      </c>
      <c r="G224" s="6" t="s">
        <v>284</v>
      </c>
      <c r="H224" s="14" t="s">
        <v>592</v>
      </c>
      <c r="I224" s="6"/>
    </row>
    <row r="225" spans="1:9" ht="36" customHeight="1">
      <c r="A225" s="7" t="str">
        <f t="shared" si="7"/>
        <v>2400-3</v>
      </c>
      <c r="B225" s="139" t="s">
        <v>593</v>
      </c>
      <c r="C225" s="6" t="s">
        <v>594</v>
      </c>
      <c r="D225" s="10">
        <v>0.3</v>
      </c>
      <c r="E225" s="14" t="s">
        <v>215</v>
      </c>
      <c r="F225" s="14" t="str">
        <f t="shared" si="8"/>
        <v>B.5</v>
      </c>
      <c r="G225" s="6" t="s">
        <v>595</v>
      </c>
      <c r="H225" s="14" t="s">
        <v>596</v>
      </c>
      <c r="I225" s="6"/>
    </row>
    <row r="226" spans="1:9" ht="36" customHeight="1">
      <c r="A226" s="7" t="str">
        <f t="shared" si="7"/>
        <v>2400-4</v>
      </c>
      <c r="B226" s="139" t="s">
        <v>597</v>
      </c>
      <c r="C226" s="6" t="s">
        <v>598</v>
      </c>
      <c r="D226" s="10">
        <v>0.65</v>
      </c>
      <c r="E226" s="14" t="s">
        <v>221</v>
      </c>
      <c r="F226" s="14" t="str">
        <f t="shared" si="8"/>
        <v>A.1</v>
      </c>
      <c r="G226" s="6" t="s">
        <v>222</v>
      </c>
      <c r="H226" s="14" t="s">
        <v>315</v>
      </c>
      <c r="I226" s="6"/>
    </row>
    <row r="227" spans="1:9" ht="36" customHeight="1">
      <c r="A227" s="7" t="str">
        <f t="shared" si="7"/>
        <v>2400-4</v>
      </c>
      <c r="B227" s="139" t="s">
        <v>599</v>
      </c>
      <c r="C227" s="6" t="s">
        <v>600</v>
      </c>
      <c r="D227" s="10">
        <v>0.35</v>
      </c>
      <c r="E227" s="14" t="s">
        <v>221</v>
      </c>
      <c r="F227" s="14" t="str">
        <f t="shared" si="8"/>
        <v>B.5</v>
      </c>
      <c r="G227" s="6" t="s">
        <v>595</v>
      </c>
      <c r="H227" s="14" t="s">
        <v>596</v>
      </c>
      <c r="I227" s="6"/>
    </row>
    <row r="228" spans="1:9" ht="36" customHeight="1">
      <c r="A228" s="7" t="str">
        <f t="shared" si="7"/>
        <v>2400-5</v>
      </c>
      <c r="B228" s="139" t="s">
        <v>601</v>
      </c>
      <c r="C228" s="6" t="s">
        <v>602</v>
      </c>
      <c r="D228" s="10">
        <v>1</v>
      </c>
      <c r="E228" s="14" t="s">
        <v>221</v>
      </c>
      <c r="F228" s="14" t="str">
        <f t="shared" si="8"/>
        <v>A.1</v>
      </c>
      <c r="G228" s="6" t="s">
        <v>222</v>
      </c>
      <c r="H228" s="14" t="s">
        <v>315</v>
      </c>
      <c r="I228" s="6"/>
    </row>
    <row r="229" spans="1:9" ht="36" customHeight="1">
      <c r="A229" s="7" t="str">
        <f t="shared" si="7"/>
        <v>2410-1</v>
      </c>
      <c r="B229" s="139" t="s">
        <v>603</v>
      </c>
      <c r="C229" s="6" t="s">
        <v>604</v>
      </c>
      <c r="D229" s="10">
        <v>0.35</v>
      </c>
      <c r="E229" s="14" t="s">
        <v>605</v>
      </c>
      <c r="F229" s="14" t="str">
        <f t="shared" si="8"/>
        <v>E.3</v>
      </c>
      <c r="G229" s="6" t="s">
        <v>606</v>
      </c>
      <c r="H229" s="14"/>
      <c r="I229" s="6"/>
    </row>
    <row r="230" spans="1:9" ht="36" customHeight="1">
      <c r="A230" s="7" t="str">
        <f t="shared" si="7"/>
        <v>2410-1</v>
      </c>
      <c r="B230" s="139" t="s">
        <v>607</v>
      </c>
      <c r="C230" s="6" t="s">
        <v>608</v>
      </c>
      <c r="D230" s="10">
        <v>0.35</v>
      </c>
      <c r="E230" s="14" t="s">
        <v>605</v>
      </c>
      <c r="F230" s="14" t="str">
        <f t="shared" si="8"/>
        <v>E.1</v>
      </c>
      <c r="G230" s="6" t="s">
        <v>609</v>
      </c>
      <c r="H230" s="14"/>
      <c r="I230" s="6"/>
    </row>
    <row r="231" spans="1:9" ht="36" customHeight="1">
      <c r="A231" s="7" t="str">
        <f t="shared" si="7"/>
        <v>2410-1</v>
      </c>
      <c r="B231" s="139" t="s">
        <v>610</v>
      </c>
      <c r="C231" s="6" t="s">
        <v>611</v>
      </c>
      <c r="D231" s="10">
        <v>0.3</v>
      </c>
      <c r="E231" s="14" t="s">
        <v>605</v>
      </c>
      <c r="F231" s="14" t="str">
        <f t="shared" si="8"/>
        <v>E.1</v>
      </c>
      <c r="G231" s="6" t="s">
        <v>609</v>
      </c>
      <c r="H231" s="14"/>
      <c r="I231" s="6"/>
    </row>
    <row r="232" spans="1:9" ht="36" customHeight="1">
      <c r="A232" s="7" t="str">
        <f t="shared" si="7"/>
        <v>2410-2</v>
      </c>
      <c r="B232" s="139" t="s">
        <v>612</v>
      </c>
      <c r="C232" s="6" t="s">
        <v>613</v>
      </c>
      <c r="D232" s="10">
        <v>0.5</v>
      </c>
      <c r="E232" s="14" t="s">
        <v>221</v>
      </c>
      <c r="F232" s="14" t="str">
        <f t="shared" si="8"/>
        <v>A.1</v>
      </c>
      <c r="G232" s="6" t="s">
        <v>222</v>
      </c>
      <c r="H232" s="14" t="s">
        <v>315</v>
      </c>
      <c r="I232" s="6"/>
    </row>
    <row r="233" spans="1:9" ht="36" customHeight="1">
      <c r="A233" s="7" t="str">
        <f t="shared" si="7"/>
        <v>2410-2</v>
      </c>
      <c r="B233" s="139" t="s">
        <v>614</v>
      </c>
      <c r="C233" s="6" t="s">
        <v>615</v>
      </c>
      <c r="D233" s="10">
        <v>0.5</v>
      </c>
      <c r="E233" s="14" t="s">
        <v>221</v>
      </c>
      <c r="F233" s="14" t="str">
        <f t="shared" si="8"/>
        <v>A.1</v>
      </c>
      <c r="G233" s="6" t="s">
        <v>222</v>
      </c>
      <c r="H233" s="14" t="s">
        <v>223</v>
      </c>
      <c r="I233" s="6"/>
    </row>
    <row r="234" spans="1:9" ht="36" customHeight="1">
      <c r="A234" s="7" t="str">
        <f t="shared" si="7"/>
        <v>2410-3</v>
      </c>
      <c r="B234" s="139" t="s">
        <v>616</v>
      </c>
      <c r="C234" s="6" t="s">
        <v>617</v>
      </c>
      <c r="D234" s="10">
        <v>0.35</v>
      </c>
      <c r="E234" s="14" t="s">
        <v>221</v>
      </c>
      <c r="F234" s="14" t="str">
        <f t="shared" si="8"/>
        <v>A.1</v>
      </c>
      <c r="G234" s="6" t="s">
        <v>222</v>
      </c>
      <c r="H234" s="14" t="s">
        <v>223</v>
      </c>
      <c r="I234" s="6"/>
    </row>
    <row r="235" spans="1:9" ht="36" customHeight="1">
      <c r="A235" s="7" t="str">
        <f t="shared" si="7"/>
        <v>2410-3</v>
      </c>
      <c r="B235" s="139" t="s">
        <v>618</v>
      </c>
      <c r="C235" s="6" t="s">
        <v>619</v>
      </c>
      <c r="D235" s="10">
        <v>0.35</v>
      </c>
      <c r="E235" s="14" t="s">
        <v>605</v>
      </c>
      <c r="F235" s="14" t="str">
        <f t="shared" si="8"/>
        <v>E.1</v>
      </c>
      <c r="G235" s="6" t="s">
        <v>609</v>
      </c>
      <c r="H235" s="14"/>
      <c r="I235" s="6"/>
    </row>
    <row r="236" spans="1:9" ht="36" customHeight="1">
      <c r="A236" s="7" t="str">
        <f t="shared" si="7"/>
        <v>2410-3</v>
      </c>
      <c r="B236" s="139" t="s">
        <v>620</v>
      </c>
      <c r="C236" s="6" t="s">
        <v>621</v>
      </c>
      <c r="D236" s="10">
        <v>0.3</v>
      </c>
      <c r="E236" s="14" t="s">
        <v>221</v>
      </c>
      <c r="F236" s="14" t="str">
        <f t="shared" si="8"/>
        <v>A.1</v>
      </c>
      <c r="G236" s="6" t="s">
        <v>222</v>
      </c>
      <c r="H236" s="14" t="s">
        <v>223</v>
      </c>
      <c r="I236" s="6"/>
    </row>
    <row r="237" spans="1:9" ht="36" customHeight="1">
      <c r="A237" s="7" t="str">
        <f t="shared" si="7"/>
        <v>2410-4</v>
      </c>
      <c r="B237" s="139" t="s">
        <v>622</v>
      </c>
      <c r="C237" s="6" t="s">
        <v>623</v>
      </c>
      <c r="D237" s="10">
        <v>1</v>
      </c>
      <c r="E237" s="14" t="s">
        <v>206</v>
      </c>
      <c r="F237" s="14" t="str">
        <f t="shared" si="8"/>
        <v>D.1</v>
      </c>
      <c r="G237" s="6" t="s">
        <v>207</v>
      </c>
      <c r="H237" s="14" t="s">
        <v>208</v>
      </c>
      <c r="I237" s="6" t="s">
        <v>624</v>
      </c>
    </row>
    <row r="238" spans="1:9" ht="36" customHeight="1">
      <c r="A238" s="7" t="str">
        <f t="shared" si="7"/>
        <v>2500-1</v>
      </c>
      <c r="B238" s="139" t="s">
        <v>625</v>
      </c>
      <c r="C238" s="6" t="s">
        <v>205</v>
      </c>
      <c r="D238" s="10">
        <v>0.5</v>
      </c>
      <c r="E238" s="14" t="s">
        <v>206</v>
      </c>
      <c r="F238" s="14" t="str">
        <f t="shared" si="8"/>
        <v>D.1</v>
      </c>
      <c r="G238" s="6" t="s">
        <v>207</v>
      </c>
      <c r="H238" s="14" t="s">
        <v>208</v>
      </c>
      <c r="I238" s="6" t="s">
        <v>209</v>
      </c>
    </row>
    <row r="239" spans="1:9" ht="36" customHeight="1">
      <c r="A239" s="7" t="str">
        <f t="shared" si="7"/>
        <v>2500-1</v>
      </c>
      <c r="B239" s="139" t="s">
        <v>626</v>
      </c>
      <c r="C239" s="6" t="s">
        <v>211</v>
      </c>
      <c r="D239" s="10">
        <v>0.5</v>
      </c>
      <c r="E239" s="14" t="s">
        <v>206</v>
      </c>
      <c r="F239" s="14" t="str">
        <f t="shared" si="8"/>
        <v>D.1</v>
      </c>
      <c r="G239" s="6" t="s">
        <v>207</v>
      </c>
      <c r="H239" s="14" t="s">
        <v>208</v>
      </c>
      <c r="I239" s="6" t="s">
        <v>212</v>
      </c>
    </row>
    <row r="240" spans="1:9" ht="36" customHeight="1">
      <c r="A240" s="7" t="str">
        <f t="shared" si="7"/>
        <v>2500-2</v>
      </c>
      <c r="B240" s="139" t="s">
        <v>627</v>
      </c>
      <c r="C240" s="6" t="s">
        <v>628</v>
      </c>
      <c r="D240" s="10">
        <v>0.3</v>
      </c>
      <c r="E240" s="14" t="s">
        <v>221</v>
      </c>
      <c r="F240" s="14" t="str">
        <f t="shared" si="8"/>
        <v>A.1</v>
      </c>
      <c r="G240" s="6" t="s">
        <v>222</v>
      </c>
      <c r="H240" s="14" t="s">
        <v>223</v>
      </c>
      <c r="I240" s="6"/>
    </row>
    <row r="241" spans="1:9" ht="36" customHeight="1">
      <c r="A241" s="7" t="str">
        <f t="shared" si="7"/>
        <v>2500-2</v>
      </c>
      <c r="B241" s="139" t="s">
        <v>629</v>
      </c>
      <c r="C241" s="6" t="s">
        <v>630</v>
      </c>
      <c r="D241" s="10">
        <v>0.4</v>
      </c>
      <c r="E241" s="14" t="s">
        <v>221</v>
      </c>
      <c r="F241" s="14" t="str">
        <f t="shared" si="8"/>
        <v>A.1</v>
      </c>
      <c r="G241" s="6" t="s">
        <v>222</v>
      </c>
      <c r="H241" s="14" t="s">
        <v>223</v>
      </c>
      <c r="I241" s="6"/>
    </row>
    <row r="242" spans="1:9" ht="36" customHeight="1">
      <c r="A242" s="7" t="str">
        <f t="shared" si="7"/>
        <v>2500-2</v>
      </c>
      <c r="B242" s="139" t="s">
        <v>631</v>
      </c>
      <c r="C242" s="6" t="s">
        <v>632</v>
      </c>
      <c r="D242" s="10">
        <v>0.3</v>
      </c>
      <c r="E242" s="14" t="s">
        <v>221</v>
      </c>
      <c r="F242" s="14" t="str">
        <f t="shared" si="8"/>
        <v>A.1</v>
      </c>
      <c r="G242" s="6" t="s">
        <v>222</v>
      </c>
      <c r="H242" s="14" t="s">
        <v>223</v>
      </c>
      <c r="I242" s="6"/>
    </row>
    <row r="243" spans="1:9" ht="36" customHeight="1">
      <c r="A243" s="7" t="str">
        <f t="shared" si="7"/>
        <v>2500-3</v>
      </c>
      <c r="B243" s="139" t="s">
        <v>633</v>
      </c>
      <c r="C243" s="6" t="s">
        <v>634</v>
      </c>
      <c r="D243" s="10">
        <v>0.2</v>
      </c>
      <c r="E243" s="14" t="s">
        <v>221</v>
      </c>
      <c r="F243" s="14" t="str">
        <f t="shared" si="8"/>
        <v>A.1</v>
      </c>
      <c r="G243" s="6" t="s">
        <v>222</v>
      </c>
      <c r="H243" s="14" t="s">
        <v>223</v>
      </c>
      <c r="I243" s="6"/>
    </row>
    <row r="244" spans="1:9" ht="36" customHeight="1">
      <c r="A244" s="7" t="str">
        <f t="shared" si="7"/>
        <v>2500-3</v>
      </c>
      <c r="B244" s="139" t="s">
        <v>635</v>
      </c>
      <c r="C244" s="6" t="s">
        <v>636</v>
      </c>
      <c r="D244" s="10">
        <v>0.2</v>
      </c>
      <c r="E244" s="14" t="s">
        <v>221</v>
      </c>
      <c r="F244" s="14" t="str">
        <f t="shared" si="8"/>
        <v>A.1</v>
      </c>
      <c r="G244" s="6" t="s">
        <v>222</v>
      </c>
      <c r="H244" s="14" t="s">
        <v>223</v>
      </c>
      <c r="I244" s="6"/>
    </row>
    <row r="245" spans="1:9" ht="36" customHeight="1">
      <c r="A245" s="7" t="str">
        <f t="shared" ref="A245" si="9">IF(B245="","",LEFT(B245,6))</f>
        <v>2500-3</v>
      </c>
      <c r="B245" s="139" t="s">
        <v>637</v>
      </c>
      <c r="C245" s="6" t="s">
        <v>638</v>
      </c>
      <c r="D245" s="10">
        <v>0.05</v>
      </c>
      <c r="E245" s="14" t="s">
        <v>221</v>
      </c>
      <c r="F245" s="14" t="str">
        <f t="shared" si="8"/>
        <v>A.1</v>
      </c>
      <c r="G245" s="6" t="s">
        <v>222</v>
      </c>
      <c r="H245" s="14" t="s">
        <v>223</v>
      </c>
      <c r="I245" s="6"/>
    </row>
    <row r="246" spans="1:9" ht="36" customHeight="1">
      <c r="A246" s="7" t="str">
        <f t="shared" ref="A246" si="10">IF(B246="","",LEFT(B246,6))</f>
        <v>2500-3</v>
      </c>
      <c r="B246" s="139" t="s">
        <v>639</v>
      </c>
      <c r="C246" s="6" t="s">
        <v>640</v>
      </c>
      <c r="D246" s="10">
        <v>0.2</v>
      </c>
      <c r="E246" s="14" t="s">
        <v>221</v>
      </c>
      <c r="F246" s="14" t="str">
        <f t="shared" si="8"/>
        <v>A.1</v>
      </c>
      <c r="G246" s="6" t="s">
        <v>222</v>
      </c>
      <c r="H246" s="14" t="s">
        <v>223</v>
      </c>
      <c r="I246" s="6"/>
    </row>
    <row r="247" spans="1:9" ht="36" customHeight="1">
      <c r="A247" s="7" t="str">
        <f t="shared" ref="A247" si="11">IF(B247="","",LEFT(B247,6))</f>
        <v>2500-3</v>
      </c>
      <c r="B247" s="139" t="s">
        <v>641</v>
      </c>
      <c r="C247" s="6" t="s">
        <v>642</v>
      </c>
      <c r="D247" s="10">
        <v>0.1</v>
      </c>
      <c r="E247" s="14" t="s">
        <v>221</v>
      </c>
      <c r="F247" s="14" t="str">
        <f t="shared" si="8"/>
        <v>A.1</v>
      </c>
      <c r="G247" s="6" t="s">
        <v>222</v>
      </c>
      <c r="H247" s="14" t="s">
        <v>223</v>
      </c>
      <c r="I247" s="6"/>
    </row>
    <row r="248" spans="1:9" ht="36" customHeight="1">
      <c r="A248" s="7" t="str">
        <f t="shared" ref="A248" si="12">IF(B248="","",LEFT(B248,6))</f>
        <v>2500-3</v>
      </c>
      <c r="B248" s="139" t="s">
        <v>643</v>
      </c>
      <c r="C248" s="6" t="s">
        <v>644</v>
      </c>
      <c r="D248" s="10">
        <v>0.25</v>
      </c>
      <c r="E248" s="14" t="s">
        <v>221</v>
      </c>
      <c r="F248" s="14" t="str">
        <f t="shared" si="8"/>
        <v>A.1</v>
      </c>
      <c r="G248" s="6" t="s">
        <v>222</v>
      </c>
      <c r="H248" s="14" t="s">
        <v>223</v>
      </c>
      <c r="I248" s="6"/>
    </row>
    <row r="249" spans="1:9" ht="36" customHeight="1">
      <c r="A249" s="7" t="str">
        <f t="shared" ref="A249" si="13">IF(B249="","",LEFT(B249,6))</f>
        <v>2500-4</v>
      </c>
      <c r="B249" s="139" t="s">
        <v>645</v>
      </c>
      <c r="C249" s="6" t="s">
        <v>646</v>
      </c>
      <c r="D249" s="10">
        <v>0.25</v>
      </c>
      <c r="E249" s="14" t="s">
        <v>221</v>
      </c>
      <c r="F249" s="14" t="str">
        <f t="shared" si="8"/>
        <v>A.1</v>
      </c>
      <c r="G249" s="6" t="s">
        <v>222</v>
      </c>
      <c r="H249" s="14" t="s">
        <v>223</v>
      </c>
      <c r="I249" s="6"/>
    </row>
    <row r="250" spans="1:9" ht="36" customHeight="1">
      <c r="A250" s="7" t="str">
        <f t="shared" ref="A250" si="14">IF(B250="","",LEFT(B250,6))</f>
        <v>2500-4</v>
      </c>
      <c r="B250" s="139" t="s">
        <v>647</v>
      </c>
      <c r="C250" s="6" t="s">
        <v>648</v>
      </c>
      <c r="D250" s="10">
        <v>0.25</v>
      </c>
      <c r="E250" s="14" t="s">
        <v>221</v>
      </c>
      <c r="F250" s="14" t="str">
        <f t="shared" si="8"/>
        <v>A.1</v>
      </c>
      <c r="G250" s="6" t="s">
        <v>222</v>
      </c>
      <c r="H250" s="14" t="s">
        <v>223</v>
      </c>
      <c r="I250" s="6"/>
    </row>
    <row r="251" spans="1:9" ht="36" customHeight="1">
      <c r="A251" s="7" t="str">
        <f t="shared" ref="A251" si="15">IF(B251="","",LEFT(B251,6))</f>
        <v>2500-4</v>
      </c>
      <c r="B251" s="139" t="s">
        <v>649</v>
      </c>
      <c r="C251" s="6" t="s">
        <v>650</v>
      </c>
      <c r="D251" s="10">
        <v>0.25</v>
      </c>
      <c r="E251" s="14" t="s">
        <v>221</v>
      </c>
      <c r="F251" s="14" t="str">
        <f t="shared" si="8"/>
        <v>A.1</v>
      </c>
      <c r="G251" s="6" t="s">
        <v>222</v>
      </c>
      <c r="H251" s="14" t="s">
        <v>223</v>
      </c>
      <c r="I251" s="6"/>
    </row>
    <row r="252" spans="1:9" ht="36" customHeight="1">
      <c r="A252" s="7" t="str">
        <f t="shared" ref="A252" si="16">IF(B252="","",LEFT(B252,6))</f>
        <v>2500-4</v>
      </c>
      <c r="B252" s="139" t="s">
        <v>651</v>
      </c>
      <c r="C252" s="6" t="s">
        <v>652</v>
      </c>
      <c r="D252" s="10">
        <v>0.25</v>
      </c>
      <c r="E252" s="14" t="s">
        <v>221</v>
      </c>
      <c r="F252" s="14" t="str">
        <f t="shared" si="8"/>
        <v>A.1</v>
      </c>
      <c r="G252" s="6" t="s">
        <v>222</v>
      </c>
      <c r="H252" s="14" t="s">
        <v>223</v>
      </c>
      <c r="I252" s="6"/>
    </row>
    <row r="253" spans="1:9" ht="36" customHeight="1">
      <c r="A253" s="7" t="str">
        <f t="shared" ref="A253" si="17">IF(B253="","",LEFT(B253,6))</f>
        <v>2500-5</v>
      </c>
      <c r="B253" s="139" t="s">
        <v>653</v>
      </c>
      <c r="C253" s="6" t="s">
        <v>654</v>
      </c>
      <c r="D253" s="10">
        <v>1</v>
      </c>
      <c r="E253" s="14" t="s">
        <v>221</v>
      </c>
      <c r="F253" s="14" t="str">
        <f t="shared" si="8"/>
        <v>A.1</v>
      </c>
      <c r="G253" s="6" t="s">
        <v>222</v>
      </c>
      <c r="H253" s="14" t="s">
        <v>223</v>
      </c>
      <c r="I253" s="6"/>
    </row>
    <row r="254" spans="1:9" ht="36" customHeight="1">
      <c r="A254" s="7" t="str">
        <f t="shared" ref="A254" si="18">IF(B254="","",LEFT(B254,6))</f>
        <v>3100-1</v>
      </c>
      <c r="B254" s="139" t="s">
        <v>655</v>
      </c>
      <c r="C254" s="6" t="s">
        <v>205</v>
      </c>
      <c r="D254" s="10">
        <v>0.5</v>
      </c>
      <c r="E254" s="14" t="s">
        <v>206</v>
      </c>
      <c r="F254" s="14" t="str">
        <f t="shared" si="8"/>
        <v>D.1</v>
      </c>
      <c r="G254" s="6" t="s">
        <v>207</v>
      </c>
      <c r="H254" s="14" t="s">
        <v>208</v>
      </c>
      <c r="I254" s="6" t="s">
        <v>209</v>
      </c>
    </row>
    <row r="255" spans="1:9" ht="36" customHeight="1">
      <c r="A255" s="7" t="str">
        <f t="shared" ref="A255" si="19">IF(B255="","",LEFT(B255,6))</f>
        <v>3100-1</v>
      </c>
      <c r="B255" s="139" t="s">
        <v>656</v>
      </c>
      <c r="C255" s="6" t="s">
        <v>211</v>
      </c>
      <c r="D255" s="10">
        <v>0.5</v>
      </c>
      <c r="E255" s="14" t="s">
        <v>206</v>
      </c>
      <c r="F255" s="14" t="str">
        <f t="shared" si="8"/>
        <v>D.1</v>
      </c>
      <c r="G255" s="6" t="s">
        <v>207</v>
      </c>
      <c r="H255" s="14" t="s">
        <v>208</v>
      </c>
      <c r="I255" s="6" t="s">
        <v>212</v>
      </c>
    </row>
    <row r="256" spans="1:9" ht="36" customHeight="1">
      <c r="A256" s="7" t="str">
        <f t="shared" ref="A256" si="20">IF(B256="","",LEFT(B256,6))</f>
        <v>3100-2</v>
      </c>
      <c r="B256" s="139" t="s">
        <v>657</v>
      </c>
      <c r="C256" s="6" t="s">
        <v>658</v>
      </c>
      <c r="D256" s="10">
        <v>0.4</v>
      </c>
      <c r="E256" s="14" t="s">
        <v>221</v>
      </c>
      <c r="F256" s="14" t="str">
        <f t="shared" si="8"/>
        <v>A.1</v>
      </c>
      <c r="G256" s="6" t="s">
        <v>222</v>
      </c>
      <c r="H256" s="14" t="s">
        <v>223</v>
      </c>
      <c r="I256" s="6"/>
    </row>
    <row r="257" spans="1:9" ht="36" customHeight="1">
      <c r="A257" s="7" t="str">
        <f t="shared" ref="A257" si="21">IF(B257="","",LEFT(B257,6))</f>
        <v>3100-2</v>
      </c>
      <c r="B257" s="139" t="s">
        <v>659</v>
      </c>
      <c r="C257" s="6" t="s">
        <v>660</v>
      </c>
      <c r="D257" s="10">
        <v>0.6</v>
      </c>
      <c r="E257" s="14" t="s">
        <v>221</v>
      </c>
      <c r="F257" s="14" t="str">
        <f t="shared" si="8"/>
        <v>A.1</v>
      </c>
      <c r="G257" s="6" t="s">
        <v>222</v>
      </c>
      <c r="H257" s="14" t="s">
        <v>223</v>
      </c>
      <c r="I257" s="6"/>
    </row>
    <row r="258" spans="1:9" ht="36" customHeight="1">
      <c r="A258" s="7" t="str">
        <f t="shared" ref="A258" si="22">IF(B258="","",LEFT(B258,6))</f>
        <v>3100-3</v>
      </c>
      <c r="B258" s="139" t="s">
        <v>661</v>
      </c>
      <c r="C258" s="6" t="s">
        <v>662</v>
      </c>
      <c r="D258" s="10">
        <v>1</v>
      </c>
      <c r="E258" s="14" t="s">
        <v>221</v>
      </c>
      <c r="F258" s="14" t="str">
        <f t="shared" si="8"/>
        <v>A.1</v>
      </c>
      <c r="G258" s="6" t="s">
        <v>222</v>
      </c>
      <c r="H258" s="14" t="s">
        <v>223</v>
      </c>
      <c r="I258" s="6"/>
    </row>
    <row r="259" spans="1:9" ht="36" customHeight="1">
      <c r="A259" s="7" t="str">
        <f t="shared" ref="A259" si="23">IF(B259="","",LEFT(B259,6))</f>
        <v>3100-4</v>
      </c>
      <c r="B259" s="139" t="s">
        <v>663</v>
      </c>
      <c r="C259" s="6" t="s">
        <v>664</v>
      </c>
      <c r="D259" s="10">
        <v>0.5</v>
      </c>
      <c r="E259" s="14" t="s">
        <v>221</v>
      </c>
      <c r="F259" s="14" t="str">
        <f t="shared" si="8"/>
        <v>A.1</v>
      </c>
      <c r="G259" s="6" t="s">
        <v>222</v>
      </c>
      <c r="H259" s="14" t="s">
        <v>223</v>
      </c>
      <c r="I259" s="6"/>
    </row>
    <row r="260" spans="1:9" ht="36" customHeight="1">
      <c r="A260" s="7" t="str">
        <f t="shared" ref="A260" si="24">IF(B260="","",LEFT(B260,6))</f>
        <v>3100-4</v>
      </c>
      <c r="B260" s="139" t="s">
        <v>665</v>
      </c>
      <c r="C260" s="6" t="s">
        <v>666</v>
      </c>
      <c r="D260" s="10">
        <v>0.5</v>
      </c>
      <c r="E260" s="14" t="s">
        <v>215</v>
      </c>
      <c r="F260" s="14" t="str">
        <f t="shared" si="8"/>
        <v>B.1</v>
      </c>
      <c r="G260" s="6" t="s">
        <v>298</v>
      </c>
      <c r="H260" s="14" t="s">
        <v>308</v>
      </c>
      <c r="I260" s="6"/>
    </row>
    <row r="261" spans="1:9" ht="36" customHeight="1">
      <c r="A261" s="7" t="str">
        <f t="shared" ref="A261" si="25">IF(B261="","",LEFT(B261,6))</f>
        <v>3100-5</v>
      </c>
      <c r="B261" s="139" t="s">
        <v>667</v>
      </c>
      <c r="C261" s="6" t="s">
        <v>668</v>
      </c>
      <c r="D261" s="10">
        <v>0.5</v>
      </c>
      <c r="E261" s="14" t="s">
        <v>221</v>
      </c>
      <c r="F261" s="14" t="str">
        <f t="shared" si="8"/>
        <v>A.1</v>
      </c>
      <c r="G261" s="6" t="s">
        <v>222</v>
      </c>
      <c r="H261" s="14" t="s">
        <v>223</v>
      </c>
      <c r="I261" s="6"/>
    </row>
    <row r="262" spans="1:9" ht="36" customHeight="1">
      <c r="A262" s="7" t="str">
        <f t="shared" ref="A262" si="26">IF(B262="","",LEFT(B262,6))</f>
        <v>3100-5</v>
      </c>
      <c r="B262" s="139" t="s">
        <v>669</v>
      </c>
      <c r="C262" s="6" t="s">
        <v>670</v>
      </c>
      <c r="D262" s="10">
        <v>0.5</v>
      </c>
      <c r="E262" s="14" t="s">
        <v>221</v>
      </c>
      <c r="F262" s="14" t="str">
        <f t="shared" si="8"/>
        <v>A.1</v>
      </c>
      <c r="G262" s="6" t="s">
        <v>222</v>
      </c>
      <c r="H262" s="14" t="s">
        <v>223</v>
      </c>
      <c r="I262" s="6"/>
    </row>
    <row r="263" spans="1:9" ht="36" customHeight="1">
      <c r="A263" s="7" t="str">
        <f t="shared" ref="A263" si="27">IF(B263="","",LEFT(B263,6))</f>
        <v>3100-6</v>
      </c>
      <c r="B263" s="139" t="s">
        <v>671</v>
      </c>
      <c r="C263" s="6" t="s">
        <v>672</v>
      </c>
      <c r="D263" s="10">
        <v>0.5</v>
      </c>
      <c r="E263" s="14" t="s">
        <v>221</v>
      </c>
      <c r="F263" s="14" t="str">
        <f t="shared" si="8"/>
        <v>A.1</v>
      </c>
      <c r="G263" s="6" t="s">
        <v>222</v>
      </c>
      <c r="H263" s="14" t="s">
        <v>223</v>
      </c>
      <c r="I263" s="6"/>
    </row>
    <row r="264" spans="1:9" ht="36" customHeight="1">
      <c r="A264" s="7" t="str">
        <f t="shared" ref="A264" si="28">IF(B264="","",LEFT(B264,6))</f>
        <v>3100-6</v>
      </c>
      <c r="B264" s="139" t="s">
        <v>673</v>
      </c>
      <c r="C264" s="6" t="s">
        <v>674</v>
      </c>
      <c r="D264" s="10">
        <v>0.5</v>
      </c>
      <c r="E264" s="14" t="s">
        <v>221</v>
      </c>
      <c r="F264" s="14" t="str">
        <f t="shared" si="8"/>
        <v>A.1</v>
      </c>
      <c r="G264" s="6" t="s">
        <v>222</v>
      </c>
      <c r="H264" s="14" t="s">
        <v>223</v>
      </c>
      <c r="I264" s="6"/>
    </row>
    <row r="265" spans="1:9" ht="36" customHeight="1">
      <c r="A265" s="7" t="str">
        <f t="shared" ref="A265" si="29">IF(B265="","",LEFT(B265,6))</f>
        <v>3100-7</v>
      </c>
      <c r="B265" s="139" t="s">
        <v>675</v>
      </c>
      <c r="C265" s="6" t="s">
        <v>676</v>
      </c>
      <c r="D265" s="10">
        <v>0.5</v>
      </c>
      <c r="E265" s="14" t="s">
        <v>221</v>
      </c>
      <c r="F265" s="14" t="str">
        <f t="shared" si="8"/>
        <v>A.1</v>
      </c>
      <c r="G265" s="6" t="s">
        <v>222</v>
      </c>
      <c r="H265" s="14" t="s">
        <v>223</v>
      </c>
      <c r="I265" s="6"/>
    </row>
    <row r="266" spans="1:9" ht="36" customHeight="1">
      <c r="A266" s="7" t="str">
        <f t="shared" ref="A266" si="30">IF(B266="","",LEFT(B266,6))</f>
        <v>3100-7</v>
      </c>
      <c r="B266" s="139" t="s">
        <v>677</v>
      </c>
      <c r="C266" s="6" t="s">
        <v>678</v>
      </c>
      <c r="D266" s="10">
        <v>0.5</v>
      </c>
      <c r="E266" s="14" t="s">
        <v>221</v>
      </c>
      <c r="F266" s="14" t="str">
        <f t="shared" si="8"/>
        <v>A.1</v>
      </c>
      <c r="G266" s="6" t="s">
        <v>222</v>
      </c>
      <c r="H266" s="14" t="s">
        <v>223</v>
      </c>
      <c r="I266" s="6"/>
    </row>
    <row r="267" spans="1:9" ht="36" customHeight="1">
      <c r="A267" s="7" t="str">
        <f t="shared" ref="A267" si="31">IF(B267="","",LEFT(B267,6))</f>
        <v>3200-1</v>
      </c>
      <c r="B267" s="139" t="s">
        <v>679</v>
      </c>
      <c r="C267" s="6" t="s">
        <v>205</v>
      </c>
      <c r="D267" s="10">
        <v>0.5</v>
      </c>
      <c r="E267" s="14" t="s">
        <v>206</v>
      </c>
      <c r="F267" s="14" t="str">
        <f t="shared" si="8"/>
        <v>D.1</v>
      </c>
      <c r="G267" s="6" t="s">
        <v>207</v>
      </c>
      <c r="H267" s="14" t="s">
        <v>208</v>
      </c>
      <c r="I267" s="6" t="s">
        <v>209</v>
      </c>
    </row>
    <row r="268" spans="1:9" ht="36" customHeight="1">
      <c r="A268" s="7" t="str">
        <f t="shared" ref="A268" si="32">IF(B268="","",LEFT(B268,6))</f>
        <v>3200-1</v>
      </c>
      <c r="B268" s="139" t="s">
        <v>680</v>
      </c>
      <c r="C268" s="6" t="s">
        <v>211</v>
      </c>
      <c r="D268" s="10">
        <v>0.5</v>
      </c>
      <c r="E268" s="14" t="s">
        <v>206</v>
      </c>
      <c r="F268" s="14" t="str">
        <f t="shared" si="8"/>
        <v>D.1</v>
      </c>
      <c r="G268" s="6" t="s">
        <v>207</v>
      </c>
      <c r="H268" s="14" t="s">
        <v>208</v>
      </c>
      <c r="I268" s="6" t="s">
        <v>212</v>
      </c>
    </row>
    <row r="269" spans="1:9" ht="36" customHeight="1">
      <c r="A269" s="7" t="str">
        <f t="shared" ref="A269" si="33">IF(B269="","",LEFT(B269,6))</f>
        <v>3200-2</v>
      </c>
      <c r="B269" s="139" t="s">
        <v>681</v>
      </c>
      <c r="C269" s="6" t="s">
        <v>682</v>
      </c>
      <c r="D269" s="10">
        <v>0.9</v>
      </c>
      <c r="E269" s="14" t="s">
        <v>221</v>
      </c>
      <c r="F269" s="14" t="str">
        <f t="shared" si="8"/>
        <v>A.1</v>
      </c>
      <c r="G269" s="6" t="s">
        <v>222</v>
      </c>
      <c r="H269" s="14" t="s">
        <v>223</v>
      </c>
      <c r="I269" s="6"/>
    </row>
    <row r="270" spans="1:9" ht="36" customHeight="1">
      <c r="A270" s="7" t="str">
        <f t="shared" ref="A270" si="34">IF(B270="","",LEFT(B270,6))</f>
        <v>3200-2</v>
      </c>
      <c r="B270" s="139" t="s">
        <v>683</v>
      </c>
      <c r="C270" s="6" t="s">
        <v>684</v>
      </c>
      <c r="D270" s="10">
        <v>0.1</v>
      </c>
      <c r="E270" s="14" t="s">
        <v>221</v>
      </c>
      <c r="F270" s="14" t="str">
        <f t="shared" si="8"/>
        <v>A.1</v>
      </c>
      <c r="G270" s="6" t="s">
        <v>222</v>
      </c>
      <c r="H270" s="14" t="s">
        <v>223</v>
      </c>
      <c r="I270" s="6"/>
    </row>
    <row r="271" spans="1:9" ht="36" customHeight="1">
      <c r="A271" s="7" t="str">
        <f t="shared" ref="A271" si="35">IF(B271="","",LEFT(B271,6))</f>
        <v>3200-3</v>
      </c>
      <c r="B271" s="139" t="s">
        <v>685</v>
      </c>
      <c r="C271" s="6" t="s">
        <v>686</v>
      </c>
      <c r="D271" s="10">
        <v>0.5</v>
      </c>
      <c r="E271" s="14" t="s">
        <v>221</v>
      </c>
      <c r="F271" s="14" t="str">
        <f t="shared" si="8"/>
        <v>A.1</v>
      </c>
      <c r="G271" s="6" t="s">
        <v>222</v>
      </c>
      <c r="H271" s="14" t="s">
        <v>223</v>
      </c>
      <c r="I271" s="6"/>
    </row>
    <row r="272" spans="1:9" ht="36" customHeight="1">
      <c r="A272" s="7" t="str">
        <f t="shared" ref="A272" si="36">IF(B272="","",LEFT(B272,6))</f>
        <v>3200-3</v>
      </c>
      <c r="B272" s="139" t="s">
        <v>687</v>
      </c>
      <c r="C272" s="6" t="s">
        <v>688</v>
      </c>
      <c r="D272" s="10">
        <v>0.3</v>
      </c>
      <c r="E272" s="14" t="s">
        <v>221</v>
      </c>
      <c r="F272" s="14" t="str">
        <f t="shared" si="8"/>
        <v>A.1</v>
      </c>
      <c r="G272" s="6" t="s">
        <v>222</v>
      </c>
      <c r="H272" s="14" t="s">
        <v>315</v>
      </c>
      <c r="I272" s="6"/>
    </row>
    <row r="273" spans="1:9" ht="36" customHeight="1">
      <c r="A273" s="7" t="str">
        <f t="shared" ref="A273" si="37">IF(B273="","",LEFT(B273,6))</f>
        <v>3200-3</v>
      </c>
      <c r="B273" s="139" t="s">
        <v>689</v>
      </c>
      <c r="C273" s="6" t="s">
        <v>690</v>
      </c>
      <c r="D273" s="10">
        <v>0.2</v>
      </c>
      <c r="E273" s="14" t="s">
        <v>221</v>
      </c>
      <c r="F273" s="14" t="str">
        <f t="shared" si="8"/>
        <v>A.1</v>
      </c>
      <c r="G273" s="6" t="s">
        <v>222</v>
      </c>
      <c r="H273" s="14" t="s">
        <v>315</v>
      </c>
      <c r="I273" s="6"/>
    </row>
    <row r="274" spans="1:9" ht="36" customHeight="1">
      <c r="A274" s="7" t="str">
        <f t="shared" ref="A274:A337" si="38">IF(B274="","",LEFT(B274,6))</f>
        <v>3300-1</v>
      </c>
      <c r="B274" s="139" t="s">
        <v>691</v>
      </c>
      <c r="C274" s="6" t="s">
        <v>205</v>
      </c>
      <c r="D274" s="10">
        <v>0.5</v>
      </c>
      <c r="E274" s="14" t="s">
        <v>206</v>
      </c>
      <c r="F274" s="14" t="str">
        <f t="shared" si="8"/>
        <v>D.1</v>
      </c>
      <c r="G274" s="6" t="s">
        <v>207</v>
      </c>
      <c r="H274" s="14" t="s">
        <v>208</v>
      </c>
      <c r="I274" s="6" t="s">
        <v>209</v>
      </c>
    </row>
    <row r="275" spans="1:9" ht="36" customHeight="1">
      <c r="A275" s="7" t="str">
        <f t="shared" si="38"/>
        <v>3300-1</v>
      </c>
      <c r="B275" s="139" t="s">
        <v>692</v>
      </c>
      <c r="C275" s="6" t="s">
        <v>211</v>
      </c>
      <c r="D275" s="10">
        <v>0.5</v>
      </c>
      <c r="E275" s="14" t="s">
        <v>206</v>
      </c>
      <c r="F275" s="14" t="str">
        <f t="shared" si="8"/>
        <v>D.1</v>
      </c>
      <c r="G275" s="6" t="s">
        <v>207</v>
      </c>
      <c r="H275" s="14" t="s">
        <v>208</v>
      </c>
      <c r="I275" s="6" t="s">
        <v>212</v>
      </c>
    </row>
    <row r="276" spans="1:9" ht="36" customHeight="1">
      <c r="A276" s="7" t="str">
        <f t="shared" si="38"/>
        <v>3300-2</v>
      </c>
      <c r="B276" s="139" t="s">
        <v>693</v>
      </c>
      <c r="C276" s="6" t="s">
        <v>694</v>
      </c>
      <c r="D276" s="10">
        <v>0.2</v>
      </c>
      <c r="E276" s="14" t="s">
        <v>221</v>
      </c>
      <c r="F276" s="14" t="str">
        <f t="shared" ref="F276:F292" si="39">IF(G276="","",LEFT(G276,3))</f>
        <v>A.1</v>
      </c>
      <c r="G276" s="6" t="s">
        <v>222</v>
      </c>
      <c r="H276" s="14" t="s">
        <v>223</v>
      </c>
      <c r="I276" s="6"/>
    </row>
    <row r="277" spans="1:9" ht="36" customHeight="1">
      <c r="A277" s="7" t="str">
        <f t="shared" si="38"/>
        <v>3300-2</v>
      </c>
      <c r="B277" s="139" t="s">
        <v>695</v>
      </c>
      <c r="C277" s="6" t="s">
        <v>696</v>
      </c>
      <c r="D277" s="10">
        <v>0.2</v>
      </c>
      <c r="E277" s="14" t="s">
        <v>221</v>
      </c>
      <c r="F277" s="14" t="str">
        <f t="shared" si="39"/>
        <v>A.1</v>
      </c>
      <c r="G277" s="6" t="s">
        <v>222</v>
      </c>
      <c r="H277" s="14" t="s">
        <v>223</v>
      </c>
      <c r="I277" s="6"/>
    </row>
    <row r="278" spans="1:9" ht="36" customHeight="1">
      <c r="A278" s="7" t="str">
        <f t="shared" si="38"/>
        <v>3300-2</v>
      </c>
      <c r="B278" s="139" t="s">
        <v>697</v>
      </c>
      <c r="C278" s="6" t="s">
        <v>698</v>
      </c>
      <c r="D278" s="10">
        <v>0.1</v>
      </c>
      <c r="E278" s="14" t="s">
        <v>221</v>
      </c>
      <c r="F278" s="14" t="str">
        <f t="shared" si="39"/>
        <v>A.1</v>
      </c>
      <c r="G278" s="6" t="s">
        <v>222</v>
      </c>
      <c r="H278" s="14" t="s">
        <v>223</v>
      </c>
      <c r="I278" s="6"/>
    </row>
    <row r="279" spans="1:9" ht="36" customHeight="1">
      <c r="A279" s="7" t="str">
        <f t="shared" si="38"/>
        <v>3300-2</v>
      </c>
      <c r="B279" s="139" t="s">
        <v>699</v>
      </c>
      <c r="C279" s="6" t="s">
        <v>700</v>
      </c>
      <c r="D279" s="10">
        <v>0.2</v>
      </c>
      <c r="E279" s="14" t="s">
        <v>221</v>
      </c>
      <c r="F279" s="14" t="str">
        <f t="shared" si="39"/>
        <v>A.1</v>
      </c>
      <c r="G279" s="6" t="s">
        <v>222</v>
      </c>
      <c r="H279" s="14" t="s">
        <v>223</v>
      </c>
      <c r="I279" s="6"/>
    </row>
    <row r="280" spans="1:9" ht="36" customHeight="1">
      <c r="A280" s="7" t="str">
        <f t="shared" si="38"/>
        <v>3300-2</v>
      </c>
      <c r="B280" s="139" t="s">
        <v>701</v>
      </c>
      <c r="C280" s="6" t="s">
        <v>702</v>
      </c>
      <c r="D280" s="10">
        <v>0.1</v>
      </c>
      <c r="E280" s="14" t="s">
        <v>605</v>
      </c>
      <c r="F280" s="14" t="str">
        <f t="shared" si="39"/>
        <v>E.1</v>
      </c>
      <c r="G280" s="6" t="s">
        <v>609</v>
      </c>
      <c r="H280" s="14"/>
      <c r="I280" s="6"/>
    </row>
    <row r="281" spans="1:9" ht="36" customHeight="1">
      <c r="A281" s="7" t="str">
        <f t="shared" si="38"/>
        <v>3300-2</v>
      </c>
      <c r="B281" s="139" t="s">
        <v>703</v>
      </c>
      <c r="C281" s="6" t="s">
        <v>704</v>
      </c>
      <c r="D281" s="10">
        <v>0.2</v>
      </c>
      <c r="E281" s="14" t="s">
        <v>605</v>
      </c>
      <c r="F281" s="14" t="str">
        <f t="shared" si="39"/>
        <v>E.1</v>
      </c>
      <c r="G281" s="6" t="s">
        <v>609</v>
      </c>
      <c r="H281" s="14"/>
      <c r="I281" s="6"/>
    </row>
    <row r="282" spans="1:9" ht="36" customHeight="1">
      <c r="A282" s="7" t="str">
        <f t="shared" si="38"/>
        <v>3300-3</v>
      </c>
      <c r="B282" s="139" t="s">
        <v>705</v>
      </c>
      <c r="C282" s="6" t="s">
        <v>706</v>
      </c>
      <c r="D282" s="10">
        <v>0.5</v>
      </c>
      <c r="E282" s="14" t="s">
        <v>605</v>
      </c>
      <c r="F282" s="14" t="str">
        <f t="shared" si="39"/>
        <v>E.2</v>
      </c>
      <c r="G282" s="6" t="s">
        <v>707</v>
      </c>
      <c r="H282" s="14"/>
      <c r="I282" s="6"/>
    </row>
    <row r="283" spans="1:9" ht="36" customHeight="1">
      <c r="A283" s="7" t="str">
        <f t="shared" si="38"/>
        <v>3300-3</v>
      </c>
      <c r="B283" s="139" t="s">
        <v>708</v>
      </c>
      <c r="C283" s="6" t="s">
        <v>709</v>
      </c>
      <c r="D283" s="10">
        <v>0.5</v>
      </c>
      <c r="E283" s="14" t="s">
        <v>605</v>
      </c>
      <c r="F283" s="14" t="str">
        <f t="shared" si="39"/>
        <v>E.1</v>
      </c>
      <c r="G283" s="6" t="s">
        <v>609</v>
      </c>
      <c r="H283" s="14"/>
      <c r="I283" s="6"/>
    </row>
    <row r="284" spans="1:9" ht="36" customHeight="1">
      <c r="A284" s="7" t="str">
        <f t="shared" si="38"/>
        <v>3300-4</v>
      </c>
      <c r="B284" s="139" t="s">
        <v>710</v>
      </c>
      <c r="C284" s="6" t="s">
        <v>711</v>
      </c>
      <c r="D284" s="10">
        <v>0.4</v>
      </c>
      <c r="E284" s="14" t="s">
        <v>605</v>
      </c>
      <c r="F284" s="14" t="str">
        <f t="shared" si="39"/>
        <v>E.1</v>
      </c>
      <c r="G284" s="6" t="s">
        <v>609</v>
      </c>
      <c r="H284" s="14"/>
      <c r="I284" s="6"/>
    </row>
    <row r="285" spans="1:9" ht="36" customHeight="1">
      <c r="A285" s="7" t="str">
        <f t="shared" si="38"/>
        <v>3300-4</v>
      </c>
      <c r="B285" s="139" t="s">
        <v>712</v>
      </c>
      <c r="C285" s="6" t="s">
        <v>713</v>
      </c>
      <c r="D285" s="10">
        <v>0.6</v>
      </c>
      <c r="E285" s="14" t="s">
        <v>221</v>
      </c>
      <c r="F285" s="14" t="str">
        <f t="shared" si="39"/>
        <v>A.1</v>
      </c>
      <c r="G285" s="6" t="s">
        <v>222</v>
      </c>
      <c r="H285" s="14" t="s">
        <v>223</v>
      </c>
      <c r="I285" s="6"/>
    </row>
    <row r="286" spans="1:9" ht="36" customHeight="1">
      <c r="A286" s="7" t="str">
        <f t="shared" si="38"/>
        <v>3300-5</v>
      </c>
      <c r="B286" s="139" t="s">
        <v>714</v>
      </c>
      <c r="C286" s="6" t="s">
        <v>715</v>
      </c>
      <c r="D286" s="10">
        <v>0.25</v>
      </c>
      <c r="E286" s="14" t="s">
        <v>221</v>
      </c>
      <c r="F286" s="14" t="str">
        <f t="shared" si="39"/>
        <v>A.1</v>
      </c>
      <c r="G286" s="6" t="s">
        <v>222</v>
      </c>
      <c r="H286" s="14" t="s">
        <v>223</v>
      </c>
      <c r="I286" s="6"/>
    </row>
    <row r="287" spans="1:9" ht="36" customHeight="1">
      <c r="A287" s="7" t="str">
        <f t="shared" si="38"/>
        <v>3300-5</v>
      </c>
      <c r="B287" s="139" t="s">
        <v>716</v>
      </c>
      <c r="C287" s="6" t="s">
        <v>717</v>
      </c>
      <c r="D287" s="10">
        <v>0.5</v>
      </c>
      <c r="E287" s="14" t="s">
        <v>215</v>
      </c>
      <c r="F287" s="14" t="str">
        <f t="shared" si="39"/>
        <v>B.1</v>
      </c>
      <c r="G287" s="6" t="s">
        <v>298</v>
      </c>
      <c r="H287" s="14" t="s">
        <v>718</v>
      </c>
      <c r="I287" s="6"/>
    </row>
    <row r="288" spans="1:9" ht="36" customHeight="1">
      <c r="A288" s="7" t="str">
        <f t="shared" si="38"/>
        <v>3300-5</v>
      </c>
      <c r="B288" s="139" t="s">
        <v>719</v>
      </c>
      <c r="C288" s="6" t="s">
        <v>720</v>
      </c>
      <c r="D288" s="10">
        <v>0.25</v>
      </c>
      <c r="E288" s="14" t="s">
        <v>215</v>
      </c>
      <c r="F288" s="14" t="str">
        <f t="shared" si="39"/>
        <v>B.5</v>
      </c>
      <c r="G288" s="6" t="s">
        <v>595</v>
      </c>
      <c r="H288" s="14" t="s">
        <v>596</v>
      </c>
      <c r="I288" s="6"/>
    </row>
    <row r="289" spans="1:9" ht="36" customHeight="1">
      <c r="A289" s="7" t="str">
        <f t="shared" si="38"/>
        <v>3400-1</v>
      </c>
      <c r="B289" s="139" t="s">
        <v>721</v>
      </c>
      <c r="C289" s="6" t="s">
        <v>205</v>
      </c>
      <c r="D289" s="10">
        <v>0.5</v>
      </c>
      <c r="E289" s="14" t="s">
        <v>206</v>
      </c>
      <c r="F289" s="14" t="str">
        <f t="shared" si="39"/>
        <v>D.1</v>
      </c>
      <c r="G289" s="6" t="s">
        <v>207</v>
      </c>
      <c r="H289" s="14" t="s">
        <v>208</v>
      </c>
      <c r="I289" s="6" t="s">
        <v>209</v>
      </c>
    </row>
    <row r="290" spans="1:9" ht="36" customHeight="1">
      <c r="A290" s="7" t="str">
        <f t="shared" si="38"/>
        <v>3400-1</v>
      </c>
      <c r="B290" s="139" t="s">
        <v>722</v>
      </c>
      <c r="C290" s="6" t="s">
        <v>211</v>
      </c>
      <c r="D290" s="10">
        <v>0.5</v>
      </c>
      <c r="E290" s="14" t="s">
        <v>206</v>
      </c>
      <c r="F290" s="14" t="str">
        <f t="shared" si="39"/>
        <v>D.1</v>
      </c>
      <c r="G290" s="6" t="s">
        <v>207</v>
      </c>
      <c r="H290" s="14" t="s">
        <v>208</v>
      </c>
      <c r="I290" s="6" t="s">
        <v>212</v>
      </c>
    </row>
    <row r="291" spans="1:9" ht="36" customHeight="1">
      <c r="A291" s="7" t="str">
        <f t="shared" si="38"/>
        <v>3400-2</v>
      </c>
      <c r="B291" s="139" t="s">
        <v>3103</v>
      </c>
      <c r="C291" s="6" t="s">
        <v>3000</v>
      </c>
      <c r="D291" s="10">
        <v>1</v>
      </c>
      <c r="E291" s="14" t="s">
        <v>221</v>
      </c>
      <c r="F291" s="14" t="str">
        <f t="shared" si="39"/>
        <v>A.1</v>
      </c>
      <c r="G291" s="6" t="s">
        <v>222</v>
      </c>
      <c r="H291" s="14" t="s">
        <v>223</v>
      </c>
      <c r="I291" s="6"/>
    </row>
    <row r="292" spans="1:9" ht="36" customHeight="1">
      <c r="A292" s="7" t="str">
        <f t="shared" si="38"/>
        <v>3400-3</v>
      </c>
      <c r="B292" s="139" t="s">
        <v>3104</v>
      </c>
      <c r="C292" s="6" t="s">
        <v>3345</v>
      </c>
      <c r="D292" s="10">
        <v>0.4</v>
      </c>
      <c r="E292" s="14" t="s">
        <v>221</v>
      </c>
      <c r="F292" s="14" t="str">
        <f t="shared" si="39"/>
        <v>A.1</v>
      </c>
      <c r="G292" s="6" t="s">
        <v>222</v>
      </c>
      <c r="H292" s="14" t="s">
        <v>315</v>
      </c>
      <c r="I292" s="6"/>
    </row>
    <row r="293" spans="1:9" ht="36" customHeight="1">
      <c r="A293" s="7" t="str">
        <f t="shared" ref="A293:A317" si="40">IF(B293="","",LEFT(B293,6))</f>
        <v>3400-3</v>
      </c>
      <c r="B293" s="139" t="s">
        <v>3105</v>
      </c>
      <c r="C293" s="6" t="s">
        <v>3002</v>
      </c>
      <c r="D293" s="10">
        <v>0.3</v>
      </c>
      <c r="E293" s="14" t="s">
        <v>221</v>
      </c>
      <c r="F293" s="14" t="str">
        <f t="shared" ref="F293:F317" si="41">IF(G293="","",LEFT(G293,3))</f>
        <v>A.1</v>
      </c>
      <c r="G293" s="6" t="s">
        <v>222</v>
      </c>
      <c r="H293" s="14" t="s">
        <v>223</v>
      </c>
      <c r="I293" s="6"/>
    </row>
    <row r="294" spans="1:9" ht="36" customHeight="1">
      <c r="A294" s="7" t="str">
        <f t="shared" si="40"/>
        <v>3400-3</v>
      </c>
      <c r="B294" s="139" t="s">
        <v>3106</v>
      </c>
      <c r="C294" s="6" t="s">
        <v>3003</v>
      </c>
      <c r="D294" s="10">
        <v>0.3</v>
      </c>
      <c r="E294" s="14" t="s">
        <v>221</v>
      </c>
      <c r="F294" s="14" t="str">
        <f t="shared" si="41"/>
        <v>A.1</v>
      </c>
      <c r="G294" s="6" t="s">
        <v>222</v>
      </c>
      <c r="H294" s="14" t="s">
        <v>223</v>
      </c>
      <c r="I294" s="6"/>
    </row>
    <row r="295" spans="1:9" ht="36" customHeight="1">
      <c r="A295" s="7" t="str">
        <f t="shared" si="40"/>
        <v>3400-4</v>
      </c>
      <c r="B295" s="139" t="s">
        <v>3107</v>
      </c>
      <c r="C295" s="6" t="s">
        <v>3346</v>
      </c>
      <c r="D295" s="10">
        <v>1</v>
      </c>
      <c r="E295" s="14" t="s">
        <v>221</v>
      </c>
      <c r="F295" s="14" t="str">
        <f t="shared" si="41"/>
        <v>A.1</v>
      </c>
      <c r="G295" s="6" t="s">
        <v>222</v>
      </c>
      <c r="H295" s="14" t="s">
        <v>223</v>
      </c>
      <c r="I295" s="6"/>
    </row>
    <row r="296" spans="1:9" ht="36" customHeight="1">
      <c r="A296" s="7" t="str">
        <f t="shared" si="40"/>
        <v>4000-1</v>
      </c>
      <c r="B296" s="139" t="s">
        <v>723</v>
      </c>
      <c r="C296" s="6" t="s">
        <v>205</v>
      </c>
      <c r="D296" s="10">
        <v>0.5</v>
      </c>
      <c r="E296" s="14" t="s">
        <v>206</v>
      </c>
      <c r="F296" s="14" t="str">
        <f t="shared" si="41"/>
        <v>D.1</v>
      </c>
      <c r="G296" s="6" t="s">
        <v>207</v>
      </c>
      <c r="H296" s="14" t="s">
        <v>208</v>
      </c>
      <c r="I296" s="6" t="s">
        <v>209</v>
      </c>
    </row>
    <row r="297" spans="1:9" ht="36" customHeight="1">
      <c r="A297" s="7" t="str">
        <f t="shared" si="40"/>
        <v>4000-1</v>
      </c>
      <c r="B297" s="139" t="s">
        <v>724</v>
      </c>
      <c r="C297" s="6" t="s">
        <v>211</v>
      </c>
      <c r="D297" s="10">
        <v>0.5</v>
      </c>
      <c r="E297" s="14" t="s">
        <v>206</v>
      </c>
      <c r="F297" s="14" t="str">
        <f t="shared" si="41"/>
        <v>D.1</v>
      </c>
      <c r="G297" s="6" t="s">
        <v>207</v>
      </c>
      <c r="H297" s="14" t="s">
        <v>208</v>
      </c>
      <c r="I297" s="6" t="s">
        <v>212</v>
      </c>
    </row>
    <row r="298" spans="1:9" ht="36" customHeight="1">
      <c r="A298" s="7" t="str">
        <f t="shared" si="40"/>
        <v>4000-2</v>
      </c>
      <c r="B298" s="139" t="s">
        <v>725</v>
      </c>
      <c r="C298" s="6" t="s">
        <v>726</v>
      </c>
      <c r="D298" s="10">
        <v>0.25</v>
      </c>
      <c r="E298" s="14" t="s">
        <v>215</v>
      </c>
      <c r="F298" s="14" t="str">
        <f t="shared" si="41"/>
        <v>B.2</v>
      </c>
      <c r="G298" s="6" t="s">
        <v>227</v>
      </c>
      <c r="H298" s="14" t="s">
        <v>228</v>
      </c>
      <c r="I298" s="6"/>
    </row>
    <row r="299" spans="1:9" ht="36" customHeight="1">
      <c r="A299" s="7" t="str">
        <f t="shared" si="40"/>
        <v>4000-2</v>
      </c>
      <c r="B299" s="139" t="s">
        <v>727</v>
      </c>
      <c r="C299" s="6" t="s">
        <v>728</v>
      </c>
      <c r="D299" s="10">
        <v>0.25</v>
      </c>
      <c r="E299" s="14" t="s">
        <v>206</v>
      </c>
      <c r="F299" s="14" t="str">
        <f t="shared" si="41"/>
        <v>D.6</v>
      </c>
      <c r="G299" s="6" t="s">
        <v>729</v>
      </c>
      <c r="H299" s="14" t="s">
        <v>730</v>
      </c>
      <c r="I299" s="6"/>
    </row>
    <row r="300" spans="1:9" ht="36" customHeight="1">
      <c r="A300" s="7" t="str">
        <f t="shared" si="40"/>
        <v>4000-2</v>
      </c>
      <c r="B300" s="139" t="s">
        <v>731</v>
      </c>
      <c r="C300" s="6" t="s">
        <v>732</v>
      </c>
      <c r="D300" s="10">
        <v>0.25</v>
      </c>
      <c r="E300" s="14" t="s">
        <v>215</v>
      </c>
      <c r="F300" s="14" t="str">
        <f t="shared" si="41"/>
        <v>B.1</v>
      </c>
      <c r="G300" s="6" t="s">
        <v>298</v>
      </c>
      <c r="H300" s="14" t="s">
        <v>299</v>
      </c>
      <c r="I300" s="6"/>
    </row>
    <row r="301" spans="1:9" ht="36" customHeight="1">
      <c r="A301" s="7" t="str">
        <f t="shared" si="40"/>
        <v>4000-2</v>
      </c>
      <c r="B301" s="139" t="s">
        <v>733</v>
      </c>
      <c r="C301" s="6" t="s">
        <v>2979</v>
      </c>
      <c r="D301" s="10">
        <v>0.25</v>
      </c>
      <c r="E301" s="14" t="s">
        <v>206</v>
      </c>
      <c r="F301" s="14" t="str">
        <f t="shared" si="41"/>
        <v>D.1</v>
      </c>
      <c r="G301" s="6" t="s">
        <v>207</v>
      </c>
      <c r="H301" s="14" t="s">
        <v>208</v>
      </c>
      <c r="I301" s="6"/>
    </row>
    <row r="302" spans="1:9" ht="36" customHeight="1">
      <c r="A302" s="7" t="str">
        <f t="shared" si="40"/>
        <v>4000-3</v>
      </c>
      <c r="B302" s="139" t="s">
        <v>734</v>
      </c>
      <c r="C302" s="6" t="s">
        <v>735</v>
      </c>
      <c r="D302" s="10">
        <v>0.2</v>
      </c>
      <c r="E302" s="14" t="s">
        <v>736</v>
      </c>
      <c r="F302" s="14" t="str">
        <f t="shared" si="41"/>
        <v>C.3</v>
      </c>
      <c r="G302" s="6" t="s">
        <v>737</v>
      </c>
      <c r="H302" s="14"/>
      <c r="I302" s="6"/>
    </row>
    <row r="303" spans="1:9" ht="36" customHeight="1">
      <c r="A303" s="7" t="str">
        <f t="shared" si="40"/>
        <v>4000-3</v>
      </c>
      <c r="B303" s="139" t="s">
        <v>738</v>
      </c>
      <c r="C303" s="6" t="s">
        <v>739</v>
      </c>
      <c r="D303" s="10">
        <v>0.2</v>
      </c>
      <c r="E303" s="14" t="s">
        <v>736</v>
      </c>
      <c r="F303" s="14" t="str">
        <f t="shared" si="41"/>
        <v>C.1</v>
      </c>
      <c r="G303" s="6" t="s">
        <v>740</v>
      </c>
      <c r="H303" s="14"/>
      <c r="I303" s="6"/>
    </row>
    <row r="304" spans="1:9" ht="36" customHeight="1">
      <c r="A304" s="7" t="str">
        <f t="shared" si="40"/>
        <v>4000-3</v>
      </c>
      <c r="B304" s="139" t="s">
        <v>741</v>
      </c>
      <c r="C304" s="6" t="s">
        <v>742</v>
      </c>
      <c r="D304" s="10">
        <v>0.2</v>
      </c>
      <c r="E304" s="14" t="s">
        <v>736</v>
      </c>
      <c r="F304" s="14" t="str">
        <f t="shared" si="41"/>
        <v>C.4</v>
      </c>
      <c r="G304" s="6" t="s">
        <v>743</v>
      </c>
      <c r="H304" s="14"/>
      <c r="I304" s="6"/>
    </row>
    <row r="305" spans="1:9" ht="36" customHeight="1">
      <c r="A305" s="7" t="str">
        <f t="shared" si="40"/>
        <v>4000-3</v>
      </c>
      <c r="B305" s="139" t="s">
        <v>744</v>
      </c>
      <c r="C305" s="6" t="s">
        <v>745</v>
      </c>
      <c r="D305" s="10">
        <v>0.2</v>
      </c>
      <c r="E305" s="14" t="s">
        <v>736</v>
      </c>
      <c r="F305" s="14" t="str">
        <f t="shared" si="41"/>
        <v>C.4</v>
      </c>
      <c r="G305" s="6" t="s">
        <v>743</v>
      </c>
      <c r="H305" s="14"/>
      <c r="I305" s="6"/>
    </row>
    <row r="306" spans="1:9" ht="36" customHeight="1">
      <c r="A306" s="7" t="str">
        <f t="shared" si="40"/>
        <v>4000-3</v>
      </c>
      <c r="B306" s="139" t="s">
        <v>746</v>
      </c>
      <c r="C306" s="6" t="s">
        <v>747</v>
      </c>
      <c r="D306" s="10">
        <v>0.2</v>
      </c>
      <c r="E306" s="14" t="s">
        <v>736</v>
      </c>
      <c r="F306" s="14" t="str">
        <f t="shared" si="41"/>
        <v>C.4</v>
      </c>
      <c r="G306" s="6" t="s">
        <v>743</v>
      </c>
      <c r="H306" s="14"/>
      <c r="I306" s="6"/>
    </row>
    <row r="307" spans="1:9" ht="36" customHeight="1">
      <c r="A307" s="7" t="str">
        <f t="shared" si="40"/>
        <v>4000-4</v>
      </c>
      <c r="B307" s="139" t="s">
        <v>748</v>
      </c>
      <c r="C307" s="6" t="s">
        <v>749</v>
      </c>
      <c r="D307" s="10">
        <v>0.25</v>
      </c>
      <c r="E307" s="14" t="s">
        <v>206</v>
      </c>
      <c r="F307" s="14" t="str">
        <f t="shared" si="41"/>
        <v>D.1</v>
      </c>
      <c r="G307" s="6" t="s">
        <v>207</v>
      </c>
      <c r="H307" s="14" t="s">
        <v>208</v>
      </c>
      <c r="I307" s="6"/>
    </row>
    <row r="308" spans="1:9" ht="36" customHeight="1">
      <c r="A308" s="7" t="str">
        <f t="shared" si="40"/>
        <v>4000-4</v>
      </c>
      <c r="B308" s="139" t="s">
        <v>750</v>
      </c>
      <c r="C308" s="6" t="s">
        <v>751</v>
      </c>
      <c r="D308" s="10">
        <v>0.15</v>
      </c>
      <c r="E308" s="14" t="s">
        <v>206</v>
      </c>
      <c r="F308" s="14" t="str">
        <f t="shared" si="41"/>
        <v>D.1</v>
      </c>
      <c r="G308" s="6" t="s">
        <v>207</v>
      </c>
      <c r="H308" s="14" t="s">
        <v>208</v>
      </c>
      <c r="I308" s="6"/>
    </row>
    <row r="309" spans="1:9" ht="36" customHeight="1">
      <c r="A309" s="7" t="str">
        <f t="shared" si="40"/>
        <v>4000-4</v>
      </c>
      <c r="B309" s="139" t="s">
        <v>752</v>
      </c>
      <c r="C309" s="6" t="s">
        <v>753</v>
      </c>
      <c r="D309" s="10">
        <v>0.15</v>
      </c>
      <c r="E309" s="14" t="s">
        <v>206</v>
      </c>
      <c r="F309" s="14" t="str">
        <f t="shared" si="41"/>
        <v>D.1</v>
      </c>
      <c r="G309" s="6" t="s">
        <v>207</v>
      </c>
      <c r="H309" s="14" t="s">
        <v>208</v>
      </c>
      <c r="I309" s="6"/>
    </row>
    <row r="310" spans="1:9" ht="36" customHeight="1">
      <c r="A310" s="7" t="str">
        <f t="shared" si="40"/>
        <v>4000-4</v>
      </c>
      <c r="B310" s="139" t="s">
        <v>754</v>
      </c>
      <c r="C310" s="6" t="s">
        <v>755</v>
      </c>
      <c r="D310" s="10">
        <v>0.15</v>
      </c>
      <c r="E310" s="14" t="s">
        <v>206</v>
      </c>
      <c r="F310" s="14" t="str">
        <f t="shared" si="41"/>
        <v>D.1</v>
      </c>
      <c r="G310" s="6" t="s">
        <v>207</v>
      </c>
      <c r="H310" s="14" t="s">
        <v>208</v>
      </c>
      <c r="I310" s="6"/>
    </row>
    <row r="311" spans="1:9" ht="36" customHeight="1">
      <c r="A311" s="7" t="str">
        <f t="shared" si="40"/>
        <v>4000-4</v>
      </c>
      <c r="B311" s="139" t="s">
        <v>756</v>
      </c>
      <c r="C311" s="6" t="s">
        <v>757</v>
      </c>
      <c r="D311" s="10">
        <v>0.3</v>
      </c>
      <c r="E311" s="14" t="s">
        <v>206</v>
      </c>
      <c r="F311" s="14" t="str">
        <f t="shared" si="41"/>
        <v>D.1</v>
      </c>
      <c r="G311" s="6" t="s">
        <v>207</v>
      </c>
      <c r="H311" s="14" t="s">
        <v>208</v>
      </c>
      <c r="I311" s="6"/>
    </row>
    <row r="312" spans="1:9" ht="36" customHeight="1">
      <c r="A312" s="7" t="str">
        <f t="shared" si="40"/>
        <v>4000-5</v>
      </c>
      <c r="B312" s="139" t="s">
        <v>758</v>
      </c>
      <c r="C312" s="6" t="s">
        <v>759</v>
      </c>
      <c r="D312" s="10">
        <v>0.25</v>
      </c>
      <c r="E312" s="14" t="s">
        <v>605</v>
      </c>
      <c r="F312" s="14" t="str">
        <f t="shared" si="41"/>
        <v>E.1</v>
      </c>
      <c r="G312" s="6" t="s">
        <v>609</v>
      </c>
      <c r="H312" s="14"/>
      <c r="I312" s="6"/>
    </row>
    <row r="313" spans="1:9" ht="36" customHeight="1">
      <c r="A313" s="7" t="str">
        <f t="shared" si="40"/>
        <v>4000-5</v>
      </c>
      <c r="B313" s="139" t="s">
        <v>760</v>
      </c>
      <c r="C313" s="6" t="s">
        <v>761</v>
      </c>
      <c r="D313" s="10">
        <v>0.5</v>
      </c>
      <c r="E313" s="14" t="s">
        <v>605</v>
      </c>
      <c r="F313" s="14" t="str">
        <f t="shared" si="41"/>
        <v>E.1</v>
      </c>
      <c r="G313" s="6" t="s">
        <v>609</v>
      </c>
      <c r="H313" s="14"/>
      <c r="I313" s="6"/>
    </row>
    <row r="314" spans="1:9" ht="36" customHeight="1">
      <c r="A314" s="7" t="str">
        <f t="shared" si="40"/>
        <v>4000-5</v>
      </c>
      <c r="B314" s="139" t="s">
        <v>762</v>
      </c>
      <c r="C314" s="6" t="s">
        <v>763</v>
      </c>
      <c r="D314" s="10">
        <v>0.25</v>
      </c>
      <c r="E314" s="14" t="s">
        <v>605</v>
      </c>
      <c r="F314" s="14" t="str">
        <f t="shared" si="41"/>
        <v>E.1</v>
      </c>
      <c r="G314" s="6" t="s">
        <v>609</v>
      </c>
      <c r="H314" s="14"/>
      <c r="I314" s="6"/>
    </row>
    <row r="315" spans="1:9" ht="36" customHeight="1">
      <c r="A315" s="7" t="str">
        <f t="shared" si="40"/>
        <v>4000-6</v>
      </c>
      <c r="B315" s="139" t="s">
        <v>764</v>
      </c>
      <c r="C315" s="6" t="s">
        <v>765</v>
      </c>
      <c r="D315" s="10">
        <v>0.7</v>
      </c>
      <c r="E315" s="14" t="s">
        <v>215</v>
      </c>
      <c r="F315" s="14" t="str">
        <f t="shared" si="41"/>
        <v>B.1</v>
      </c>
      <c r="G315" s="6" t="s">
        <v>298</v>
      </c>
      <c r="H315" s="14" t="s">
        <v>308</v>
      </c>
      <c r="I315" s="6"/>
    </row>
    <row r="316" spans="1:9" ht="36" customHeight="1">
      <c r="A316" s="7" t="str">
        <f t="shared" si="40"/>
        <v>4000-6</v>
      </c>
      <c r="B316" s="139" t="s">
        <v>766</v>
      </c>
      <c r="C316" s="6" t="s">
        <v>767</v>
      </c>
      <c r="D316" s="10">
        <v>0.15</v>
      </c>
      <c r="E316" s="14" t="s">
        <v>215</v>
      </c>
      <c r="F316" s="14" t="str">
        <f t="shared" si="41"/>
        <v>B.1</v>
      </c>
      <c r="G316" s="6" t="s">
        <v>298</v>
      </c>
      <c r="H316" s="14" t="s">
        <v>308</v>
      </c>
      <c r="I316" s="6"/>
    </row>
    <row r="317" spans="1:9" ht="36" customHeight="1">
      <c r="A317" s="7" t="str">
        <f t="shared" si="40"/>
        <v>4000-6</v>
      </c>
      <c r="B317" s="139" t="s">
        <v>768</v>
      </c>
      <c r="C317" s="6" t="s">
        <v>769</v>
      </c>
      <c r="D317" s="10">
        <v>0.15</v>
      </c>
      <c r="E317" s="14" t="s">
        <v>215</v>
      </c>
      <c r="F317" s="14" t="str">
        <f t="shared" si="41"/>
        <v>B.1</v>
      </c>
      <c r="G317" s="6" t="s">
        <v>298</v>
      </c>
      <c r="H317" s="14" t="s">
        <v>308</v>
      </c>
      <c r="I317" s="6"/>
    </row>
    <row r="318" spans="1:9" ht="36" hidden="1" customHeight="1">
      <c r="A318" s="7"/>
      <c r="B318" s="139"/>
      <c r="C318" s="6"/>
      <c r="D318" s="10"/>
      <c r="E318" s="14"/>
      <c r="F318" s="14"/>
      <c r="G318" s="6"/>
      <c r="H318" s="14"/>
      <c r="I318" s="6"/>
    </row>
    <row r="319" spans="1:9" ht="36" hidden="1" customHeight="1">
      <c r="A319" s="7"/>
      <c r="B319" s="139"/>
      <c r="C319" s="6"/>
      <c r="D319" s="10"/>
      <c r="E319" s="14"/>
      <c r="F319" s="14"/>
      <c r="G319" s="6"/>
      <c r="H319" s="14"/>
      <c r="I319" s="6"/>
    </row>
    <row r="320" spans="1:9" ht="36" hidden="1" customHeight="1">
      <c r="A320" s="7"/>
      <c r="B320" s="139"/>
      <c r="C320" s="6"/>
      <c r="D320" s="10"/>
      <c r="E320" s="14"/>
      <c r="F320" s="14"/>
      <c r="G320" s="6"/>
      <c r="H320" s="14"/>
      <c r="I320" s="6"/>
    </row>
    <row r="321" spans="1:9" ht="36" hidden="1" customHeight="1">
      <c r="A321" s="7"/>
      <c r="B321" s="139"/>
      <c r="C321" s="6"/>
      <c r="D321" s="10"/>
      <c r="E321" s="14"/>
      <c r="F321" s="14"/>
      <c r="G321" s="6"/>
      <c r="H321" s="14"/>
      <c r="I321" s="6"/>
    </row>
    <row r="322" spans="1:9" ht="36" hidden="1" customHeight="1">
      <c r="A322" s="7"/>
      <c r="B322" s="139"/>
      <c r="C322" s="6"/>
      <c r="D322" s="10"/>
      <c r="E322" s="14"/>
      <c r="F322" s="14"/>
      <c r="G322" s="6"/>
      <c r="H322" s="14"/>
      <c r="I322" s="6"/>
    </row>
    <row r="323" spans="1:9" ht="36" hidden="1" customHeight="1">
      <c r="A323" s="7"/>
      <c r="B323" s="139"/>
      <c r="C323" s="6"/>
      <c r="D323" s="10"/>
      <c r="E323" s="14"/>
      <c r="F323" s="14"/>
      <c r="G323" s="6"/>
      <c r="H323" s="14"/>
      <c r="I323" s="6"/>
    </row>
    <row r="324" spans="1:9" ht="36" hidden="1" customHeight="1">
      <c r="A324" s="7"/>
      <c r="B324" s="139"/>
      <c r="C324" s="6"/>
      <c r="D324" s="10"/>
      <c r="E324" s="14"/>
      <c r="F324" s="14"/>
      <c r="G324" s="6"/>
      <c r="H324" s="14"/>
      <c r="I324" s="6"/>
    </row>
    <row r="325" spans="1:9" ht="36" hidden="1" customHeight="1">
      <c r="A325" s="7" t="str">
        <f t="shared" si="38"/>
        <v/>
      </c>
      <c r="B325" s="139"/>
      <c r="C325" s="6"/>
      <c r="D325" s="10"/>
      <c r="E325" s="14"/>
      <c r="F325" s="14"/>
      <c r="G325" s="6"/>
      <c r="H325" s="14"/>
      <c r="I325" s="6"/>
    </row>
    <row r="326" spans="1:9" ht="36" hidden="1" customHeight="1">
      <c r="A326" s="7" t="str">
        <f t="shared" si="38"/>
        <v/>
      </c>
      <c r="B326" s="139"/>
      <c r="C326" s="6"/>
      <c r="D326" s="10"/>
      <c r="E326" s="14"/>
      <c r="F326" s="14"/>
      <c r="G326" s="6"/>
      <c r="H326" s="14"/>
      <c r="I326" s="6"/>
    </row>
    <row r="327" spans="1:9" ht="36" hidden="1" customHeight="1">
      <c r="A327" s="7" t="str">
        <f t="shared" si="38"/>
        <v/>
      </c>
      <c r="B327" s="139"/>
      <c r="C327" s="6"/>
      <c r="D327" s="10"/>
      <c r="E327" s="14"/>
      <c r="F327" s="14"/>
      <c r="G327" s="6"/>
      <c r="H327" s="14"/>
      <c r="I327" s="6"/>
    </row>
    <row r="328" spans="1:9" ht="36" hidden="1" customHeight="1">
      <c r="A328" s="7" t="str">
        <f t="shared" si="38"/>
        <v/>
      </c>
      <c r="B328" s="139"/>
      <c r="C328" s="6"/>
      <c r="D328" s="10"/>
      <c r="E328" s="14"/>
      <c r="F328" s="14"/>
      <c r="G328" s="6"/>
      <c r="H328" s="14"/>
      <c r="I328" s="6"/>
    </row>
    <row r="329" spans="1:9" ht="36" hidden="1" customHeight="1">
      <c r="A329" s="7" t="str">
        <f t="shared" si="38"/>
        <v/>
      </c>
      <c r="B329" s="139"/>
      <c r="C329" s="6"/>
      <c r="D329" s="10"/>
      <c r="E329" s="14"/>
      <c r="F329" s="14"/>
      <c r="G329" s="6"/>
      <c r="H329" s="14"/>
      <c r="I329" s="6"/>
    </row>
    <row r="330" spans="1:9" ht="36" hidden="1" customHeight="1">
      <c r="A330" s="7" t="str">
        <f t="shared" si="38"/>
        <v/>
      </c>
      <c r="B330" s="139"/>
      <c r="C330" s="6"/>
      <c r="D330" s="10"/>
      <c r="E330" s="14"/>
      <c r="F330" s="14"/>
      <c r="G330" s="6"/>
      <c r="H330" s="14"/>
      <c r="I330" s="6"/>
    </row>
    <row r="331" spans="1:9" ht="36" hidden="1" customHeight="1">
      <c r="A331" s="7" t="str">
        <f t="shared" si="38"/>
        <v/>
      </c>
      <c r="B331" s="139"/>
      <c r="C331" s="6"/>
      <c r="D331" s="10"/>
      <c r="E331" s="14"/>
      <c r="F331" s="14"/>
      <c r="G331" s="6"/>
      <c r="H331" s="14"/>
      <c r="I331" s="6"/>
    </row>
    <row r="332" spans="1:9" ht="36" hidden="1" customHeight="1">
      <c r="A332" s="7" t="str">
        <f t="shared" si="38"/>
        <v/>
      </c>
      <c r="B332" s="139"/>
      <c r="C332" s="6"/>
      <c r="D332" s="10"/>
      <c r="E332" s="14"/>
      <c r="F332" s="14"/>
      <c r="G332" s="6"/>
      <c r="H332" s="14"/>
      <c r="I332" s="6"/>
    </row>
    <row r="333" spans="1:9" ht="36" hidden="1" customHeight="1">
      <c r="A333" s="7" t="str">
        <f t="shared" si="38"/>
        <v/>
      </c>
      <c r="B333" s="139"/>
      <c r="C333" s="6"/>
      <c r="D333" s="10"/>
      <c r="E333" s="14"/>
      <c r="F333" s="14"/>
      <c r="G333" s="6"/>
      <c r="H333" s="14"/>
      <c r="I333" s="6"/>
    </row>
    <row r="334" spans="1:9" ht="36" hidden="1" customHeight="1">
      <c r="A334" s="7" t="str">
        <f t="shared" si="38"/>
        <v/>
      </c>
      <c r="B334" s="139"/>
      <c r="C334" s="6"/>
      <c r="D334" s="10"/>
      <c r="E334" s="14"/>
      <c r="F334" s="14"/>
      <c r="G334" s="6"/>
      <c r="H334" s="14"/>
      <c r="I334" s="6"/>
    </row>
    <row r="335" spans="1:9" ht="36" hidden="1" customHeight="1">
      <c r="A335" s="7" t="str">
        <f t="shared" si="38"/>
        <v/>
      </c>
      <c r="B335" s="139"/>
      <c r="C335" s="6"/>
      <c r="D335" s="10"/>
      <c r="E335" s="14"/>
      <c r="F335" s="14"/>
      <c r="G335" s="6"/>
      <c r="H335" s="14"/>
      <c r="I335" s="6"/>
    </row>
    <row r="336" spans="1:9" ht="36" hidden="1" customHeight="1">
      <c r="A336" s="7" t="str">
        <f t="shared" si="38"/>
        <v/>
      </c>
      <c r="B336" s="139"/>
      <c r="C336" s="6"/>
      <c r="D336" s="10"/>
      <c r="E336" s="14"/>
      <c r="F336" s="14"/>
      <c r="G336" s="6"/>
      <c r="H336" s="14"/>
      <c r="I336" s="6"/>
    </row>
    <row r="337" spans="1:9" ht="36" hidden="1" customHeight="1">
      <c r="A337" s="7" t="str">
        <f t="shared" si="38"/>
        <v/>
      </c>
      <c r="B337" s="139"/>
      <c r="C337" s="6"/>
      <c r="D337" s="10"/>
      <c r="E337" s="14"/>
      <c r="F337" s="14"/>
      <c r="G337" s="6"/>
      <c r="H337" s="14"/>
      <c r="I337" s="6"/>
    </row>
    <row r="338" spans="1:9" ht="36" hidden="1" customHeight="1">
      <c r="A338" s="7" t="str">
        <f t="shared" ref="A338:A389" si="42">IF(B338="","",LEFT(B338,6))</f>
        <v/>
      </c>
      <c r="B338" s="139"/>
      <c r="C338" s="6"/>
      <c r="D338" s="10"/>
      <c r="E338" s="14"/>
      <c r="F338" s="14"/>
      <c r="G338" s="6"/>
      <c r="H338" s="14"/>
      <c r="I338" s="6"/>
    </row>
    <row r="339" spans="1:9" ht="36" hidden="1" customHeight="1">
      <c r="A339" s="7" t="str">
        <f t="shared" si="42"/>
        <v/>
      </c>
      <c r="B339" s="139"/>
      <c r="C339" s="6"/>
      <c r="D339" s="10"/>
      <c r="E339" s="14"/>
      <c r="F339" s="14"/>
      <c r="G339" s="6"/>
      <c r="H339" s="14"/>
      <c r="I339" s="6"/>
    </row>
    <row r="340" spans="1:9" ht="36" hidden="1" customHeight="1">
      <c r="A340" s="7" t="str">
        <f t="shared" si="42"/>
        <v/>
      </c>
      <c r="B340" s="139"/>
      <c r="C340" s="6"/>
      <c r="D340" s="10"/>
      <c r="E340" s="14"/>
      <c r="F340" s="14"/>
      <c r="G340" s="6"/>
      <c r="H340" s="14"/>
      <c r="I340" s="6"/>
    </row>
    <row r="341" spans="1:9" ht="36" hidden="1" customHeight="1">
      <c r="A341" s="7" t="str">
        <f t="shared" si="42"/>
        <v/>
      </c>
      <c r="B341" s="139"/>
      <c r="C341" s="6"/>
      <c r="D341" s="10"/>
      <c r="E341" s="14"/>
      <c r="F341" s="14"/>
      <c r="G341" s="6"/>
      <c r="H341" s="14"/>
      <c r="I341" s="6"/>
    </row>
    <row r="342" spans="1:9" ht="36" hidden="1" customHeight="1">
      <c r="A342" s="7" t="str">
        <f t="shared" si="42"/>
        <v/>
      </c>
      <c r="B342" s="139"/>
      <c r="C342" s="6"/>
      <c r="D342" s="10"/>
      <c r="E342" s="14"/>
      <c r="F342" s="14"/>
      <c r="G342" s="6"/>
      <c r="H342" s="14"/>
      <c r="I342" s="6"/>
    </row>
    <row r="343" spans="1:9" ht="36" hidden="1" customHeight="1">
      <c r="A343" s="7" t="str">
        <f t="shared" si="42"/>
        <v/>
      </c>
      <c r="B343" s="139"/>
      <c r="C343" s="6"/>
      <c r="D343" s="10"/>
      <c r="E343" s="14"/>
      <c r="F343" s="14"/>
      <c r="G343" s="6"/>
      <c r="H343" s="14"/>
      <c r="I343" s="6"/>
    </row>
    <row r="344" spans="1:9" ht="36" hidden="1" customHeight="1">
      <c r="A344" s="7" t="str">
        <f t="shared" si="42"/>
        <v/>
      </c>
      <c r="B344" s="139"/>
      <c r="C344" s="6"/>
      <c r="D344" s="10"/>
      <c r="E344" s="14"/>
      <c r="F344" s="14"/>
      <c r="G344" s="6"/>
      <c r="H344" s="14"/>
      <c r="I344" s="6"/>
    </row>
    <row r="345" spans="1:9" ht="36" hidden="1" customHeight="1">
      <c r="A345" s="7" t="str">
        <f t="shared" si="42"/>
        <v/>
      </c>
      <c r="B345" s="139"/>
      <c r="C345" s="6"/>
      <c r="D345" s="10"/>
      <c r="E345" s="14"/>
      <c r="F345" s="14"/>
      <c r="G345" s="6"/>
      <c r="H345" s="14"/>
      <c r="I345" s="6"/>
    </row>
    <row r="346" spans="1:9" ht="36" hidden="1" customHeight="1">
      <c r="A346" s="7" t="str">
        <f t="shared" si="42"/>
        <v/>
      </c>
      <c r="B346" s="139"/>
      <c r="C346" s="6"/>
      <c r="D346" s="10"/>
      <c r="E346" s="14"/>
      <c r="F346" s="14"/>
      <c r="G346" s="6"/>
      <c r="H346" s="14"/>
      <c r="I346" s="6"/>
    </row>
    <row r="347" spans="1:9" ht="36" hidden="1" customHeight="1">
      <c r="A347" s="7" t="str">
        <f t="shared" si="42"/>
        <v/>
      </c>
      <c r="B347" s="139"/>
      <c r="C347" s="6"/>
      <c r="D347" s="10"/>
      <c r="E347" s="14"/>
      <c r="F347" s="14"/>
      <c r="G347" s="6"/>
      <c r="H347" s="14"/>
      <c r="I347" s="6"/>
    </row>
    <row r="348" spans="1:9" ht="36" hidden="1" customHeight="1">
      <c r="A348" s="7" t="str">
        <f t="shared" si="42"/>
        <v/>
      </c>
      <c r="B348" s="139"/>
      <c r="C348" s="6"/>
      <c r="D348" s="10"/>
      <c r="E348" s="14"/>
      <c r="F348" s="14" t="str">
        <f t="shared" ref="F348:F389" si="43">IF(G348="","",LEFT(G348,3))</f>
        <v/>
      </c>
      <c r="G348" s="6"/>
      <c r="H348" s="14"/>
      <c r="I348" s="6"/>
    </row>
    <row r="349" spans="1:9" ht="36" hidden="1" customHeight="1">
      <c r="A349" s="7" t="str">
        <f t="shared" si="42"/>
        <v/>
      </c>
      <c r="B349" s="139"/>
      <c r="C349" s="6"/>
      <c r="D349" s="10"/>
      <c r="E349" s="14"/>
      <c r="F349" s="14" t="str">
        <f t="shared" si="43"/>
        <v/>
      </c>
      <c r="G349" s="6"/>
      <c r="H349" s="14"/>
      <c r="I349" s="6"/>
    </row>
    <row r="350" spans="1:9" ht="36" hidden="1" customHeight="1">
      <c r="A350" s="7" t="str">
        <f t="shared" si="42"/>
        <v/>
      </c>
      <c r="B350" s="139"/>
      <c r="C350" s="6"/>
      <c r="D350" s="10"/>
      <c r="E350" s="14"/>
      <c r="F350" s="14" t="str">
        <f t="shared" si="43"/>
        <v/>
      </c>
      <c r="G350" s="6"/>
      <c r="H350" s="14"/>
      <c r="I350" s="6"/>
    </row>
    <row r="351" spans="1:9" ht="36" hidden="1" customHeight="1">
      <c r="A351" s="7" t="str">
        <f t="shared" si="42"/>
        <v/>
      </c>
      <c r="B351" s="139"/>
      <c r="C351" s="6"/>
      <c r="D351" s="10"/>
      <c r="E351" s="14"/>
      <c r="F351" s="14" t="str">
        <f t="shared" si="43"/>
        <v/>
      </c>
      <c r="G351" s="6"/>
      <c r="H351" s="14"/>
      <c r="I351" s="6"/>
    </row>
    <row r="352" spans="1:9" ht="36" hidden="1" customHeight="1">
      <c r="A352" s="7" t="str">
        <f t="shared" si="42"/>
        <v/>
      </c>
      <c r="B352" s="139"/>
      <c r="C352" s="6"/>
      <c r="D352" s="10"/>
      <c r="E352" s="14"/>
      <c r="F352" s="14" t="str">
        <f t="shared" si="43"/>
        <v/>
      </c>
      <c r="G352" s="6"/>
      <c r="H352" s="14"/>
      <c r="I352" s="6"/>
    </row>
    <row r="353" spans="1:9" ht="36" hidden="1" customHeight="1">
      <c r="A353" s="7" t="str">
        <f t="shared" si="42"/>
        <v/>
      </c>
      <c r="B353" s="139"/>
      <c r="C353" s="6"/>
      <c r="D353" s="10"/>
      <c r="E353" s="14"/>
      <c r="F353" s="14" t="str">
        <f t="shared" si="43"/>
        <v/>
      </c>
      <c r="G353" s="6"/>
      <c r="H353" s="14"/>
      <c r="I353" s="6"/>
    </row>
    <row r="354" spans="1:9" ht="36" hidden="1" customHeight="1">
      <c r="A354" s="7" t="str">
        <f t="shared" si="42"/>
        <v/>
      </c>
      <c r="B354" s="139"/>
      <c r="C354" s="6"/>
      <c r="D354" s="10"/>
      <c r="E354" s="14"/>
      <c r="F354" s="14" t="str">
        <f t="shared" si="43"/>
        <v/>
      </c>
      <c r="G354" s="6"/>
      <c r="H354" s="14"/>
      <c r="I354" s="6"/>
    </row>
    <row r="355" spans="1:9" ht="36" hidden="1" customHeight="1">
      <c r="A355" s="7" t="str">
        <f t="shared" si="42"/>
        <v/>
      </c>
      <c r="B355" s="139"/>
      <c r="C355" s="6"/>
      <c r="D355" s="10"/>
      <c r="E355" s="14"/>
      <c r="F355" s="14" t="str">
        <f t="shared" si="43"/>
        <v/>
      </c>
      <c r="G355" s="6"/>
      <c r="H355" s="14"/>
      <c r="I355" s="6"/>
    </row>
    <row r="356" spans="1:9" ht="36" hidden="1" customHeight="1">
      <c r="A356" s="7" t="str">
        <f t="shared" si="42"/>
        <v/>
      </c>
      <c r="B356" s="139"/>
      <c r="C356" s="6"/>
      <c r="D356" s="10"/>
      <c r="E356" s="14"/>
      <c r="F356" s="14" t="str">
        <f t="shared" si="43"/>
        <v/>
      </c>
      <c r="G356" s="6"/>
      <c r="H356" s="14"/>
      <c r="I356" s="6"/>
    </row>
    <row r="357" spans="1:9" ht="36" hidden="1" customHeight="1">
      <c r="A357" s="7" t="str">
        <f t="shared" si="42"/>
        <v/>
      </c>
      <c r="B357" s="139"/>
      <c r="C357" s="6"/>
      <c r="D357" s="10"/>
      <c r="E357" s="14"/>
      <c r="F357" s="14" t="str">
        <f t="shared" si="43"/>
        <v/>
      </c>
      <c r="G357" s="6"/>
      <c r="H357" s="14"/>
      <c r="I357" s="6"/>
    </row>
    <row r="358" spans="1:9" ht="36" hidden="1" customHeight="1">
      <c r="A358" s="7" t="str">
        <f t="shared" si="42"/>
        <v/>
      </c>
      <c r="B358" s="139"/>
      <c r="C358" s="6"/>
      <c r="D358" s="10"/>
      <c r="E358" s="14"/>
      <c r="F358" s="14" t="str">
        <f t="shared" si="43"/>
        <v/>
      </c>
      <c r="G358" s="6"/>
      <c r="H358" s="14"/>
      <c r="I358" s="6"/>
    </row>
    <row r="359" spans="1:9" ht="36" hidden="1" customHeight="1">
      <c r="A359" s="7" t="str">
        <f t="shared" si="42"/>
        <v/>
      </c>
      <c r="B359" s="139"/>
      <c r="C359" s="6"/>
      <c r="D359" s="10"/>
      <c r="E359" s="14"/>
      <c r="F359" s="14" t="str">
        <f t="shared" si="43"/>
        <v/>
      </c>
      <c r="G359" s="6"/>
      <c r="H359" s="14"/>
      <c r="I359" s="6"/>
    </row>
    <row r="360" spans="1:9" ht="36" hidden="1" customHeight="1">
      <c r="A360" s="7" t="str">
        <f t="shared" si="42"/>
        <v/>
      </c>
      <c r="B360" s="139"/>
      <c r="C360" s="6"/>
      <c r="D360" s="10"/>
      <c r="E360" s="14"/>
      <c r="F360" s="14" t="str">
        <f t="shared" si="43"/>
        <v/>
      </c>
      <c r="G360" s="6"/>
      <c r="H360" s="14"/>
      <c r="I360" s="6"/>
    </row>
    <row r="361" spans="1:9" ht="36" hidden="1" customHeight="1">
      <c r="A361" s="7" t="str">
        <f t="shared" si="42"/>
        <v/>
      </c>
      <c r="B361" s="139"/>
      <c r="C361" s="6"/>
      <c r="D361" s="10"/>
      <c r="E361" s="14"/>
      <c r="F361" s="14" t="str">
        <f t="shared" si="43"/>
        <v/>
      </c>
      <c r="G361" s="6"/>
      <c r="H361" s="14"/>
      <c r="I361" s="6"/>
    </row>
    <row r="362" spans="1:9" ht="36" hidden="1" customHeight="1">
      <c r="A362" s="7" t="str">
        <f t="shared" si="42"/>
        <v/>
      </c>
      <c r="B362" s="139"/>
      <c r="C362" s="6"/>
      <c r="D362" s="10"/>
      <c r="E362" s="14"/>
      <c r="F362" s="14" t="str">
        <f t="shared" si="43"/>
        <v/>
      </c>
      <c r="G362" s="6"/>
      <c r="H362" s="14"/>
      <c r="I362" s="6"/>
    </row>
    <row r="363" spans="1:9" ht="36" hidden="1" customHeight="1">
      <c r="A363" s="7" t="str">
        <f t="shared" si="42"/>
        <v/>
      </c>
      <c r="B363" s="139"/>
      <c r="C363" s="6"/>
      <c r="D363" s="10"/>
      <c r="E363" s="14"/>
      <c r="F363" s="14" t="str">
        <f t="shared" si="43"/>
        <v/>
      </c>
      <c r="G363" s="6"/>
      <c r="H363" s="14"/>
      <c r="I363" s="6"/>
    </row>
    <row r="364" spans="1:9" ht="36" hidden="1" customHeight="1">
      <c r="A364" s="7" t="str">
        <f t="shared" si="42"/>
        <v/>
      </c>
      <c r="B364" s="139"/>
      <c r="C364" s="6"/>
      <c r="D364" s="10"/>
      <c r="E364" s="14"/>
      <c r="F364" s="14" t="str">
        <f t="shared" si="43"/>
        <v/>
      </c>
      <c r="G364" s="6"/>
      <c r="H364" s="14"/>
      <c r="I364" s="6"/>
    </row>
    <row r="365" spans="1:9" ht="36" hidden="1" customHeight="1">
      <c r="A365" s="7" t="str">
        <f t="shared" si="42"/>
        <v/>
      </c>
      <c r="B365" s="139"/>
      <c r="C365" s="6"/>
      <c r="D365" s="10"/>
      <c r="E365" s="14"/>
      <c r="F365" s="14" t="str">
        <f t="shared" si="43"/>
        <v/>
      </c>
      <c r="G365" s="6"/>
      <c r="H365" s="14"/>
      <c r="I365" s="6"/>
    </row>
    <row r="366" spans="1:9" ht="36" hidden="1" customHeight="1">
      <c r="A366" s="7" t="str">
        <f t="shared" si="42"/>
        <v/>
      </c>
      <c r="B366" s="139"/>
      <c r="C366" s="6"/>
      <c r="D366" s="10"/>
      <c r="E366" s="14"/>
      <c r="F366" s="14" t="str">
        <f t="shared" si="43"/>
        <v/>
      </c>
      <c r="G366" s="6"/>
      <c r="H366" s="14"/>
      <c r="I366" s="6"/>
    </row>
    <row r="367" spans="1:9" ht="36" hidden="1" customHeight="1">
      <c r="A367" s="7" t="str">
        <f t="shared" si="42"/>
        <v/>
      </c>
      <c r="B367" s="139"/>
      <c r="C367" s="6"/>
      <c r="D367" s="10"/>
      <c r="E367" s="14"/>
      <c r="F367" s="14" t="str">
        <f t="shared" si="43"/>
        <v/>
      </c>
      <c r="G367" s="6"/>
      <c r="H367" s="14"/>
      <c r="I367" s="6"/>
    </row>
    <row r="368" spans="1:9" ht="36" hidden="1" customHeight="1">
      <c r="A368" s="7" t="str">
        <f t="shared" si="42"/>
        <v/>
      </c>
      <c r="B368" s="139"/>
      <c r="C368" s="6"/>
      <c r="D368" s="10"/>
      <c r="E368" s="14"/>
      <c r="F368" s="14" t="str">
        <f t="shared" si="43"/>
        <v/>
      </c>
      <c r="G368" s="6"/>
      <c r="H368" s="14"/>
      <c r="I368" s="6"/>
    </row>
    <row r="369" spans="1:9" ht="36" hidden="1" customHeight="1">
      <c r="A369" s="7" t="str">
        <f t="shared" si="42"/>
        <v/>
      </c>
      <c r="B369" s="139"/>
      <c r="C369" s="6"/>
      <c r="D369" s="10"/>
      <c r="E369" s="14"/>
      <c r="F369" s="14" t="str">
        <f t="shared" si="43"/>
        <v/>
      </c>
      <c r="G369" s="6"/>
      <c r="H369" s="14"/>
      <c r="I369" s="6"/>
    </row>
    <row r="370" spans="1:9" ht="36" hidden="1" customHeight="1">
      <c r="A370" s="7" t="str">
        <f t="shared" si="42"/>
        <v/>
      </c>
      <c r="B370" s="139"/>
      <c r="C370" s="6"/>
      <c r="D370" s="10"/>
      <c r="E370" s="14"/>
      <c r="F370" s="14" t="str">
        <f t="shared" si="43"/>
        <v/>
      </c>
      <c r="G370" s="6"/>
      <c r="H370" s="14"/>
      <c r="I370" s="6"/>
    </row>
    <row r="371" spans="1:9" ht="36" hidden="1" customHeight="1">
      <c r="A371" s="7" t="str">
        <f t="shared" si="42"/>
        <v/>
      </c>
      <c r="B371" s="139"/>
      <c r="C371" s="6"/>
      <c r="D371" s="10"/>
      <c r="E371" s="14"/>
      <c r="F371" s="14" t="str">
        <f t="shared" si="43"/>
        <v/>
      </c>
      <c r="G371" s="6"/>
      <c r="H371" s="14"/>
      <c r="I371" s="6"/>
    </row>
    <row r="372" spans="1:9" ht="36" hidden="1" customHeight="1">
      <c r="A372" s="7" t="str">
        <f t="shared" si="42"/>
        <v/>
      </c>
      <c r="B372" s="139"/>
      <c r="C372" s="6"/>
      <c r="D372" s="10"/>
      <c r="E372" s="14"/>
      <c r="F372" s="14" t="str">
        <f t="shared" si="43"/>
        <v/>
      </c>
      <c r="G372" s="6"/>
      <c r="H372" s="14"/>
      <c r="I372" s="6"/>
    </row>
    <row r="373" spans="1:9" ht="36" hidden="1" customHeight="1">
      <c r="A373" s="7" t="str">
        <f t="shared" si="42"/>
        <v/>
      </c>
      <c r="B373" s="139"/>
      <c r="C373" s="6"/>
      <c r="D373" s="10"/>
      <c r="E373" s="14"/>
      <c r="F373" s="14" t="str">
        <f t="shared" si="43"/>
        <v/>
      </c>
      <c r="G373" s="6"/>
      <c r="H373" s="14"/>
      <c r="I373" s="6"/>
    </row>
    <row r="374" spans="1:9" ht="36" hidden="1" customHeight="1">
      <c r="A374" s="7" t="str">
        <f t="shared" si="42"/>
        <v/>
      </c>
      <c r="B374" s="139"/>
      <c r="C374" s="6"/>
      <c r="D374" s="10"/>
      <c r="E374" s="14"/>
      <c r="F374" s="14" t="str">
        <f t="shared" si="43"/>
        <v/>
      </c>
      <c r="G374" s="6"/>
      <c r="H374" s="14"/>
      <c r="I374" s="6"/>
    </row>
    <row r="375" spans="1:9" ht="36" hidden="1" customHeight="1">
      <c r="A375" s="7" t="str">
        <f t="shared" si="42"/>
        <v/>
      </c>
      <c r="B375" s="139"/>
      <c r="C375" s="6"/>
      <c r="D375" s="10"/>
      <c r="E375" s="14"/>
      <c r="F375" s="14" t="str">
        <f t="shared" si="43"/>
        <v/>
      </c>
      <c r="G375" s="6"/>
      <c r="H375" s="14"/>
      <c r="I375" s="6"/>
    </row>
    <row r="376" spans="1:9" ht="36" hidden="1" customHeight="1">
      <c r="A376" s="7" t="str">
        <f t="shared" si="42"/>
        <v/>
      </c>
      <c r="B376" s="139"/>
      <c r="C376" s="6"/>
      <c r="D376" s="10"/>
      <c r="E376" s="14"/>
      <c r="F376" s="14" t="str">
        <f t="shared" si="43"/>
        <v/>
      </c>
      <c r="G376" s="6"/>
      <c r="H376" s="14"/>
      <c r="I376" s="6"/>
    </row>
    <row r="377" spans="1:9" ht="36" hidden="1" customHeight="1">
      <c r="A377" s="7" t="str">
        <f t="shared" si="42"/>
        <v/>
      </c>
      <c r="B377" s="139"/>
      <c r="C377" s="6"/>
      <c r="D377" s="10"/>
      <c r="E377" s="14"/>
      <c r="F377" s="14" t="str">
        <f t="shared" si="43"/>
        <v/>
      </c>
      <c r="G377" s="6"/>
      <c r="H377" s="14"/>
      <c r="I377" s="6"/>
    </row>
    <row r="378" spans="1:9" ht="36" hidden="1" customHeight="1">
      <c r="A378" s="7" t="str">
        <f t="shared" si="42"/>
        <v/>
      </c>
      <c r="B378" s="139"/>
      <c r="C378" s="6"/>
      <c r="D378" s="10"/>
      <c r="E378" s="14"/>
      <c r="F378" s="14" t="str">
        <f t="shared" si="43"/>
        <v/>
      </c>
      <c r="G378" s="6"/>
      <c r="H378" s="14"/>
      <c r="I378" s="6"/>
    </row>
    <row r="379" spans="1:9" ht="36" hidden="1" customHeight="1">
      <c r="A379" s="7" t="str">
        <f t="shared" si="42"/>
        <v/>
      </c>
      <c r="B379" s="139"/>
      <c r="C379" s="6"/>
      <c r="D379" s="10"/>
      <c r="E379" s="14"/>
      <c r="F379" s="14" t="str">
        <f t="shared" si="43"/>
        <v/>
      </c>
      <c r="G379" s="6"/>
      <c r="H379" s="14"/>
      <c r="I379" s="6"/>
    </row>
    <row r="380" spans="1:9" ht="36" hidden="1" customHeight="1">
      <c r="A380" s="7" t="str">
        <f t="shared" si="42"/>
        <v/>
      </c>
      <c r="B380" s="139"/>
      <c r="C380" s="6"/>
      <c r="D380" s="10"/>
      <c r="E380" s="14"/>
      <c r="F380" s="14" t="str">
        <f t="shared" si="43"/>
        <v/>
      </c>
      <c r="G380" s="6"/>
      <c r="H380" s="14"/>
      <c r="I380" s="6"/>
    </row>
    <row r="381" spans="1:9" ht="36" hidden="1" customHeight="1">
      <c r="A381" s="7" t="str">
        <f t="shared" si="42"/>
        <v/>
      </c>
      <c r="B381" s="139"/>
      <c r="C381" s="6"/>
      <c r="D381" s="10"/>
      <c r="E381" s="14"/>
      <c r="F381" s="14" t="str">
        <f t="shared" si="43"/>
        <v/>
      </c>
      <c r="G381" s="6"/>
      <c r="H381" s="14"/>
      <c r="I381" s="6"/>
    </row>
    <row r="382" spans="1:9" ht="36" hidden="1" customHeight="1">
      <c r="A382" s="7" t="str">
        <f t="shared" si="42"/>
        <v/>
      </c>
      <c r="B382" s="139"/>
      <c r="C382" s="6"/>
      <c r="D382" s="10"/>
      <c r="E382" s="14"/>
      <c r="F382" s="14" t="str">
        <f t="shared" si="43"/>
        <v/>
      </c>
      <c r="G382" s="6"/>
      <c r="H382" s="14"/>
      <c r="I382" s="6"/>
    </row>
    <row r="383" spans="1:9" ht="36" hidden="1" customHeight="1">
      <c r="A383" s="7" t="str">
        <f t="shared" si="42"/>
        <v/>
      </c>
      <c r="B383" s="139"/>
      <c r="C383" s="6"/>
      <c r="D383" s="10"/>
      <c r="E383" s="14"/>
      <c r="F383" s="14" t="str">
        <f t="shared" si="43"/>
        <v/>
      </c>
      <c r="G383" s="6"/>
      <c r="H383" s="14"/>
      <c r="I383" s="6"/>
    </row>
    <row r="384" spans="1:9" ht="36" hidden="1" customHeight="1">
      <c r="A384" s="7" t="str">
        <f t="shared" si="42"/>
        <v/>
      </c>
      <c r="B384" s="139"/>
      <c r="C384" s="6"/>
      <c r="D384" s="10"/>
      <c r="E384" s="14"/>
      <c r="F384" s="14" t="str">
        <f t="shared" si="43"/>
        <v/>
      </c>
      <c r="G384" s="6"/>
      <c r="H384" s="14"/>
      <c r="I384" s="6"/>
    </row>
    <row r="385" spans="1:9" ht="36" hidden="1" customHeight="1">
      <c r="A385" s="7" t="str">
        <f t="shared" si="42"/>
        <v/>
      </c>
      <c r="B385" s="139"/>
      <c r="C385" s="6"/>
      <c r="D385" s="10"/>
      <c r="E385" s="14"/>
      <c r="F385" s="14" t="str">
        <f t="shared" si="43"/>
        <v/>
      </c>
      <c r="G385" s="6"/>
      <c r="H385" s="14"/>
      <c r="I385" s="6"/>
    </row>
    <row r="386" spans="1:9" ht="36" hidden="1" customHeight="1">
      <c r="A386" s="7" t="str">
        <f t="shared" si="42"/>
        <v/>
      </c>
      <c r="B386" s="139"/>
      <c r="C386" s="6"/>
      <c r="D386" s="10"/>
      <c r="E386" s="14"/>
      <c r="F386" s="14" t="str">
        <f t="shared" si="43"/>
        <v/>
      </c>
      <c r="G386" s="6"/>
      <c r="H386" s="14"/>
      <c r="I386" s="6"/>
    </row>
    <row r="387" spans="1:9" ht="36" hidden="1" customHeight="1">
      <c r="A387" s="7" t="str">
        <f t="shared" si="42"/>
        <v/>
      </c>
      <c r="B387" s="139"/>
      <c r="C387" s="6"/>
      <c r="D387" s="10"/>
      <c r="E387" s="14"/>
      <c r="F387" s="14" t="str">
        <f t="shared" si="43"/>
        <v/>
      </c>
      <c r="G387" s="6"/>
      <c r="H387" s="14"/>
      <c r="I387" s="6"/>
    </row>
    <row r="388" spans="1:9" ht="36" hidden="1" customHeight="1">
      <c r="A388" s="7" t="str">
        <f t="shared" si="42"/>
        <v/>
      </c>
      <c r="B388" s="139"/>
      <c r="C388" s="6"/>
      <c r="D388" s="10"/>
      <c r="E388" s="14"/>
      <c r="F388" s="14" t="str">
        <f t="shared" si="43"/>
        <v/>
      </c>
      <c r="G388" s="6"/>
      <c r="H388" s="14"/>
      <c r="I388" s="6"/>
    </row>
    <row r="389" spans="1:9" ht="36" hidden="1" customHeight="1">
      <c r="A389" s="7" t="str">
        <f t="shared" si="42"/>
        <v/>
      </c>
      <c r="B389" s="139"/>
      <c r="C389" s="6"/>
      <c r="D389" s="10"/>
      <c r="E389" s="14"/>
      <c r="F389" s="14" t="str">
        <f t="shared" si="43"/>
        <v/>
      </c>
      <c r="G389" s="6"/>
      <c r="H389" s="14"/>
      <c r="I389" s="6"/>
    </row>
    <row r="390" spans="1:9" ht="36" hidden="1" customHeight="1">
      <c r="A390" s="7" t="str">
        <f t="shared" ref="A390:A453" si="44">IF(B390="","",LEFT(B390,6))</f>
        <v/>
      </c>
      <c r="B390" s="139"/>
      <c r="C390" s="6"/>
      <c r="D390" s="10"/>
      <c r="E390" s="14"/>
      <c r="F390" s="14" t="str">
        <f t="shared" ref="F390:F453" si="45">IF(G390="","",LEFT(G390,3))</f>
        <v/>
      </c>
      <c r="G390" s="6"/>
      <c r="H390" s="14"/>
      <c r="I390" s="6"/>
    </row>
    <row r="391" spans="1:9" ht="36" hidden="1" customHeight="1">
      <c r="A391" s="7" t="str">
        <f t="shared" si="44"/>
        <v/>
      </c>
      <c r="B391" s="139"/>
      <c r="C391" s="6"/>
      <c r="D391" s="10"/>
      <c r="E391" s="14"/>
      <c r="F391" s="14" t="str">
        <f t="shared" si="45"/>
        <v/>
      </c>
      <c r="G391" s="6"/>
      <c r="H391" s="14"/>
      <c r="I391" s="6"/>
    </row>
    <row r="392" spans="1:9" ht="36" hidden="1" customHeight="1">
      <c r="A392" s="7" t="str">
        <f t="shared" si="44"/>
        <v/>
      </c>
      <c r="B392" s="139"/>
      <c r="C392" s="6"/>
      <c r="D392" s="10"/>
      <c r="E392" s="14"/>
      <c r="F392" s="14" t="str">
        <f t="shared" si="45"/>
        <v/>
      </c>
      <c r="G392" s="6"/>
      <c r="H392" s="14"/>
      <c r="I392" s="6"/>
    </row>
    <row r="393" spans="1:9" ht="36" hidden="1" customHeight="1">
      <c r="A393" s="7" t="str">
        <f t="shared" si="44"/>
        <v/>
      </c>
      <c r="B393" s="139"/>
      <c r="C393" s="6"/>
      <c r="D393" s="10"/>
      <c r="E393" s="14"/>
      <c r="F393" s="14" t="str">
        <f t="shared" si="45"/>
        <v/>
      </c>
      <c r="G393" s="6"/>
      <c r="H393" s="14"/>
      <c r="I393" s="6"/>
    </row>
    <row r="394" spans="1:9" ht="36" hidden="1" customHeight="1">
      <c r="A394" s="7" t="str">
        <f t="shared" si="44"/>
        <v/>
      </c>
      <c r="B394" s="139"/>
      <c r="C394" s="6"/>
      <c r="D394" s="10"/>
      <c r="E394" s="14"/>
      <c r="F394" s="14" t="str">
        <f t="shared" si="45"/>
        <v/>
      </c>
      <c r="G394" s="6"/>
      <c r="H394" s="14"/>
      <c r="I394" s="6"/>
    </row>
    <row r="395" spans="1:9" ht="36" hidden="1" customHeight="1">
      <c r="A395" s="7" t="str">
        <f t="shared" si="44"/>
        <v/>
      </c>
      <c r="B395" s="139"/>
      <c r="C395" s="6"/>
      <c r="D395" s="10"/>
      <c r="E395" s="14"/>
      <c r="F395" s="14" t="str">
        <f t="shared" si="45"/>
        <v/>
      </c>
      <c r="G395" s="6"/>
      <c r="H395" s="14"/>
      <c r="I395" s="6"/>
    </row>
    <row r="396" spans="1:9" ht="36" hidden="1" customHeight="1">
      <c r="A396" s="7" t="str">
        <f t="shared" si="44"/>
        <v/>
      </c>
      <c r="B396" s="139"/>
      <c r="C396" s="6"/>
      <c r="D396" s="10"/>
      <c r="E396" s="14"/>
      <c r="F396" s="14" t="str">
        <f t="shared" si="45"/>
        <v/>
      </c>
      <c r="G396" s="6"/>
      <c r="H396" s="14"/>
      <c r="I396" s="6"/>
    </row>
    <row r="397" spans="1:9" ht="36" hidden="1" customHeight="1">
      <c r="A397" s="7" t="str">
        <f t="shared" si="44"/>
        <v/>
      </c>
      <c r="B397" s="139"/>
      <c r="C397" s="6"/>
      <c r="D397" s="10"/>
      <c r="E397" s="14"/>
      <c r="F397" s="14" t="str">
        <f t="shared" si="45"/>
        <v/>
      </c>
      <c r="G397" s="6"/>
      <c r="H397" s="14"/>
      <c r="I397" s="6"/>
    </row>
    <row r="398" spans="1:9" ht="36" hidden="1" customHeight="1">
      <c r="A398" s="7" t="str">
        <f t="shared" si="44"/>
        <v/>
      </c>
      <c r="B398" s="139"/>
      <c r="C398" s="6"/>
      <c r="D398" s="10"/>
      <c r="E398" s="14"/>
      <c r="F398" s="14" t="str">
        <f t="shared" si="45"/>
        <v/>
      </c>
      <c r="G398" s="6"/>
      <c r="H398" s="14"/>
      <c r="I398" s="6"/>
    </row>
    <row r="399" spans="1:9" ht="36" hidden="1" customHeight="1">
      <c r="A399" s="7" t="str">
        <f t="shared" si="44"/>
        <v/>
      </c>
      <c r="B399" s="139"/>
      <c r="C399" s="6"/>
      <c r="D399" s="10"/>
      <c r="E399" s="14"/>
      <c r="F399" s="14" t="str">
        <f t="shared" si="45"/>
        <v/>
      </c>
      <c r="G399" s="6"/>
      <c r="H399" s="14"/>
      <c r="I399" s="6"/>
    </row>
    <row r="400" spans="1:9" ht="36" hidden="1" customHeight="1">
      <c r="A400" s="7" t="str">
        <f t="shared" si="44"/>
        <v/>
      </c>
      <c r="B400" s="139"/>
      <c r="C400" s="6"/>
      <c r="D400" s="10"/>
      <c r="E400" s="14"/>
      <c r="F400" s="14" t="str">
        <f t="shared" si="45"/>
        <v/>
      </c>
      <c r="G400" s="6"/>
      <c r="H400" s="14"/>
      <c r="I400" s="6"/>
    </row>
    <row r="401" spans="1:9" ht="36" hidden="1" customHeight="1">
      <c r="A401" s="7" t="str">
        <f t="shared" si="44"/>
        <v/>
      </c>
      <c r="B401" s="139"/>
      <c r="C401" s="6"/>
      <c r="D401" s="10"/>
      <c r="E401" s="14"/>
      <c r="F401" s="14" t="str">
        <f t="shared" si="45"/>
        <v/>
      </c>
      <c r="G401" s="6"/>
      <c r="H401" s="14"/>
      <c r="I401" s="6"/>
    </row>
    <row r="402" spans="1:9" ht="36" hidden="1" customHeight="1">
      <c r="A402" s="7" t="str">
        <f t="shared" si="44"/>
        <v/>
      </c>
      <c r="B402" s="139"/>
      <c r="C402" s="6"/>
      <c r="D402" s="10"/>
      <c r="E402" s="14"/>
      <c r="F402" s="14" t="str">
        <f t="shared" si="45"/>
        <v/>
      </c>
      <c r="G402" s="6"/>
      <c r="H402" s="14"/>
      <c r="I402" s="6"/>
    </row>
    <row r="403" spans="1:9" ht="36" hidden="1" customHeight="1">
      <c r="A403" s="7" t="str">
        <f t="shared" si="44"/>
        <v/>
      </c>
      <c r="B403" s="139"/>
      <c r="C403" s="6"/>
      <c r="D403" s="10"/>
      <c r="E403" s="14"/>
      <c r="F403" s="14" t="str">
        <f t="shared" si="45"/>
        <v/>
      </c>
      <c r="G403" s="6"/>
      <c r="H403" s="14"/>
      <c r="I403" s="6"/>
    </row>
    <row r="404" spans="1:9" ht="36" hidden="1" customHeight="1">
      <c r="A404" s="7" t="str">
        <f t="shared" si="44"/>
        <v/>
      </c>
      <c r="B404" s="139"/>
      <c r="C404" s="6"/>
      <c r="D404" s="10"/>
      <c r="E404" s="14"/>
      <c r="F404" s="14" t="str">
        <f t="shared" si="45"/>
        <v/>
      </c>
      <c r="G404" s="6"/>
      <c r="H404" s="14"/>
      <c r="I404" s="6"/>
    </row>
    <row r="405" spans="1:9" ht="36" hidden="1" customHeight="1">
      <c r="A405" s="7" t="str">
        <f t="shared" si="44"/>
        <v/>
      </c>
      <c r="B405" s="139"/>
      <c r="C405" s="6"/>
      <c r="D405" s="10"/>
      <c r="E405" s="14"/>
      <c r="F405" s="14" t="str">
        <f t="shared" si="45"/>
        <v/>
      </c>
      <c r="G405" s="6"/>
      <c r="H405" s="14"/>
      <c r="I405" s="6"/>
    </row>
    <row r="406" spans="1:9" ht="36" hidden="1" customHeight="1">
      <c r="A406" s="7" t="str">
        <f t="shared" si="44"/>
        <v/>
      </c>
      <c r="B406" s="139"/>
      <c r="C406" s="6"/>
      <c r="D406" s="10"/>
      <c r="E406" s="14"/>
      <c r="F406" s="14" t="str">
        <f t="shared" si="45"/>
        <v/>
      </c>
      <c r="G406" s="6"/>
      <c r="H406" s="14"/>
      <c r="I406" s="6"/>
    </row>
    <row r="407" spans="1:9" ht="36" hidden="1" customHeight="1">
      <c r="A407" s="7" t="str">
        <f t="shared" si="44"/>
        <v/>
      </c>
      <c r="B407" s="139"/>
      <c r="C407" s="6"/>
      <c r="D407" s="10"/>
      <c r="E407" s="14"/>
      <c r="F407" s="14" t="str">
        <f t="shared" si="45"/>
        <v/>
      </c>
      <c r="G407" s="6"/>
      <c r="H407" s="14"/>
      <c r="I407" s="6"/>
    </row>
    <row r="408" spans="1:9" ht="36" hidden="1" customHeight="1">
      <c r="A408" s="7" t="str">
        <f t="shared" si="44"/>
        <v/>
      </c>
      <c r="B408" s="139"/>
      <c r="C408" s="6"/>
      <c r="D408" s="10"/>
      <c r="E408" s="14"/>
      <c r="F408" s="14" t="str">
        <f t="shared" si="45"/>
        <v/>
      </c>
      <c r="G408" s="6"/>
      <c r="H408" s="14"/>
      <c r="I408" s="6"/>
    </row>
    <row r="409" spans="1:9" ht="36" hidden="1" customHeight="1">
      <c r="A409" s="7" t="str">
        <f t="shared" si="44"/>
        <v/>
      </c>
      <c r="B409" s="139"/>
      <c r="C409" s="6"/>
      <c r="D409" s="10"/>
      <c r="E409" s="14"/>
      <c r="F409" s="14" t="str">
        <f t="shared" si="45"/>
        <v/>
      </c>
      <c r="G409" s="6"/>
      <c r="H409" s="14"/>
      <c r="I409" s="6"/>
    </row>
    <row r="410" spans="1:9" ht="36" hidden="1" customHeight="1">
      <c r="A410" s="7" t="str">
        <f t="shared" si="44"/>
        <v/>
      </c>
      <c r="B410" s="139"/>
      <c r="C410" s="6"/>
      <c r="D410" s="10"/>
      <c r="E410" s="14"/>
      <c r="F410" s="14" t="str">
        <f t="shared" si="45"/>
        <v/>
      </c>
      <c r="G410" s="6"/>
      <c r="H410" s="14"/>
      <c r="I410" s="6"/>
    </row>
    <row r="411" spans="1:9" ht="36" hidden="1" customHeight="1">
      <c r="A411" s="7" t="str">
        <f t="shared" si="44"/>
        <v/>
      </c>
      <c r="B411" s="139"/>
      <c r="C411" s="6"/>
      <c r="D411" s="10"/>
      <c r="E411" s="14"/>
      <c r="F411" s="14" t="str">
        <f t="shared" si="45"/>
        <v/>
      </c>
      <c r="G411" s="6"/>
      <c r="H411" s="14"/>
      <c r="I411" s="6"/>
    </row>
    <row r="412" spans="1:9" ht="36" hidden="1" customHeight="1">
      <c r="A412" s="7" t="str">
        <f t="shared" si="44"/>
        <v/>
      </c>
      <c r="B412" s="139"/>
      <c r="C412" s="6"/>
      <c r="D412" s="10"/>
      <c r="E412" s="14"/>
      <c r="F412" s="14" t="str">
        <f t="shared" si="45"/>
        <v/>
      </c>
      <c r="G412" s="6"/>
      <c r="H412" s="14"/>
      <c r="I412" s="6"/>
    </row>
    <row r="413" spans="1:9" ht="36" hidden="1" customHeight="1">
      <c r="A413" s="7" t="str">
        <f t="shared" si="44"/>
        <v/>
      </c>
      <c r="B413" s="139"/>
      <c r="C413" s="6"/>
      <c r="D413" s="10"/>
      <c r="E413" s="14"/>
      <c r="F413" s="14" t="str">
        <f t="shared" si="45"/>
        <v/>
      </c>
      <c r="G413" s="6"/>
      <c r="H413" s="14"/>
      <c r="I413" s="6"/>
    </row>
    <row r="414" spans="1:9" ht="36" hidden="1" customHeight="1">
      <c r="A414" s="7" t="str">
        <f t="shared" si="44"/>
        <v/>
      </c>
      <c r="B414" s="139"/>
      <c r="C414" s="6"/>
      <c r="D414" s="10"/>
      <c r="E414" s="14"/>
      <c r="F414" s="14" t="str">
        <f t="shared" si="45"/>
        <v/>
      </c>
      <c r="G414" s="6"/>
      <c r="H414" s="14"/>
      <c r="I414" s="6"/>
    </row>
    <row r="415" spans="1:9" ht="36" hidden="1" customHeight="1">
      <c r="A415" s="7" t="str">
        <f t="shared" si="44"/>
        <v/>
      </c>
      <c r="B415" s="139"/>
      <c r="C415" s="6"/>
      <c r="D415" s="10"/>
      <c r="E415" s="14"/>
      <c r="F415" s="14" t="str">
        <f t="shared" si="45"/>
        <v/>
      </c>
      <c r="G415" s="6"/>
      <c r="H415" s="14"/>
      <c r="I415" s="6"/>
    </row>
    <row r="416" spans="1:9" ht="36" hidden="1" customHeight="1">
      <c r="A416" s="7" t="str">
        <f t="shared" si="44"/>
        <v/>
      </c>
      <c r="B416" s="139"/>
      <c r="C416" s="6"/>
      <c r="D416" s="10"/>
      <c r="E416" s="14"/>
      <c r="F416" s="14" t="str">
        <f t="shared" si="45"/>
        <v/>
      </c>
      <c r="G416" s="6"/>
      <c r="H416" s="14"/>
      <c r="I416" s="6"/>
    </row>
    <row r="417" spans="1:9" ht="36" hidden="1" customHeight="1">
      <c r="A417" s="7" t="str">
        <f t="shared" si="44"/>
        <v/>
      </c>
      <c r="B417" s="139"/>
      <c r="C417" s="6"/>
      <c r="D417" s="10"/>
      <c r="E417" s="14"/>
      <c r="F417" s="14" t="str">
        <f t="shared" si="45"/>
        <v/>
      </c>
      <c r="G417" s="6"/>
      <c r="H417" s="14"/>
      <c r="I417" s="6"/>
    </row>
    <row r="418" spans="1:9" ht="36" hidden="1" customHeight="1">
      <c r="A418" s="7" t="str">
        <f t="shared" si="44"/>
        <v/>
      </c>
      <c r="B418" s="139"/>
      <c r="C418" s="6"/>
      <c r="D418" s="10"/>
      <c r="E418" s="14"/>
      <c r="F418" s="14" t="str">
        <f t="shared" si="45"/>
        <v/>
      </c>
      <c r="G418" s="6"/>
      <c r="H418" s="14"/>
      <c r="I418" s="6"/>
    </row>
    <row r="419" spans="1:9" ht="36" hidden="1" customHeight="1">
      <c r="A419" s="7" t="str">
        <f t="shared" si="44"/>
        <v/>
      </c>
      <c r="B419" s="139"/>
      <c r="C419" s="6"/>
      <c r="D419" s="10"/>
      <c r="E419" s="14"/>
      <c r="F419" s="14" t="str">
        <f t="shared" si="45"/>
        <v/>
      </c>
      <c r="G419" s="6"/>
      <c r="H419" s="14"/>
      <c r="I419" s="6"/>
    </row>
    <row r="420" spans="1:9" ht="36" hidden="1" customHeight="1">
      <c r="A420" s="7" t="str">
        <f t="shared" si="44"/>
        <v/>
      </c>
      <c r="B420" s="139"/>
      <c r="C420" s="6"/>
      <c r="D420" s="10"/>
      <c r="E420" s="14"/>
      <c r="F420" s="14" t="str">
        <f t="shared" si="45"/>
        <v/>
      </c>
      <c r="G420" s="6"/>
      <c r="H420" s="14"/>
      <c r="I420" s="6"/>
    </row>
    <row r="421" spans="1:9" ht="36" hidden="1" customHeight="1">
      <c r="A421" s="7" t="str">
        <f t="shared" si="44"/>
        <v/>
      </c>
      <c r="B421" s="139"/>
      <c r="C421" s="6"/>
      <c r="D421" s="10"/>
      <c r="E421" s="14"/>
      <c r="F421" s="14" t="str">
        <f t="shared" si="45"/>
        <v/>
      </c>
      <c r="G421" s="6"/>
      <c r="H421" s="14"/>
      <c r="I421" s="6"/>
    </row>
    <row r="422" spans="1:9" ht="36" hidden="1" customHeight="1">
      <c r="A422" s="7" t="str">
        <f t="shared" si="44"/>
        <v/>
      </c>
      <c r="B422" s="139"/>
      <c r="C422" s="6"/>
      <c r="D422" s="10"/>
      <c r="E422" s="14"/>
      <c r="F422" s="14" t="str">
        <f t="shared" si="45"/>
        <v/>
      </c>
      <c r="G422" s="6"/>
      <c r="H422" s="14"/>
      <c r="I422" s="6"/>
    </row>
    <row r="423" spans="1:9" ht="36" hidden="1" customHeight="1">
      <c r="A423" s="7" t="str">
        <f t="shared" si="44"/>
        <v/>
      </c>
      <c r="B423" s="139"/>
      <c r="C423" s="6"/>
      <c r="D423" s="10"/>
      <c r="E423" s="14"/>
      <c r="F423" s="14" t="str">
        <f t="shared" si="45"/>
        <v/>
      </c>
      <c r="G423" s="6"/>
      <c r="H423" s="14"/>
      <c r="I423" s="6"/>
    </row>
    <row r="424" spans="1:9" ht="36" hidden="1" customHeight="1">
      <c r="A424" s="7" t="str">
        <f t="shared" si="44"/>
        <v/>
      </c>
      <c r="B424" s="139"/>
      <c r="C424" s="6"/>
      <c r="D424" s="10"/>
      <c r="E424" s="14"/>
      <c r="F424" s="14" t="str">
        <f t="shared" si="45"/>
        <v/>
      </c>
      <c r="G424" s="6"/>
      <c r="H424" s="14"/>
      <c r="I424" s="6"/>
    </row>
    <row r="425" spans="1:9" ht="36" hidden="1" customHeight="1">
      <c r="A425" s="7" t="str">
        <f t="shared" si="44"/>
        <v/>
      </c>
      <c r="B425" s="139"/>
      <c r="C425" s="6"/>
      <c r="D425" s="10"/>
      <c r="E425" s="14"/>
      <c r="F425" s="14" t="str">
        <f t="shared" si="45"/>
        <v/>
      </c>
      <c r="G425" s="6"/>
      <c r="H425" s="14"/>
      <c r="I425" s="6"/>
    </row>
    <row r="426" spans="1:9" ht="36" hidden="1" customHeight="1">
      <c r="A426" s="7" t="str">
        <f t="shared" si="44"/>
        <v/>
      </c>
      <c r="B426" s="139"/>
      <c r="C426" s="6"/>
      <c r="D426" s="10"/>
      <c r="E426" s="14"/>
      <c r="F426" s="14" t="str">
        <f t="shared" si="45"/>
        <v/>
      </c>
      <c r="G426" s="6"/>
      <c r="H426" s="14"/>
      <c r="I426" s="6"/>
    </row>
    <row r="427" spans="1:9" ht="36" hidden="1" customHeight="1">
      <c r="A427" s="7" t="str">
        <f t="shared" si="44"/>
        <v/>
      </c>
      <c r="B427" s="139"/>
      <c r="C427" s="6"/>
      <c r="D427" s="10"/>
      <c r="E427" s="14"/>
      <c r="F427" s="14" t="str">
        <f t="shared" si="45"/>
        <v/>
      </c>
      <c r="G427" s="6"/>
      <c r="H427" s="14"/>
      <c r="I427" s="6"/>
    </row>
    <row r="428" spans="1:9" ht="36" hidden="1" customHeight="1">
      <c r="A428" s="7" t="str">
        <f t="shared" si="44"/>
        <v/>
      </c>
      <c r="B428" s="139"/>
      <c r="C428" s="6"/>
      <c r="D428" s="10"/>
      <c r="E428" s="14"/>
      <c r="F428" s="14" t="str">
        <f t="shared" si="45"/>
        <v/>
      </c>
      <c r="G428" s="6"/>
      <c r="H428" s="14"/>
      <c r="I428" s="6"/>
    </row>
    <row r="429" spans="1:9" ht="36" hidden="1" customHeight="1">
      <c r="A429" s="7" t="str">
        <f t="shared" si="44"/>
        <v/>
      </c>
      <c r="B429" s="139"/>
      <c r="C429" s="6"/>
      <c r="D429" s="10"/>
      <c r="E429" s="14"/>
      <c r="F429" s="14" t="str">
        <f t="shared" si="45"/>
        <v/>
      </c>
      <c r="G429" s="6"/>
      <c r="H429" s="14"/>
      <c r="I429" s="6"/>
    </row>
    <row r="430" spans="1:9" ht="36" hidden="1" customHeight="1">
      <c r="A430" s="7" t="str">
        <f t="shared" si="44"/>
        <v/>
      </c>
      <c r="B430" s="139"/>
      <c r="C430" s="6"/>
      <c r="D430" s="10"/>
      <c r="E430" s="14"/>
      <c r="F430" s="14" t="str">
        <f t="shared" si="45"/>
        <v/>
      </c>
      <c r="G430" s="6"/>
      <c r="H430" s="14"/>
      <c r="I430" s="6"/>
    </row>
    <row r="431" spans="1:9" ht="36" hidden="1" customHeight="1">
      <c r="A431" s="7" t="str">
        <f t="shared" si="44"/>
        <v/>
      </c>
      <c r="B431" s="139"/>
      <c r="C431" s="6"/>
      <c r="D431" s="10"/>
      <c r="E431" s="14"/>
      <c r="F431" s="14" t="str">
        <f t="shared" si="45"/>
        <v/>
      </c>
      <c r="G431" s="6"/>
      <c r="H431" s="14"/>
      <c r="I431" s="6"/>
    </row>
    <row r="432" spans="1:9" ht="36" hidden="1" customHeight="1">
      <c r="A432" s="7" t="str">
        <f t="shared" si="44"/>
        <v/>
      </c>
      <c r="B432" s="139"/>
      <c r="C432" s="6"/>
      <c r="D432" s="10"/>
      <c r="E432" s="14"/>
      <c r="F432" s="14" t="str">
        <f t="shared" si="45"/>
        <v/>
      </c>
      <c r="G432" s="6"/>
      <c r="H432" s="14"/>
      <c r="I432" s="6"/>
    </row>
    <row r="433" spans="1:9" ht="36" hidden="1" customHeight="1">
      <c r="A433" s="7" t="str">
        <f t="shared" si="44"/>
        <v/>
      </c>
      <c r="B433" s="139"/>
      <c r="C433" s="6"/>
      <c r="D433" s="10"/>
      <c r="E433" s="14"/>
      <c r="F433" s="14" t="str">
        <f t="shared" si="45"/>
        <v/>
      </c>
      <c r="G433" s="6"/>
      <c r="H433" s="14"/>
      <c r="I433" s="6"/>
    </row>
    <row r="434" spans="1:9" ht="36" hidden="1" customHeight="1">
      <c r="A434" s="7" t="str">
        <f t="shared" si="44"/>
        <v/>
      </c>
      <c r="B434" s="139"/>
      <c r="C434" s="6"/>
      <c r="D434" s="10"/>
      <c r="E434" s="14"/>
      <c r="F434" s="14" t="str">
        <f t="shared" si="45"/>
        <v/>
      </c>
      <c r="G434" s="6"/>
      <c r="H434" s="14"/>
      <c r="I434" s="6"/>
    </row>
    <row r="435" spans="1:9" ht="36" hidden="1" customHeight="1">
      <c r="A435" s="7" t="str">
        <f t="shared" si="44"/>
        <v/>
      </c>
      <c r="B435" s="139"/>
      <c r="C435" s="6"/>
      <c r="D435" s="10"/>
      <c r="E435" s="14"/>
      <c r="F435" s="14" t="str">
        <f t="shared" si="45"/>
        <v/>
      </c>
      <c r="G435" s="6"/>
      <c r="H435" s="14"/>
      <c r="I435" s="6"/>
    </row>
    <row r="436" spans="1:9" ht="36" hidden="1" customHeight="1">
      <c r="A436" s="7" t="str">
        <f t="shared" si="44"/>
        <v/>
      </c>
      <c r="B436" s="139"/>
      <c r="C436" s="6"/>
      <c r="D436" s="10"/>
      <c r="E436" s="14"/>
      <c r="F436" s="14" t="str">
        <f t="shared" si="45"/>
        <v/>
      </c>
      <c r="G436" s="6"/>
      <c r="H436" s="14"/>
      <c r="I436" s="6"/>
    </row>
    <row r="437" spans="1:9" ht="36" hidden="1" customHeight="1">
      <c r="A437" s="7" t="str">
        <f t="shared" si="44"/>
        <v/>
      </c>
      <c r="B437" s="139"/>
      <c r="C437" s="6"/>
      <c r="D437" s="10"/>
      <c r="E437" s="14"/>
      <c r="F437" s="14" t="str">
        <f t="shared" si="45"/>
        <v/>
      </c>
      <c r="G437" s="6"/>
      <c r="H437" s="14"/>
      <c r="I437" s="6"/>
    </row>
    <row r="438" spans="1:9" ht="36" hidden="1" customHeight="1">
      <c r="A438" s="7" t="str">
        <f t="shared" si="44"/>
        <v/>
      </c>
      <c r="B438" s="139"/>
      <c r="C438" s="6"/>
      <c r="D438" s="10"/>
      <c r="E438" s="14"/>
      <c r="F438" s="14" t="str">
        <f t="shared" si="45"/>
        <v/>
      </c>
      <c r="G438" s="6"/>
      <c r="H438" s="14"/>
      <c r="I438" s="6"/>
    </row>
    <row r="439" spans="1:9" ht="36" hidden="1" customHeight="1">
      <c r="A439" s="7" t="str">
        <f t="shared" si="44"/>
        <v/>
      </c>
      <c r="B439" s="139"/>
      <c r="C439" s="6"/>
      <c r="D439" s="10"/>
      <c r="E439" s="14"/>
      <c r="F439" s="14" t="str">
        <f t="shared" si="45"/>
        <v/>
      </c>
      <c r="G439" s="6"/>
      <c r="H439" s="14"/>
      <c r="I439" s="6"/>
    </row>
    <row r="440" spans="1:9" ht="36" hidden="1" customHeight="1">
      <c r="A440" s="7" t="str">
        <f t="shared" si="44"/>
        <v/>
      </c>
      <c r="B440" s="139"/>
      <c r="C440" s="6"/>
      <c r="D440" s="10"/>
      <c r="E440" s="14"/>
      <c r="F440" s="14" t="str">
        <f t="shared" si="45"/>
        <v/>
      </c>
      <c r="G440" s="6"/>
      <c r="H440" s="14"/>
      <c r="I440" s="6"/>
    </row>
    <row r="441" spans="1:9" ht="36" hidden="1" customHeight="1">
      <c r="A441" s="7" t="str">
        <f t="shared" si="44"/>
        <v/>
      </c>
      <c r="B441" s="139"/>
      <c r="C441" s="6"/>
      <c r="D441" s="10"/>
      <c r="E441" s="14"/>
      <c r="F441" s="14" t="str">
        <f t="shared" si="45"/>
        <v/>
      </c>
      <c r="G441" s="6"/>
      <c r="H441" s="14"/>
      <c r="I441" s="6"/>
    </row>
    <row r="442" spans="1:9" ht="36" hidden="1" customHeight="1">
      <c r="A442" s="7" t="str">
        <f t="shared" si="44"/>
        <v/>
      </c>
      <c r="B442" s="139"/>
      <c r="C442" s="6"/>
      <c r="D442" s="10"/>
      <c r="E442" s="14"/>
      <c r="F442" s="14" t="str">
        <f t="shared" si="45"/>
        <v/>
      </c>
      <c r="G442" s="6"/>
      <c r="H442" s="14"/>
      <c r="I442" s="6"/>
    </row>
    <row r="443" spans="1:9" ht="36" hidden="1" customHeight="1">
      <c r="A443" s="7" t="str">
        <f t="shared" si="44"/>
        <v/>
      </c>
      <c r="B443" s="139"/>
      <c r="C443" s="6"/>
      <c r="D443" s="10"/>
      <c r="E443" s="14"/>
      <c r="F443" s="14" t="str">
        <f t="shared" si="45"/>
        <v/>
      </c>
      <c r="G443" s="6"/>
      <c r="H443" s="14"/>
      <c r="I443" s="6"/>
    </row>
    <row r="444" spans="1:9" ht="36" hidden="1" customHeight="1">
      <c r="A444" s="7" t="str">
        <f t="shared" si="44"/>
        <v/>
      </c>
      <c r="B444" s="139"/>
      <c r="C444" s="6"/>
      <c r="D444" s="10"/>
      <c r="E444" s="14"/>
      <c r="F444" s="14" t="str">
        <f t="shared" si="45"/>
        <v/>
      </c>
      <c r="G444" s="6"/>
      <c r="H444" s="14"/>
      <c r="I444" s="6"/>
    </row>
    <row r="445" spans="1:9" ht="36" hidden="1" customHeight="1">
      <c r="A445" s="7" t="str">
        <f t="shared" si="44"/>
        <v/>
      </c>
      <c r="B445" s="139"/>
      <c r="C445" s="6"/>
      <c r="D445" s="10"/>
      <c r="E445" s="14"/>
      <c r="F445" s="14" t="str">
        <f t="shared" si="45"/>
        <v/>
      </c>
      <c r="G445" s="6"/>
      <c r="H445" s="14"/>
      <c r="I445" s="6"/>
    </row>
    <row r="446" spans="1:9" ht="36" hidden="1" customHeight="1">
      <c r="A446" s="7" t="str">
        <f t="shared" si="44"/>
        <v/>
      </c>
      <c r="B446" s="139"/>
      <c r="C446" s="6"/>
      <c r="D446" s="10"/>
      <c r="E446" s="14"/>
      <c r="F446" s="14" t="str">
        <f t="shared" si="45"/>
        <v/>
      </c>
      <c r="G446" s="6"/>
      <c r="H446" s="14"/>
      <c r="I446" s="6"/>
    </row>
    <row r="447" spans="1:9" ht="36" hidden="1" customHeight="1">
      <c r="A447" s="7" t="str">
        <f t="shared" si="44"/>
        <v/>
      </c>
      <c r="B447" s="139"/>
      <c r="C447" s="6"/>
      <c r="D447" s="10"/>
      <c r="E447" s="14"/>
      <c r="F447" s="14" t="str">
        <f t="shared" si="45"/>
        <v/>
      </c>
      <c r="G447" s="6"/>
      <c r="H447" s="14"/>
      <c r="I447" s="6"/>
    </row>
    <row r="448" spans="1:9" ht="36" hidden="1" customHeight="1">
      <c r="A448" s="7" t="str">
        <f t="shared" si="44"/>
        <v/>
      </c>
      <c r="B448" s="139"/>
      <c r="C448" s="6"/>
      <c r="D448" s="10"/>
      <c r="E448" s="14"/>
      <c r="F448" s="14" t="str">
        <f t="shared" si="45"/>
        <v/>
      </c>
      <c r="G448" s="6"/>
      <c r="H448" s="14"/>
      <c r="I448" s="6"/>
    </row>
    <row r="449" spans="1:9" ht="36" hidden="1" customHeight="1">
      <c r="A449" s="7" t="str">
        <f t="shared" si="44"/>
        <v/>
      </c>
      <c r="B449" s="139"/>
      <c r="C449" s="6"/>
      <c r="D449" s="10"/>
      <c r="E449" s="14"/>
      <c r="F449" s="14" t="str">
        <f t="shared" si="45"/>
        <v/>
      </c>
      <c r="G449" s="6"/>
      <c r="H449" s="14"/>
      <c r="I449" s="6"/>
    </row>
    <row r="450" spans="1:9" ht="36" hidden="1" customHeight="1">
      <c r="A450" s="7" t="str">
        <f t="shared" si="44"/>
        <v/>
      </c>
      <c r="B450" s="139"/>
      <c r="C450" s="6"/>
      <c r="D450" s="10"/>
      <c r="E450" s="14"/>
      <c r="F450" s="14" t="str">
        <f t="shared" si="45"/>
        <v/>
      </c>
      <c r="G450" s="6"/>
      <c r="H450" s="14"/>
      <c r="I450" s="6"/>
    </row>
    <row r="451" spans="1:9" ht="36" hidden="1" customHeight="1">
      <c r="A451" s="7" t="str">
        <f t="shared" si="44"/>
        <v/>
      </c>
      <c r="B451" s="139"/>
      <c r="C451" s="6"/>
      <c r="D451" s="10"/>
      <c r="E451" s="14"/>
      <c r="F451" s="14" t="str">
        <f t="shared" si="45"/>
        <v/>
      </c>
      <c r="G451" s="6"/>
      <c r="H451" s="14"/>
      <c r="I451" s="6"/>
    </row>
    <row r="452" spans="1:9" ht="36" hidden="1" customHeight="1">
      <c r="A452" s="7" t="str">
        <f t="shared" si="44"/>
        <v/>
      </c>
      <c r="B452" s="139"/>
      <c r="C452" s="6"/>
      <c r="D452" s="10"/>
      <c r="E452" s="14"/>
      <c r="F452" s="14" t="str">
        <f t="shared" si="45"/>
        <v/>
      </c>
      <c r="G452" s="6"/>
      <c r="H452" s="14"/>
      <c r="I452" s="6"/>
    </row>
    <row r="453" spans="1:9" ht="36" hidden="1" customHeight="1">
      <c r="A453" s="7" t="str">
        <f t="shared" si="44"/>
        <v/>
      </c>
      <c r="B453" s="139"/>
      <c r="C453" s="6"/>
      <c r="D453" s="10"/>
      <c r="E453" s="14"/>
      <c r="F453" s="14" t="str">
        <f t="shared" si="45"/>
        <v/>
      </c>
      <c r="G453" s="6"/>
      <c r="H453" s="14"/>
      <c r="I453" s="6"/>
    </row>
    <row r="454" spans="1:9" ht="36" hidden="1" customHeight="1">
      <c r="A454" s="7" t="str">
        <f t="shared" ref="A454:A517" si="46">IF(B454="","",LEFT(B454,6))</f>
        <v/>
      </c>
      <c r="B454" s="139"/>
      <c r="C454" s="6"/>
      <c r="D454" s="10"/>
      <c r="E454" s="14"/>
      <c r="F454" s="14" t="str">
        <f t="shared" ref="F454:F517" si="47">IF(G454="","",LEFT(G454,3))</f>
        <v/>
      </c>
      <c r="G454" s="6"/>
      <c r="H454" s="14"/>
      <c r="I454" s="6"/>
    </row>
    <row r="455" spans="1:9" ht="36" hidden="1" customHeight="1">
      <c r="A455" s="7" t="str">
        <f t="shared" si="46"/>
        <v/>
      </c>
      <c r="B455" s="139"/>
      <c r="C455" s="6"/>
      <c r="D455" s="10"/>
      <c r="E455" s="14"/>
      <c r="F455" s="14" t="str">
        <f t="shared" si="47"/>
        <v/>
      </c>
      <c r="G455" s="6"/>
      <c r="H455" s="14"/>
      <c r="I455" s="6"/>
    </row>
    <row r="456" spans="1:9" ht="36" hidden="1" customHeight="1">
      <c r="A456" s="7" t="str">
        <f t="shared" si="46"/>
        <v/>
      </c>
      <c r="B456" s="139"/>
      <c r="C456" s="6"/>
      <c r="D456" s="10"/>
      <c r="E456" s="14"/>
      <c r="F456" s="14" t="str">
        <f t="shared" si="47"/>
        <v/>
      </c>
      <c r="G456" s="6"/>
      <c r="H456" s="14"/>
      <c r="I456" s="6"/>
    </row>
    <row r="457" spans="1:9" ht="36" hidden="1" customHeight="1">
      <c r="A457" s="7" t="str">
        <f t="shared" si="46"/>
        <v/>
      </c>
      <c r="B457" s="139"/>
      <c r="C457" s="6"/>
      <c r="D457" s="10"/>
      <c r="E457" s="14"/>
      <c r="F457" s="14" t="str">
        <f t="shared" si="47"/>
        <v/>
      </c>
      <c r="G457" s="6"/>
      <c r="H457" s="14"/>
      <c r="I457" s="6"/>
    </row>
    <row r="458" spans="1:9" ht="36" hidden="1" customHeight="1">
      <c r="A458" s="7" t="str">
        <f t="shared" si="46"/>
        <v/>
      </c>
      <c r="B458" s="139"/>
      <c r="C458" s="6"/>
      <c r="D458" s="10"/>
      <c r="E458" s="14"/>
      <c r="F458" s="14" t="str">
        <f t="shared" si="47"/>
        <v/>
      </c>
      <c r="G458" s="6"/>
      <c r="H458" s="14"/>
      <c r="I458" s="6"/>
    </row>
    <row r="459" spans="1:9" ht="36" hidden="1" customHeight="1">
      <c r="A459" s="7" t="str">
        <f t="shared" si="46"/>
        <v/>
      </c>
      <c r="B459" s="139"/>
      <c r="C459" s="6"/>
      <c r="D459" s="10"/>
      <c r="E459" s="14"/>
      <c r="F459" s="14" t="str">
        <f t="shared" si="47"/>
        <v/>
      </c>
      <c r="G459" s="6"/>
      <c r="H459" s="14"/>
      <c r="I459" s="6"/>
    </row>
    <row r="460" spans="1:9" ht="36" hidden="1" customHeight="1">
      <c r="A460" s="7" t="str">
        <f t="shared" si="46"/>
        <v/>
      </c>
      <c r="B460" s="139"/>
      <c r="C460" s="6"/>
      <c r="D460" s="10"/>
      <c r="E460" s="14"/>
      <c r="F460" s="14" t="str">
        <f t="shared" si="47"/>
        <v/>
      </c>
      <c r="G460" s="6"/>
      <c r="H460" s="14"/>
      <c r="I460" s="6"/>
    </row>
    <row r="461" spans="1:9" ht="36" hidden="1" customHeight="1">
      <c r="A461" s="7" t="str">
        <f t="shared" si="46"/>
        <v/>
      </c>
      <c r="B461" s="139"/>
      <c r="C461" s="6"/>
      <c r="D461" s="10"/>
      <c r="E461" s="14"/>
      <c r="F461" s="14" t="str">
        <f t="shared" si="47"/>
        <v/>
      </c>
      <c r="G461" s="6"/>
      <c r="H461" s="14"/>
      <c r="I461" s="6"/>
    </row>
    <row r="462" spans="1:9" ht="36" hidden="1" customHeight="1">
      <c r="A462" s="7" t="str">
        <f t="shared" si="46"/>
        <v/>
      </c>
      <c r="B462" s="139"/>
      <c r="C462" s="6"/>
      <c r="D462" s="10"/>
      <c r="E462" s="14"/>
      <c r="F462" s="14" t="str">
        <f t="shared" si="47"/>
        <v/>
      </c>
      <c r="G462" s="6"/>
      <c r="H462" s="14"/>
      <c r="I462" s="6"/>
    </row>
    <row r="463" spans="1:9" ht="36" hidden="1" customHeight="1">
      <c r="A463" s="7" t="str">
        <f t="shared" si="46"/>
        <v/>
      </c>
      <c r="B463" s="139"/>
      <c r="C463" s="6"/>
      <c r="D463" s="10"/>
      <c r="E463" s="14"/>
      <c r="F463" s="14" t="str">
        <f t="shared" si="47"/>
        <v/>
      </c>
      <c r="G463" s="6"/>
      <c r="H463" s="14"/>
      <c r="I463" s="6"/>
    </row>
    <row r="464" spans="1:9" ht="36" hidden="1" customHeight="1">
      <c r="A464" s="7" t="str">
        <f t="shared" si="46"/>
        <v/>
      </c>
      <c r="B464" s="139"/>
      <c r="C464" s="6"/>
      <c r="D464" s="10"/>
      <c r="E464" s="14"/>
      <c r="F464" s="14" t="str">
        <f t="shared" si="47"/>
        <v/>
      </c>
      <c r="G464" s="6"/>
      <c r="H464" s="14"/>
      <c r="I464" s="6"/>
    </row>
    <row r="465" spans="1:9" ht="36" hidden="1" customHeight="1">
      <c r="A465" s="7" t="str">
        <f t="shared" si="46"/>
        <v/>
      </c>
      <c r="B465" s="139"/>
      <c r="C465" s="6"/>
      <c r="D465" s="10"/>
      <c r="E465" s="14"/>
      <c r="F465" s="14" t="str">
        <f t="shared" si="47"/>
        <v/>
      </c>
      <c r="G465" s="6"/>
      <c r="H465" s="14"/>
      <c r="I465" s="6"/>
    </row>
    <row r="466" spans="1:9" ht="36" hidden="1" customHeight="1">
      <c r="A466" s="7" t="str">
        <f t="shared" si="46"/>
        <v/>
      </c>
      <c r="B466" s="139"/>
      <c r="C466" s="6"/>
      <c r="D466" s="10"/>
      <c r="E466" s="14"/>
      <c r="F466" s="14" t="str">
        <f t="shared" si="47"/>
        <v/>
      </c>
      <c r="G466" s="6"/>
      <c r="H466" s="14"/>
      <c r="I466" s="6"/>
    </row>
    <row r="467" spans="1:9" ht="36" hidden="1" customHeight="1">
      <c r="A467" s="7" t="str">
        <f t="shared" si="46"/>
        <v/>
      </c>
      <c r="B467" s="139"/>
      <c r="C467" s="6"/>
      <c r="D467" s="10"/>
      <c r="E467" s="14"/>
      <c r="F467" s="14" t="str">
        <f t="shared" si="47"/>
        <v/>
      </c>
      <c r="G467" s="6"/>
      <c r="H467" s="14"/>
      <c r="I467" s="6"/>
    </row>
    <row r="468" spans="1:9" ht="36" hidden="1" customHeight="1">
      <c r="A468" s="7" t="str">
        <f t="shared" si="46"/>
        <v/>
      </c>
      <c r="B468" s="139"/>
      <c r="C468" s="6"/>
      <c r="D468" s="10"/>
      <c r="E468" s="14"/>
      <c r="F468" s="14" t="str">
        <f t="shared" si="47"/>
        <v/>
      </c>
      <c r="G468" s="6"/>
      <c r="H468" s="14"/>
      <c r="I468" s="6"/>
    </row>
    <row r="469" spans="1:9" ht="36" hidden="1" customHeight="1">
      <c r="A469" s="7" t="str">
        <f t="shared" si="46"/>
        <v/>
      </c>
      <c r="B469" s="139"/>
      <c r="C469" s="6"/>
      <c r="D469" s="10"/>
      <c r="E469" s="14"/>
      <c r="F469" s="14" t="str">
        <f t="shared" si="47"/>
        <v/>
      </c>
      <c r="G469" s="6"/>
      <c r="H469" s="14"/>
      <c r="I469" s="6"/>
    </row>
    <row r="470" spans="1:9" ht="36" hidden="1" customHeight="1">
      <c r="A470" s="7" t="str">
        <f t="shared" si="46"/>
        <v/>
      </c>
      <c r="B470" s="139"/>
      <c r="C470" s="6"/>
      <c r="D470" s="10"/>
      <c r="E470" s="14"/>
      <c r="F470" s="14" t="str">
        <f t="shared" si="47"/>
        <v/>
      </c>
      <c r="G470" s="6"/>
      <c r="H470" s="14"/>
      <c r="I470" s="6"/>
    </row>
    <row r="471" spans="1:9" ht="36" hidden="1" customHeight="1">
      <c r="A471" s="7" t="str">
        <f t="shared" si="46"/>
        <v/>
      </c>
      <c r="B471" s="139"/>
      <c r="C471" s="6"/>
      <c r="D471" s="10"/>
      <c r="E471" s="14"/>
      <c r="F471" s="14" t="str">
        <f t="shared" si="47"/>
        <v/>
      </c>
      <c r="G471" s="6"/>
      <c r="H471" s="14"/>
      <c r="I471" s="6"/>
    </row>
    <row r="472" spans="1:9" ht="36" hidden="1" customHeight="1">
      <c r="A472" s="7" t="str">
        <f t="shared" si="46"/>
        <v/>
      </c>
      <c r="B472" s="139"/>
      <c r="C472" s="6"/>
      <c r="D472" s="10"/>
      <c r="E472" s="14"/>
      <c r="F472" s="14" t="str">
        <f t="shared" si="47"/>
        <v/>
      </c>
      <c r="G472" s="6"/>
      <c r="H472" s="14"/>
      <c r="I472" s="6"/>
    </row>
    <row r="473" spans="1:9" ht="36" hidden="1" customHeight="1">
      <c r="A473" s="7" t="str">
        <f t="shared" si="46"/>
        <v/>
      </c>
      <c r="B473" s="139"/>
      <c r="C473" s="6"/>
      <c r="D473" s="10"/>
      <c r="E473" s="14"/>
      <c r="F473" s="14" t="str">
        <f t="shared" si="47"/>
        <v/>
      </c>
      <c r="G473" s="6"/>
      <c r="H473" s="14"/>
      <c r="I473" s="6"/>
    </row>
    <row r="474" spans="1:9" ht="36" hidden="1" customHeight="1">
      <c r="A474" s="7" t="str">
        <f t="shared" si="46"/>
        <v/>
      </c>
      <c r="B474" s="139"/>
      <c r="C474" s="6"/>
      <c r="D474" s="10"/>
      <c r="E474" s="14"/>
      <c r="F474" s="14" t="str">
        <f t="shared" si="47"/>
        <v/>
      </c>
      <c r="G474" s="6"/>
      <c r="H474" s="14"/>
      <c r="I474" s="6"/>
    </row>
    <row r="475" spans="1:9" ht="36" hidden="1" customHeight="1">
      <c r="A475" s="7" t="str">
        <f t="shared" si="46"/>
        <v/>
      </c>
      <c r="B475" s="139"/>
      <c r="C475" s="6"/>
      <c r="D475" s="10"/>
      <c r="E475" s="14"/>
      <c r="F475" s="14" t="str">
        <f t="shared" si="47"/>
        <v/>
      </c>
      <c r="G475" s="6"/>
      <c r="H475" s="14"/>
      <c r="I475" s="6"/>
    </row>
    <row r="476" spans="1:9" ht="36" hidden="1" customHeight="1">
      <c r="A476" s="7" t="str">
        <f t="shared" si="46"/>
        <v/>
      </c>
      <c r="B476" s="139"/>
      <c r="C476" s="6"/>
      <c r="D476" s="10"/>
      <c r="E476" s="14"/>
      <c r="F476" s="14" t="str">
        <f t="shared" si="47"/>
        <v/>
      </c>
      <c r="G476" s="6"/>
      <c r="H476" s="14"/>
      <c r="I476" s="6"/>
    </row>
    <row r="477" spans="1:9" ht="36" hidden="1" customHeight="1">
      <c r="A477" s="7" t="str">
        <f t="shared" si="46"/>
        <v/>
      </c>
      <c r="B477" s="139"/>
      <c r="C477" s="6"/>
      <c r="D477" s="10"/>
      <c r="E477" s="14"/>
      <c r="F477" s="14" t="str">
        <f t="shared" si="47"/>
        <v/>
      </c>
      <c r="G477" s="6"/>
      <c r="H477" s="14"/>
      <c r="I477" s="6"/>
    </row>
    <row r="478" spans="1:9" ht="36" hidden="1" customHeight="1">
      <c r="A478" s="7" t="str">
        <f t="shared" si="46"/>
        <v/>
      </c>
      <c r="B478" s="139"/>
      <c r="C478" s="6"/>
      <c r="D478" s="10"/>
      <c r="E478" s="14"/>
      <c r="F478" s="14" t="str">
        <f t="shared" si="47"/>
        <v/>
      </c>
      <c r="G478" s="6"/>
      <c r="H478" s="14"/>
      <c r="I478" s="6"/>
    </row>
    <row r="479" spans="1:9" ht="36" hidden="1" customHeight="1">
      <c r="A479" s="7" t="str">
        <f t="shared" si="46"/>
        <v/>
      </c>
      <c r="B479" s="139"/>
      <c r="C479" s="6"/>
      <c r="D479" s="10"/>
      <c r="E479" s="14"/>
      <c r="F479" s="14" t="str">
        <f t="shared" si="47"/>
        <v/>
      </c>
      <c r="G479" s="6"/>
      <c r="H479" s="14"/>
      <c r="I479" s="6"/>
    </row>
    <row r="480" spans="1:9" ht="36" hidden="1" customHeight="1">
      <c r="A480" s="7" t="str">
        <f t="shared" si="46"/>
        <v/>
      </c>
      <c r="B480" s="139"/>
      <c r="C480" s="6"/>
      <c r="D480" s="10"/>
      <c r="E480" s="14"/>
      <c r="F480" s="14" t="str">
        <f t="shared" si="47"/>
        <v/>
      </c>
      <c r="G480" s="6"/>
      <c r="H480" s="14"/>
      <c r="I480" s="6"/>
    </row>
    <row r="481" spans="1:9" ht="36" hidden="1" customHeight="1">
      <c r="A481" s="7" t="str">
        <f t="shared" si="46"/>
        <v/>
      </c>
      <c r="B481" s="139"/>
      <c r="C481" s="6"/>
      <c r="D481" s="10"/>
      <c r="E481" s="14"/>
      <c r="F481" s="14" t="str">
        <f t="shared" si="47"/>
        <v/>
      </c>
      <c r="G481" s="6"/>
      <c r="H481" s="14"/>
      <c r="I481" s="6"/>
    </row>
    <row r="482" spans="1:9" ht="36" hidden="1" customHeight="1">
      <c r="A482" s="7" t="str">
        <f t="shared" si="46"/>
        <v/>
      </c>
      <c r="B482" s="139"/>
      <c r="C482" s="6"/>
      <c r="D482" s="10"/>
      <c r="E482" s="14"/>
      <c r="F482" s="14" t="str">
        <f t="shared" si="47"/>
        <v/>
      </c>
      <c r="G482" s="6"/>
      <c r="H482" s="14"/>
      <c r="I482" s="6"/>
    </row>
    <row r="483" spans="1:9" ht="36" hidden="1" customHeight="1">
      <c r="A483" s="7" t="str">
        <f t="shared" si="46"/>
        <v/>
      </c>
      <c r="B483" s="139"/>
      <c r="C483" s="6"/>
      <c r="D483" s="10"/>
      <c r="E483" s="14"/>
      <c r="F483" s="14" t="str">
        <f t="shared" si="47"/>
        <v/>
      </c>
      <c r="G483" s="6"/>
      <c r="H483" s="14"/>
      <c r="I483" s="6"/>
    </row>
    <row r="484" spans="1:9" ht="36" hidden="1" customHeight="1">
      <c r="A484" s="7" t="str">
        <f t="shared" si="46"/>
        <v/>
      </c>
      <c r="B484" s="139"/>
      <c r="C484" s="6"/>
      <c r="D484" s="10"/>
      <c r="E484" s="14"/>
      <c r="F484" s="14" t="str">
        <f t="shared" si="47"/>
        <v/>
      </c>
      <c r="G484" s="6"/>
      <c r="H484" s="14"/>
      <c r="I484" s="6"/>
    </row>
    <row r="485" spans="1:9" ht="36" hidden="1" customHeight="1">
      <c r="A485" s="7" t="str">
        <f t="shared" si="46"/>
        <v/>
      </c>
      <c r="B485" s="139"/>
      <c r="C485" s="6"/>
      <c r="D485" s="10"/>
      <c r="E485" s="14"/>
      <c r="F485" s="14" t="str">
        <f t="shared" si="47"/>
        <v/>
      </c>
      <c r="G485" s="6"/>
      <c r="H485" s="14"/>
      <c r="I485" s="6"/>
    </row>
    <row r="486" spans="1:9" ht="36" hidden="1" customHeight="1">
      <c r="A486" s="7" t="str">
        <f t="shared" si="46"/>
        <v/>
      </c>
      <c r="B486" s="139"/>
      <c r="C486" s="6"/>
      <c r="D486" s="10"/>
      <c r="E486" s="14"/>
      <c r="F486" s="14" t="str">
        <f t="shared" si="47"/>
        <v/>
      </c>
      <c r="G486" s="6"/>
      <c r="H486" s="14"/>
      <c r="I486" s="6"/>
    </row>
    <row r="487" spans="1:9" ht="36" hidden="1" customHeight="1">
      <c r="A487" s="7" t="str">
        <f t="shared" si="46"/>
        <v/>
      </c>
      <c r="B487" s="139"/>
      <c r="C487" s="6"/>
      <c r="D487" s="10"/>
      <c r="E487" s="14"/>
      <c r="F487" s="14" t="str">
        <f t="shared" si="47"/>
        <v/>
      </c>
      <c r="G487" s="6"/>
      <c r="H487" s="14"/>
      <c r="I487" s="6"/>
    </row>
    <row r="488" spans="1:9" ht="36" hidden="1" customHeight="1">
      <c r="A488" s="7" t="str">
        <f t="shared" si="46"/>
        <v/>
      </c>
      <c r="B488" s="139"/>
      <c r="C488" s="6"/>
      <c r="D488" s="10"/>
      <c r="E488" s="14"/>
      <c r="F488" s="14" t="str">
        <f t="shared" si="47"/>
        <v/>
      </c>
      <c r="G488" s="6"/>
      <c r="H488" s="14"/>
      <c r="I488" s="6"/>
    </row>
    <row r="489" spans="1:9" ht="36" hidden="1" customHeight="1">
      <c r="A489" s="7" t="str">
        <f t="shared" si="46"/>
        <v/>
      </c>
      <c r="B489" s="139"/>
      <c r="C489" s="6"/>
      <c r="D489" s="10"/>
      <c r="E489" s="14"/>
      <c r="F489" s="14" t="str">
        <f t="shared" si="47"/>
        <v/>
      </c>
      <c r="G489" s="6"/>
      <c r="H489" s="14"/>
      <c r="I489" s="6"/>
    </row>
    <row r="490" spans="1:9" ht="36" hidden="1" customHeight="1">
      <c r="A490" s="7" t="str">
        <f t="shared" si="46"/>
        <v/>
      </c>
      <c r="B490" s="139"/>
      <c r="C490" s="6"/>
      <c r="D490" s="10"/>
      <c r="E490" s="14"/>
      <c r="F490" s="14" t="str">
        <f t="shared" si="47"/>
        <v/>
      </c>
      <c r="G490" s="6"/>
      <c r="H490" s="14"/>
      <c r="I490" s="6"/>
    </row>
    <row r="491" spans="1:9" ht="36" hidden="1" customHeight="1">
      <c r="A491" s="7" t="str">
        <f t="shared" si="46"/>
        <v/>
      </c>
      <c r="B491" s="139"/>
      <c r="C491" s="6"/>
      <c r="D491" s="10"/>
      <c r="E491" s="14"/>
      <c r="F491" s="14" t="str">
        <f t="shared" si="47"/>
        <v/>
      </c>
      <c r="G491" s="6"/>
      <c r="H491" s="14"/>
      <c r="I491" s="6"/>
    </row>
    <row r="492" spans="1:9" ht="36" hidden="1" customHeight="1">
      <c r="A492" s="7" t="str">
        <f t="shared" si="46"/>
        <v/>
      </c>
      <c r="B492" s="139"/>
      <c r="C492" s="6"/>
      <c r="D492" s="10"/>
      <c r="E492" s="14"/>
      <c r="F492" s="14" t="str">
        <f t="shared" si="47"/>
        <v/>
      </c>
      <c r="G492" s="6"/>
      <c r="H492" s="14"/>
      <c r="I492" s="6"/>
    </row>
    <row r="493" spans="1:9" ht="36" hidden="1" customHeight="1">
      <c r="A493" s="7" t="str">
        <f t="shared" si="46"/>
        <v/>
      </c>
      <c r="B493" s="139"/>
      <c r="C493" s="6"/>
      <c r="D493" s="10"/>
      <c r="E493" s="14"/>
      <c r="F493" s="14" t="str">
        <f t="shared" si="47"/>
        <v/>
      </c>
      <c r="G493" s="6"/>
      <c r="H493" s="14"/>
      <c r="I493" s="6"/>
    </row>
    <row r="494" spans="1:9" ht="36" hidden="1" customHeight="1">
      <c r="A494" s="7" t="str">
        <f t="shared" si="46"/>
        <v/>
      </c>
      <c r="B494" s="139"/>
      <c r="C494" s="6"/>
      <c r="D494" s="10"/>
      <c r="E494" s="14"/>
      <c r="F494" s="14" t="str">
        <f t="shared" si="47"/>
        <v/>
      </c>
      <c r="G494" s="6"/>
      <c r="H494" s="14"/>
      <c r="I494" s="6"/>
    </row>
    <row r="495" spans="1:9" ht="36" hidden="1" customHeight="1">
      <c r="A495" s="7" t="str">
        <f t="shared" si="46"/>
        <v/>
      </c>
      <c r="B495" s="139"/>
      <c r="C495" s="6"/>
      <c r="D495" s="10"/>
      <c r="E495" s="14"/>
      <c r="F495" s="14" t="str">
        <f t="shared" si="47"/>
        <v/>
      </c>
      <c r="G495" s="6"/>
      <c r="H495" s="14"/>
      <c r="I495" s="6"/>
    </row>
    <row r="496" spans="1:9" ht="36" hidden="1" customHeight="1">
      <c r="A496" s="7" t="str">
        <f t="shared" si="46"/>
        <v/>
      </c>
      <c r="B496" s="139"/>
      <c r="C496" s="6"/>
      <c r="D496" s="10"/>
      <c r="E496" s="14"/>
      <c r="F496" s="14" t="str">
        <f t="shared" si="47"/>
        <v/>
      </c>
      <c r="G496" s="6"/>
      <c r="H496" s="14"/>
      <c r="I496" s="6"/>
    </row>
    <row r="497" spans="1:9" ht="36" hidden="1" customHeight="1">
      <c r="A497" s="7" t="str">
        <f t="shared" si="46"/>
        <v/>
      </c>
      <c r="B497" s="139"/>
      <c r="C497" s="6"/>
      <c r="D497" s="10"/>
      <c r="E497" s="14"/>
      <c r="F497" s="14" t="str">
        <f t="shared" si="47"/>
        <v/>
      </c>
      <c r="G497" s="6"/>
      <c r="H497" s="14"/>
      <c r="I497" s="6"/>
    </row>
    <row r="498" spans="1:9" ht="36" hidden="1" customHeight="1">
      <c r="A498" s="7" t="str">
        <f t="shared" si="46"/>
        <v/>
      </c>
      <c r="B498" s="139"/>
      <c r="C498" s="6"/>
      <c r="D498" s="10"/>
      <c r="E498" s="14"/>
      <c r="F498" s="14" t="str">
        <f t="shared" si="47"/>
        <v/>
      </c>
      <c r="G498" s="6"/>
      <c r="H498" s="14"/>
      <c r="I498" s="6"/>
    </row>
    <row r="499" spans="1:9" ht="36" hidden="1" customHeight="1">
      <c r="A499" s="7" t="str">
        <f t="shared" si="46"/>
        <v/>
      </c>
      <c r="B499" s="139"/>
      <c r="C499" s="6"/>
      <c r="D499" s="10"/>
      <c r="E499" s="14"/>
      <c r="F499" s="14" t="str">
        <f t="shared" si="47"/>
        <v/>
      </c>
      <c r="G499" s="6"/>
      <c r="H499" s="14"/>
      <c r="I499" s="6"/>
    </row>
    <row r="500" spans="1:9" ht="36" hidden="1" customHeight="1">
      <c r="A500" s="7" t="str">
        <f t="shared" si="46"/>
        <v/>
      </c>
      <c r="B500" s="139"/>
      <c r="C500" s="6"/>
      <c r="D500" s="10"/>
      <c r="E500" s="14"/>
      <c r="F500" s="14" t="str">
        <f t="shared" si="47"/>
        <v/>
      </c>
      <c r="G500" s="6"/>
      <c r="H500" s="14"/>
      <c r="I500" s="6"/>
    </row>
    <row r="501" spans="1:9" ht="36" hidden="1" customHeight="1">
      <c r="A501" s="7" t="str">
        <f t="shared" si="46"/>
        <v/>
      </c>
      <c r="B501" s="139"/>
      <c r="C501" s="6"/>
      <c r="D501" s="10"/>
      <c r="E501" s="14"/>
      <c r="F501" s="14" t="str">
        <f t="shared" si="47"/>
        <v/>
      </c>
      <c r="G501" s="6"/>
      <c r="H501" s="14"/>
      <c r="I501" s="6"/>
    </row>
    <row r="502" spans="1:9" ht="36" hidden="1" customHeight="1">
      <c r="A502" s="7" t="str">
        <f t="shared" si="46"/>
        <v/>
      </c>
      <c r="B502" s="139"/>
      <c r="C502" s="6"/>
      <c r="D502" s="10"/>
      <c r="E502" s="14"/>
      <c r="F502" s="14" t="str">
        <f t="shared" si="47"/>
        <v/>
      </c>
      <c r="G502" s="6"/>
      <c r="H502" s="14"/>
      <c r="I502" s="6"/>
    </row>
    <row r="503" spans="1:9" ht="36" hidden="1" customHeight="1">
      <c r="A503" s="7" t="str">
        <f t="shared" si="46"/>
        <v/>
      </c>
      <c r="B503" s="139"/>
      <c r="C503" s="6"/>
      <c r="D503" s="10"/>
      <c r="E503" s="14"/>
      <c r="F503" s="14" t="str">
        <f t="shared" si="47"/>
        <v/>
      </c>
      <c r="G503" s="6"/>
      <c r="H503" s="14"/>
      <c r="I503" s="6"/>
    </row>
    <row r="504" spans="1:9" ht="36" hidden="1" customHeight="1">
      <c r="A504" s="7" t="str">
        <f t="shared" si="46"/>
        <v/>
      </c>
      <c r="B504" s="139"/>
      <c r="C504" s="6"/>
      <c r="D504" s="10"/>
      <c r="E504" s="14"/>
      <c r="F504" s="14" t="str">
        <f t="shared" si="47"/>
        <v/>
      </c>
      <c r="G504" s="6"/>
      <c r="H504" s="14"/>
      <c r="I504" s="6"/>
    </row>
    <row r="505" spans="1:9" ht="36" hidden="1" customHeight="1">
      <c r="A505" s="7" t="str">
        <f t="shared" si="46"/>
        <v/>
      </c>
      <c r="B505" s="139"/>
      <c r="C505" s="6"/>
      <c r="D505" s="10"/>
      <c r="E505" s="14"/>
      <c r="F505" s="14" t="str">
        <f t="shared" si="47"/>
        <v/>
      </c>
      <c r="G505" s="6"/>
      <c r="H505" s="14"/>
      <c r="I505" s="6"/>
    </row>
    <row r="506" spans="1:9" ht="36" hidden="1" customHeight="1">
      <c r="A506" s="7" t="str">
        <f t="shared" si="46"/>
        <v/>
      </c>
      <c r="B506" s="139"/>
      <c r="C506" s="6"/>
      <c r="D506" s="10"/>
      <c r="E506" s="14"/>
      <c r="F506" s="14" t="str">
        <f t="shared" si="47"/>
        <v/>
      </c>
      <c r="G506" s="6"/>
      <c r="H506" s="14"/>
      <c r="I506" s="6"/>
    </row>
    <row r="507" spans="1:9" ht="36" hidden="1" customHeight="1">
      <c r="A507" s="7" t="str">
        <f t="shared" si="46"/>
        <v/>
      </c>
      <c r="B507" s="139"/>
      <c r="C507" s="6"/>
      <c r="D507" s="10"/>
      <c r="E507" s="14"/>
      <c r="F507" s="14" t="str">
        <f t="shared" si="47"/>
        <v/>
      </c>
      <c r="G507" s="6"/>
      <c r="H507" s="14"/>
      <c r="I507" s="6"/>
    </row>
    <row r="508" spans="1:9" ht="36" hidden="1" customHeight="1">
      <c r="A508" s="7" t="str">
        <f t="shared" si="46"/>
        <v/>
      </c>
      <c r="B508" s="139"/>
      <c r="C508" s="6"/>
      <c r="D508" s="10"/>
      <c r="E508" s="14"/>
      <c r="F508" s="14" t="str">
        <f t="shared" si="47"/>
        <v/>
      </c>
      <c r="G508" s="6"/>
      <c r="H508" s="14"/>
      <c r="I508" s="6"/>
    </row>
    <row r="509" spans="1:9" ht="36" hidden="1" customHeight="1">
      <c r="A509" s="7" t="str">
        <f t="shared" si="46"/>
        <v/>
      </c>
      <c r="B509" s="139"/>
      <c r="C509" s="6"/>
      <c r="D509" s="10"/>
      <c r="E509" s="14"/>
      <c r="F509" s="14" t="str">
        <f t="shared" si="47"/>
        <v/>
      </c>
      <c r="G509" s="6"/>
      <c r="H509" s="14"/>
      <c r="I509" s="6"/>
    </row>
    <row r="510" spans="1:9" ht="36" hidden="1" customHeight="1">
      <c r="A510" s="7" t="str">
        <f t="shared" si="46"/>
        <v/>
      </c>
      <c r="B510" s="139"/>
      <c r="C510" s="6"/>
      <c r="D510" s="10"/>
      <c r="E510" s="14"/>
      <c r="F510" s="14" t="str">
        <f t="shared" si="47"/>
        <v/>
      </c>
      <c r="G510" s="6"/>
      <c r="H510" s="14"/>
      <c r="I510" s="6"/>
    </row>
    <row r="511" spans="1:9" ht="36" hidden="1" customHeight="1">
      <c r="A511" s="7" t="str">
        <f t="shared" si="46"/>
        <v/>
      </c>
      <c r="B511" s="139"/>
      <c r="C511" s="6"/>
      <c r="D511" s="10"/>
      <c r="E511" s="14"/>
      <c r="F511" s="14" t="str">
        <f t="shared" si="47"/>
        <v/>
      </c>
      <c r="G511" s="6"/>
      <c r="H511" s="14"/>
      <c r="I511" s="6"/>
    </row>
    <row r="512" spans="1:9" ht="36" hidden="1" customHeight="1">
      <c r="A512" s="7" t="str">
        <f t="shared" si="46"/>
        <v/>
      </c>
      <c r="B512" s="139"/>
      <c r="C512" s="6"/>
      <c r="D512" s="10"/>
      <c r="E512" s="14"/>
      <c r="F512" s="14" t="str">
        <f t="shared" si="47"/>
        <v/>
      </c>
      <c r="G512" s="6"/>
      <c r="H512" s="14"/>
      <c r="I512" s="6"/>
    </row>
    <row r="513" spans="1:9" ht="36" hidden="1" customHeight="1">
      <c r="A513" s="7" t="str">
        <f t="shared" si="46"/>
        <v/>
      </c>
      <c r="B513" s="139"/>
      <c r="C513" s="6"/>
      <c r="D513" s="10"/>
      <c r="E513" s="14"/>
      <c r="F513" s="14" t="str">
        <f t="shared" si="47"/>
        <v/>
      </c>
      <c r="G513" s="6"/>
      <c r="H513" s="14"/>
      <c r="I513" s="6"/>
    </row>
    <row r="514" spans="1:9" ht="36" hidden="1" customHeight="1">
      <c r="A514" s="7" t="str">
        <f t="shared" si="46"/>
        <v/>
      </c>
      <c r="B514" s="139"/>
      <c r="C514" s="6"/>
      <c r="D514" s="10"/>
      <c r="E514" s="14"/>
      <c r="F514" s="14" t="str">
        <f t="shared" si="47"/>
        <v/>
      </c>
      <c r="G514" s="6"/>
      <c r="H514" s="14"/>
      <c r="I514" s="6"/>
    </row>
    <row r="515" spans="1:9" ht="36" hidden="1" customHeight="1">
      <c r="A515" s="7" t="str">
        <f t="shared" si="46"/>
        <v/>
      </c>
      <c r="B515" s="139"/>
      <c r="C515" s="6"/>
      <c r="D515" s="10"/>
      <c r="E515" s="14"/>
      <c r="F515" s="14" t="str">
        <f t="shared" si="47"/>
        <v/>
      </c>
      <c r="G515" s="6"/>
      <c r="H515" s="14"/>
      <c r="I515" s="6"/>
    </row>
    <row r="516" spans="1:9" ht="36" hidden="1" customHeight="1">
      <c r="A516" s="7" t="str">
        <f t="shared" si="46"/>
        <v/>
      </c>
      <c r="B516" s="139"/>
      <c r="C516" s="6"/>
      <c r="D516" s="10"/>
      <c r="E516" s="14"/>
      <c r="F516" s="14" t="str">
        <f t="shared" si="47"/>
        <v/>
      </c>
      <c r="G516" s="6"/>
      <c r="H516" s="14"/>
      <c r="I516" s="6"/>
    </row>
    <row r="517" spans="1:9" ht="36" hidden="1" customHeight="1">
      <c r="A517" s="7" t="str">
        <f t="shared" si="46"/>
        <v/>
      </c>
      <c r="B517" s="139"/>
      <c r="C517" s="6"/>
      <c r="D517" s="10"/>
      <c r="E517" s="14"/>
      <c r="F517" s="14" t="str">
        <f t="shared" si="47"/>
        <v/>
      </c>
      <c r="G517" s="6"/>
      <c r="H517" s="14"/>
      <c r="I517" s="6"/>
    </row>
    <row r="518" spans="1:9" ht="36" hidden="1" customHeight="1">
      <c r="A518" s="7" t="str">
        <f t="shared" ref="A518:A581" si="48">IF(B518="","",LEFT(B518,6))</f>
        <v/>
      </c>
      <c r="B518" s="139"/>
      <c r="C518" s="6"/>
      <c r="D518" s="10"/>
      <c r="E518" s="14"/>
      <c r="F518" s="14" t="str">
        <f t="shared" ref="F518:F581" si="49">IF(G518="","",LEFT(G518,3))</f>
        <v/>
      </c>
      <c r="G518" s="6"/>
      <c r="H518" s="14"/>
      <c r="I518" s="6"/>
    </row>
    <row r="519" spans="1:9" ht="36" hidden="1" customHeight="1">
      <c r="A519" s="7" t="str">
        <f t="shared" si="48"/>
        <v/>
      </c>
      <c r="B519" s="139"/>
      <c r="C519" s="6"/>
      <c r="D519" s="10"/>
      <c r="E519" s="14"/>
      <c r="F519" s="14" t="str">
        <f t="shared" si="49"/>
        <v/>
      </c>
      <c r="G519" s="6"/>
      <c r="H519" s="14"/>
      <c r="I519" s="6"/>
    </row>
    <row r="520" spans="1:9" ht="36" hidden="1" customHeight="1">
      <c r="A520" s="7" t="str">
        <f t="shared" si="48"/>
        <v/>
      </c>
      <c r="B520" s="139"/>
      <c r="C520" s="6"/>
      <c r="D520" s="10"/>
      <c r="E520" s="14"/>
      <c r="F520" s="14" t="str">
        <f t="shared" si="49"/>
        <v/>
      </c>
      <c r="G520" s="6"/>
      <c r="H520" s="14"/>
      <c r="I520" s="6"/>
    </row>
    <row r="521" spans="1:9" ht="36" hidden="1" customHeight="1">
      <c r="A521" s="7" t="str">
        <f t="shared" si="48"/>
        <v/>
      </c>
      <c r="B521" s="139"/>
      <c r="C521" s="6"/>
      <c r="D521" s="10"/>
      <c r="E521" s="14"/>
      <c r="F521" s="14" t="str">
        <f t="shared" si="49"/>
        <v/>
      </c>
      <c r="G521" s="6"/>
      <c r="H521" s="14"/>
      <c r="I521" s="6"/>
    </row>
    <row r="522" spans="1:9" ht="36" hidden="1" customHeight="1">
      <c r="A522" s="7" t="str">
        <f t="shared" si="48"/>
        <v/>
      </c>
      <c r="B522" s="139"/>
      <c r="C522" s="6"/>
      <c r="D522" s="10"/>
      <c r="E522" s="14"/>
      <c r="F522" s="14" t="str">
        <f t="shared" si="49"/>
        <v/>
      </c>
      <c r="G522" s="6"/>
      <c r="H522" s="14"/>
      <c r="I522" s="6"/>
    </row>
    <row r="523" spans="1:9" ht="36" hidden="1" customHeight="1">
      <c r="A523" s="7" t="str">
        <f t="shared" si="48"/>
        <v/>
      </c>
      <c r="B523" s="139"/>
      <c r="C523" s="6"/>
      <c r="D523" s="10"/>
      <c r="E523" s="14"/>
      <c r="F523" s="14" t="str">
        <f t="shared" si="49"/>
        <v/>
      </c>
      <c r="G523" s="6"/>
      <c r="H523" s="14"/>
      <c r="I523" s="6"/>
    </row>
    <row r="524" spans="1:9" ht="36" hidden="1" customHeight="1">
      <c r="A524" s="7" t="str">
        <f t="shared" si="48"/>
        <v/>
      </c>
      <c r="B524" s="139"/>
      <c r="C524" s="6"/>
      <c r="D524" s="10"/>
      <c r="E524" s="14"/>
      <c r="F524" s="14" t="str">
        <f t="shared" si="49"/>
        <v/>
      </c>
      <c r="G524" s="6"/>
      <c r="H524" s="14"/>
      <c r="I524" s="6"/>
    </row>
    <row r="525" spans="1:9" ht="36" hidden="1" customHeight="1">
      <c r="A525" s="7" t="str">
        <f t="shared" si="48"/>
        <v/>
      </c>
      <c r="B525" s="139"/>
      <c r="C525" s="6"/>
      <c r="D525" s="10"/>
      <c r="E525" s="14"/>
      <c r="F525" s="14" t="str">
        <f t="shared" si="49"/>
        <v/>
      </c>
      <c r="G525" s="6"/>
      <c r="H525" s="14"/>
      <c r="I525" s="6"/>
    </row>
    <row r="526" spans="1:9" ht="36" hidden="1" customHeight="1">
      <c r="A526" s="7" t="str">
        <f t="shared" si="48"/>
        <v/>
      </c>
      <c r="B526" s="139"/>
      <c r="C526" s="6"/>
      <c r="D526" s="10"/>
      <c r="E526" s="14"/>
      <c r="F526" s="14" t="str">
        <f t="shared" si="49"/>
        <v/>
      </c>
      <c r="G526" s="6"/>
      <c r="H526" s="14"/>
      <c r="I526" s="6"/>
    </row>
    <row r="527" spans="1:9" ht="36" hidden="1" customHeight="1">
      <c r="A527" s="7" t="str">
        <f t="shared" si="48"/>
        <v/>
      </c>
      <c r="B527" s="139"/>
      <c r="C527" s="6"/>
      <c r="D527" s="10"/>
      <c r="E527" s="14"/>
      <c r="F527" s="14" t="str">
        <f t="shared" si="49"/>
        <v/>
      </c>
      <c r="G527" s="6"/>
      <c r="H527" s="14"/>
      <c r="I527" s="6"/>
    </row>
    <row r="528" spans="1:9" ht="36" hidden="1" customHeight="1">
      <c r="A528" s="7" t="str">
        <f t="shared" si="48"/>
        <v/>
      </c>
      <c r="B528" s="139"/>
      <c r="C528" s="6"/>
      <c r="D528" s="10"/>
      <c r="E528" s="14"/>
      <c r="F528" s="14" t="str">
        <f t="shared" si="49"/>
        <v/>
      </c>
      <c r="G528" s="6"/>
      <c r="H528" s="14"/>
      <c r="I528" s="6"/>
    </row>
    <row r="529" spans="1:9" ht="36" hidden="1" customHeight="1">
      <c r="A529" s="7" t="str">
        <f t="shared" si="48"/>
        <v/>
      </c>
      <c r="B529" s="139"/>
      <c r="C529" s="6"/>
      <c r="D529" s="10"/>
      <c r="E529" s="14"/>
      <c r="F529" s="14" t="str">
        <f t="shared" si="49"/>
        <v/>
      </c>
      <c r="G529" s="6"/>
      <c r="H529" s="14"/>
      <c r="I529" s="6"/>
    </row>
    <row r="530" spans="1:9" ht="36" hidden="1" customHeight="1">
      <c r="A530" s="7" t="str">
        <f t="shared" si="48"/>
        <v/>
      </c>
      <c r="B530" s="139"/>
      <c r="C530" s="6"/>
      <c r="D530" s="10"/>
      <c r="E530" s="14"/>
      <c r="F530" s="14" t="str">
        <f t="shared" si="49"/>
        <v/>
      </c>
      <c r="G530" s="6"/>
      <c r="H530" s="14"/>
      <c r="I530" s="6"/>
    </row>
    <row r="531" spans="1:9" ht="36" hidden="1" customHeight="1">
      <c r="A531" s="7" t="str">
        <f t="shared" si="48"/>
        <v/>
      </c>
      <c r="B531" s="139"/>
      <c r="C531" s="6"/>
      <c r="D531" s="10"/>
      <c r="E531" s="14"/>
      <c r="F531" s="14" t="str">
        <f t="shared" si="49"/>
        <v/>
      </c>
      <c r="G531" s="6"/>
      <c r="H531" s="14"/>
      <c r="I531" s="6"/>
    </row>
    <row r="532" spans="1:9" ht="36" hidden="1" customHeight="1">
      <c r="A532" s="7" t="str">
        <f t="shared" si="48"/>
        <v/>
      </c>
      <c r="B532" s="139"/>
      <c r="C532" s="6"/>
      <c r="D532" s="10"/>
      <c r="E532" s="14"/>
      <c r="F532" s="14" t="str">
        <f t="shared" si="49"/>
        <v/>
      </c>
      <c r="G532" s="6"/>
      <c r="H532" s="14"/>
      <c r="I532" s="6"/>
    </row>
    <row r="533" spans="1:9" ht="36" hidden="1" customHeight="1">
      <c r="A533" s="7" t="str">
        <f t="shared" si="48"/>
        <v/>
      </c>
      <c r="B533" s="139"/>
      <c r="C533" s="6"/>
      <c r="D533" s="10"/>
      <c r="E533" s="14"/>
      <c r="F533" s="14" t="str">
        <f t="shared" si="49"/>
        <v/>
      </c>
      <c r="G533" s="6"/>
      <c r="H533" s="14"/>
      <c r="I533" s="6"/>
    </row>
    <row r="534" spans="1:9" ht="36" hidden="1" customHeight="1">
      <c r="A534" s="7" t="str">
        <f t="shared" si="48"/>
        <v/>
      </c>
      <c r="B534" s="139"/>
      <c r="C534" s="6"/>
      <c r="D534" s="10"/>
      <c r="E534" s="14"/>
      <c r="F534" s="14" t="str">
        <f t="shared" si="49"/>
        <v/>
      </c>
      <c r="G534" s="6"/>
      <c r="H534" s="14"/>
      <c r="I534" s="6"/>
    </row>
    <row r="535" spans="1:9" ht="36" hidden="1" customHeight="1">
      <c r="A535" s="7" t="str">
        <f t="shared" si="48"/>
        <v/>
      </c>
      <c r="B535" s="139"/>
      <c r="C535" s="6"/>
      <c r="D535" s="10"/>
      <c r="E535" s="14"/>
      <c r="F535" s="14" t="str">
        <f t="shared" si="49"/>
        <v/>
      </c>
      <c r="G535" s="6"/>
      <c r="H535" s="14"/>
      <c r="I535" s="6"/>
    </row>
    <row r="536" spans="1:9" ht="36" hidden="1" customHeight="1">
      <c r="A536" s="7" t="str">
        <f t="shared" si="48"/>
        <v/>
      </c>
      <c r="B536" s="139"/>
      <c r="C536" s="6"/>
      <c r="D536" s="10"/>
      <c r="E536" s="14"/>
      <c r="F536" s="14" t="str">
        <f t="shared" si="49"/>
        <v/>
      </c>
      <c r="G536" s="6"/>
      <c r="H536" s="14"/>
      <c r="I536" s="6"/>
    </row>
    <row r="537" spans="1:9" ht="36" hidden="1" customHeight="1">
      <c r="A537" s="7" t="str">
        <f t="shared" si="48"/>
        <v/>
      </c>
      <c r="B537" s="139"/>
      <c r="C537" s="6"/>
      <c r="D537" s="10"/>
      <c r="E537" s="14"/>
      <c r="F537" s="14" t="str">
        <f t="shared" si="49"/>
        <v/>
      </c>
      <c r="G537" s="6"/>
      <c r="H537" s="14"/>
      <c r="I537" s="6"/>
    </row>
    <row r="538" spans="1:9" ht="36" hidden="1" customHeight="1">
      <c r="A538" s="7" t="str">
        <f t="shared" si="48"/>
        <v/>
      </c>
      <c r="B538" s="139"/>
      <c r="C538" s="6"/>
      <c r="D538" s="10"/>
      <c r="E538" s="14"/>
      <c r="F538" s="14" t="str">
        <f t="shared" si="49"/>
        <v/>
      </c>
      <c r="G538" s="6"/>
      <c r="H538" s="14"/>
      <c r="I538" s="6"/>
    </row>
    <row r="539" spans="1:9" ht="36" hidden="1" customHeight="1">
      <c r="A539" s="7" t="str">
        <f t="shared" si="48"/>
        <v/>
      </c>
      <c r="B539" s="139"/>
      <c r="C539" s="6"/>
      <c r="D539" s="10"/>
      <c r="E539" s="14"/>
      <c r="F539" s="14" t="str">
        <f t="shared" si="49"/>
        <v/>
      </c>
      <c r="G539" s="6"/>
      <c r="H539" s="14"/>
      <c r="I539" s="6"/>
    </row>
    <row r="540" spans="1:9" ht="36" hidden="1" customHeight="1">
      <c r="A540" s="7" t="str">
        <f t="shared" si="48"/>
        <v/>
      </c>
      <c r="B540" s="139"/>
      <c r="C540" s="6"/>
      <c r="D540" s="10"/>
      <c r="E540" s="14"/>
      <c r="F540" s="14" t="str">
        <f t="shared" si="49"/>
        <v/>
      </c>
      <c r="G540" s="6"/>
      <c r="H540" s="14"/>
      <c r="I540" s="6"/>
    </row>
    <row r="541" spans="1:9" ht="36" hidden="1" customHeight="1">
      <c r="A541" s="7" t="str">
        <f t="shared" si="48"/>
        <v/>
      </c>
      <c r="B541" s="139"/>
      <c r="C541" s="6"/>
      <c r="D541" s="10"/>
      <c r="E541" s="14"/>
      <c r="F541" s="14" t="str">
        <f t="shared" si="49"/>
        <v/>
      </c>
      <c r="G541" s="6"/>
      <c r="H541" s="14"/>
      <c r="I541" s="6"/>
    </row>
    <row r="542" spans="1:9" ht="36" hidden="1" customHeight="1">
      <c r="A542" s="7" t="str">
        <f t="shared" si="48"/>
        <v/>
      </c>
      <c r="B542" s="139"/>
      <c r="C542" s="6"/>
      <c r="D542" s="10"/>
      <c r="E542" s="14"/>
      <c r="F542" s="14" t="str">
        <f t="shared" si="49"/>
        <v/>
      </c>
      <c r="G542" s="6"/>
      <c r="H542" s="14"/>
      <c r="I542" s="6"/>
    </row>
    <row r="543" spans="1:9" ht="36" hidden="1" customHeight="1">
      <c r="A543" s="7" t="str">
        <f t="shared" si="48"/>
        <v/>
      </c>
      <c r="B543" s="139"/>
      <c r="C543" s="6"/>
      <c r="D543" s="10"/>
      <c r="E543" s="14"/>
      <c r="F543" s="14" t="str">
        <f t="shared" si="49"/>
        <v/>
      </c>
      <c r="G543" s="6"/>
      <c r="H543" s="14"/>
      <c r="I543" s="6"/>
    </row>
    <row r="544" spans="1:9" ht="36" hidden="1" customHeight="1">
      <c r="A544" s="7" t="str">
        <f t="shared" si="48"/>
        <v/>
      </c>
      <c r="B544" s="139"/>
      <c r="C544" s="6"/>
      <c r="D544" s="10"/>
      <c r="E544" s="14"/>
      <c r="F544" s="14" t="str">
        <f t="shared" si="49"/>
        <v/>
      </c>
      <c r="G544" s="6"/>
      <c r="H544" s="14"/>
      <c r="I544" s="6"/>
    </row>
    <row r="545" spans="1:9" ht="36" hidden="1" customHeight="1">
      <c r="A545" s="7" t="str">
        <f t="shared" si="48"/>
        <v/>
      </c>
      <c r="B545" s="139"/>
      <c r="C545" s="6"/>
      <c r="D545" s="10"/>
      <c r="E545" s="14"/>
      <c r="F545" s="14" t="str">
        <f t="shared" si="49"/>
        <v/>
      </c>
      <c r="G545" s="6"/>
      <c r="H545" s="14"/>
      <c r="I545" s="6"/>
    </row>
    <row r="546" spans="1:9" ht="36" hidden="1" customHeight="1">
      <c r="A546" s="7" t="str">
        <f t="shared" si="48"/>
        <v/>
      </c>
      <c r="B546" s="139"/>
      <c r="C546" s="6"/>
      <c r="D546" s="10"/>
      <c r="E546" s="14"/>
      <c r="F546" s="14" t="str">
        <f t="shared" si="49"/>
        <v/>
      </c>
      <c r="G546" s="6"/>
      <c r="H546" s="14"/>
      <c r="I546" s="6"/>
    </row>
    <row r="547" spans="1:9" ht="36" hidden="1" customHeight="1">
      <c r="A547" s="7" t="str">
        <f t="shared" si="48"/>
        <v/>
      </c>
      <c r="B547" s="139"/>
      <c r="C547" s="6"/>
      <c r="D547" s="10"/>
      <c r="E547" s="14"/>
      <c r="F547" s="14" t="str">
        <f t="shared" si="49"/>
        <v/>
      </c>
      <c r="G547" s="6"/>
      <c r="H547" s="14"/>
      <c r="I547" s="6"/>
    </row>
    <row r="548" spans="1:9" ht="36" hidden="1" customHeight="1">
      <c r="A548" s="7" t="str">
        <f t="shared" si="48"/>
        <v/>
      </c>
      <c r="B548" s="139"/>
      <c r="C548" s="6"/>
      <c r="D548" s="10"/>
      <c r="E548" s="14"/>
      <c r="F548" s="14" t="str">
        <f t="shared" si="49"/>
        <v/>
      </c>
      <c r="G548" s="6"/>
      <c r="H548" s="14"/>
      <c r="I548" s="6"/>
    </row>
    <row r="549" spans="1:9" ht="36" hidden="1" customHeight="1">
      <c r="A549" s="7" t="str">
        <f t="shared" si="48"/>
        <v/>
      </c>
      <c r="B549" s="139"/>
      <c r="C549" s="6"/>
      <c r="D549" s="10"/>
      <c r="E549" s="14"/>
      <c r="F549" s="14" t="str">
        <f t="shared" si="49"/>
        <v/>
      </c>
      <c r="G549" s="6"/>
      <c r="H549" s="14"/>
      <c r="I549" s="6"/>
    </row>
    <row r="550" spans="1:9" ht="36" hidden="1" customHeight="1">
      <c r="A550" s="7" t="str">
        <f t="shared" si="48"/>
        <v/>
      </c>
      <c r="B550" s="139"/>
      <c r="C550" s="6"/>
      <c r="D550" s="10"/>
      <c r="E550" s="14"/>
      <c r="F550" s="14" t="str">
        <f t="shared" si="49"/>
        <v/>
      </c>
      <c r="G550" s="6"/>
      <c r="H550" s="14"/>
      <c r="I550" s="6"/>
    </row>
    <row r="551" spans="1:9" ht="36" hidden="1" customHeight="1">
      <c r="A551" s="7" t="str">
        <f t="shared" si="48"/>
        <v/>
      </c>
      <c r="B551" s="139"/>
      <c r="C551" s="6"/>
      <c r="D551" s="10"/>
      <c r="E551" s="14"/>
      <c r="F551" s="14" t="str">
        <f t="shared" si="49"/>
        <v/>
      </c>
      <c r="G551" s="6"/>
      <c r="H551" s="14"/>
      <c r="I551" s="6"/>
    </row>
    <row r="552" spans="1:9" ht="36" hidden="1" customHeight="1">
      <c r="A552" s="7" t="str">
        <f t="shared" si="48"/>
        <v/>
      </c>
      <c r="B552" s="139"/>
      <c r="C552" s="6"/>
      <c r="D552" s="10"/>
      <c r="E552" s="14"/>
      <c r="F552" s="14" t="str">
        <f t="shared" si="49"/>
        <v/>
      </c>
      <c r="G552" s="6"/>
      <c r="H552" s="14"/>
      <c r="I552" s="6"/>
    </row>
    <row r="553" spans="1:9" ht="36" hidden="1" customHeight="1">
      <c r="A553" s="7" t="str">
        <f t="shared" si="48"/>
        <v/>
      </c>
      <c r="B553" s="139"/>
      <c r="C553" s="6"/>
      <c r="D553" s="10"/>
      <c r="E553" s="14"/>
      <c r="F553" s="14" t="str">
        <f t="shared" si="49"/>
        <v/>
      </c>
      <c r="G553" s="6"/>
      <c r="H553" s="14"/>
      <c r="I553" s="6"/>
    </row>
    <row r="554" spans="1:9" ht="36" hidden="1" customHeight="1">
      <c r="A554" s="7" t="str">
        <f t="shared" si="48"/>
        <v/>
      </c>
      <c r="B554" s="139"/>
      <c r="C554" s="6"/>
      <c r="D554" s="10"/>
      <c r="E554" s="14"/>
      <c r="F554" s="14" t="str">
        <f t="shared" si="49"/>
        <v/>
      </c>
      <c r="G554" s="6"/>
      <c r="H554" s="14"/>
      <c r="I554" s="6"/>
    </row>
    <row r="555" spans="1:9" ht="36" hidden="1" customHeight="1">
      <c r="A555" s="7" t="str">
        <f t="shared" si="48"/>
        <v/>
      </c>
      <c r="B555" s="139"/>
      <c r="C555" s="6"/>
      <c r="D555" s="10"/>
      <c r="E555" s="14"/>
      <c r="F555" s="14" t="str">
        <f t="shared" si="49"/>
        <v/>
      </c>
      <c r="G555" s="6"/>
      <c r="H555" s="14"/>
      <c r="I555" s="6"/>
    </row>
    <row r="556" spans="1:9" ht="36" hidden="1" customHeight="1">
      <c r="A556" s="7" t="str">
        <f t="shared" si="48"/>
        <v/>
      </c>
      <c r="B556" s="139"/>
      <c r="C556" s="6"/>
      <c r="D556" s="10"/>
      <c r="E556" s="14"/>
      <c r="F556" s="14" t="str">
        <f t="shared" si="49"/>
        <v/>
      </c>
      <c r="G556" s="6"/>
      <c r="H556" s="14"/>
      <c r="I556" s="6"/>
    </row>
    <row r="557" spans="1:9" ht="36" hidden="1" customHeight="1">
      <c r="A557" s="7" t="str">
        <f t="shared" si="48"/>
        <v/>
      </c>
      <c r="B557" s="139"/>
      <c r="C557" s="6"/>
      <c r="D557" s="10"/>
      <c r="E557" s="14"/>
      <c r="F557" s="14" t="str">
        <f t="shared" si="49"/>
        <v/>
      </c>
      <c r="G557" s="6"/>
      <c r="H557" s="14"/>
      <c r="I557" s="6"/>
    </row>
    <row r="558" spans="1:9" ht="36" hidden="1" customHeight="1">
      <c r="A558" s="7" t="str">
        <f t="shared" si="48"/>
        <v/>
      </c>
      <c r="B558" s="139"/>
      <c r="C558" s="6"/>
      <c r="D558" s="10"/>
      <c r="E558" s="14"/>
      <c r="F558" s="14" t="str">
        <f t="shared" si="49"/>
        <v/>
      </c>
      <c r="G558" s="6"/>
      <c r="H558" s="14"/>
      <c r="I558" s="6"/>
    </row>
    <row r="559" spans="1:9" ht="36" hidden="1" customHeight="1">
      <c r="A559" s="7" t="str">
        <f t="shared" si="48"/>
        <v/>
      </c>
      <c r="B559" s="139"/>
      <c r="C559" s="6"/>
      <c r="D559" s="10"/>
      <c r="E559" s="14"/>
      <c r="F559" s="14" t="str">
        <f t="shared" si="49"/>
        <v/>
      </c>
      <c r="G559" s="6"/>
      <c r="H559" s="14"/>
      <c r="I559" s="6"/>
    </row>
    <row r="560" spans="1:9" ht="36" hidden="1" customHeight="1">
      <c r="A560" s="7" t="str">
        <f t="shared" si="48"/>
        <v/>
      </c>
      <c r="B560" s="139"/>
      <c r="C560" s="6"/>
      <c r="D560" s="10"/>
      <c r="E560" s="14"/>
      <c r="F560" s="14" t="str">
        <f t="shared" si="49"/>
        <v/>
      </c>
      <c r="G560" s="6"/>
      <c r="H560" s="14"/>
      <c r="I560" s="6"/>
    </row>
    <row r="561" spans="1:9" ht="36" hidden="1" customHeight="1">
      <c r="A561" s="7" t="str">
        <f t="shared" si="48"/>
        <v/>
      </c>
      <c r="B561" s="139"/>
      <c r="C561" s="6"/>
      <c r="D561" s="10"/>
      <c r="E561" s="14"/>
      <c r="F561" s="14" t="str">
        <f t="shared" si="49"/>
        <v/>
      </c>
      <c r="G561" s="6"/>
      <c r="H561" s="14"/>
      <c r="I561" s="6"/>
    </row>
    <row r="562" spans="1:9" ht="36" hidden="1" customHeight="1">
      <c r="A562" s="7" t="str">
        <f t="shared" si="48"/>
        <v/>
      </c>
      <c r="B562" s="139"/>
      <c r="C562" s="6"/>
      <c r="D562" s="10"/>
      <c r="E562" s="14"/>
      <c r="F562" s="14" t="str">
        <f t="shared" si="49"/>
        <v/>
      </c>
      <c r="G562" s="6"/>
      <c r="H562" s="14"/>
      <c r="I562" s="6"/>
    </row>
    <row r="563" spans="1:9" ht="36" hidden="1" customHeight="1">
      <c r="A563" s="7" t="str">
        <f t="shared" si="48"/>
        <v/>
      </c>
      <c r="B563" s="139"/>
      <c r="C563" s="6"/>
      <c r="D563" s="10"/>
      <c r="E563" s="14"/>
      <c r="F563" s="14" t="str">
        <f t="shared" si="49"/>
        <v/>
      </c>
      <c r="G563" s="6"/>
      <c r="H563" s="14"/>
      <c r="I563" s="6"/>
    </row>
    <row r="564" spans="1:9" ht="36" hidden="1" customHeight="1">
      <c r="A564" s="7" t="str">
        <f t="shared" si="48"/>
        <v/>
      </c>
      <c r="B564" s="139"/>
      <c r="C564" s="6"/>
      <c r="D564" s="10"/>
      <c r="E564" s="14"/>
      <c r="F564" s="14" t="str">
        <f t="shared" si="49"/>
        <v/>
      </c>
      <c r="G564" s="6"/>
      <c r="H564" s="14"/>
      <c r="I564" s="6"/>
    </row>
    <row r="565" spans="1:9" ht="36" hidden="1" customHeight="1">
      <c r="A565" s="7" t="str">
        <f t="shared" si="48"/>
        <v/>
      </c>
      <c r="B565" s="139"/>
      <c r="C565" s="6"/>
      <c r="D565" s="10"/>
      <c r="E565" s="14"/>
      <c r="F565" s="14" t="str">
        <f t="shared" si="49"/>
        <v/>
      </c>
      <c r="G565" s="6"/>
      <c r="H565" s="14"/>
      <c r="I565" s="6"/>
    </row>
    <row r="566" spans="1:9" ht="36" hidden="1" customHeight="1">
      <c r="A566" s="7" t="str">
        <f t="shared" si="48"/>
        <v/>
      </c>
      <c r="B566" s="139"/>
      <c r="C566" s="6"/>
      <c r="D566" s="10"/>
      <c r="E566" s="14"/>
      <c r="F566" s="14" t="str">
        <f t="shared" si="49"/>
        <v/>
      </c>
      <c r="G566" s="6"/>
      <c r="H566" s="14"/>
      <c r="I566" s="6"/>
    </row>
    <row r="567" spans="1:9" ht="36" hidden="1" customHeight="1">
      <c r="A567" s="7" t="str">
        <f t="shared" si="48"/>
        <v/>
      </c>
      <c r="B567" s="139"/>
      <c r="C567" s="6"/>
      <c r="D567" s="10"/>
      <c r="E567" s="14"/>
      <c r="F567" s="14" t="str">
        <f t="shared" si="49"/>
        <v/>
      </c>
      <c r="G567" s="6"/>
      <c r="H567" s="14"/>
      <c r="I567" s="6"/>
    </row>
    <row r="568" spans="1:9" ht="36" hidden="1" customHeight="1">
      <c r="A568" s="7" t="str">
        <f t="shared" si="48"/>
        <v/>
      </c>
      <c r="B568" s="139"/>
      <c r="C568" s="6"/>
      <c r="D568" s="10"/>
      <c r="E568" s="14"/>
      <c r="F568" s="14" t="str">
        <f t="shared" si="49"/>
        <v/>
      </c>
      <c r="G568" s="6"/>
      <c r="H568" s="14"/>
      <c r="I568" s="6"/>
    </row>
    <row r="569" spans="1:9" ht="36" hidden="1" customHeight="1">
      <c r="A569" s="7" t="str">
        <f t="shared" si="48"/>
        <v/>
      </c>
      <c r="B569" s="139"/>
      <c r="C569" s="6"/>
      <c r="D569" s="10"/>
      <c r="E569" s="14"/>
      <c r="F569" s="14" t="str">
        <f t="shared" si="49"/>
        <v/>
      </c>
      <c r="G569" s="6"/>
      <c r="H569" s="14"/>
      <c r="I569" s="6"/>
    </row>
    <row r="570" spans="1:9" ht="36" hidden="1" customHeight="1">
      <c r="A570" s="7" t="str">
        <f t="shared" si="48"/>
        <v/>
      </c>
      <c r="B570" s="139"/>
      <c r="C570" s="6"/>
      <c r="D570" s="10"/>
      <c r="E570" s="14"/>
      <c r="F570" s="14" t="str">
        <f t="shared" si="49"/>
        <v/>
      </c>
      <c r="G570" s="6"/>
      <c r="H570" s="14"/>
      <c r="I570" s="6"/>
    </row>
    <row r="571" spans="1:9" ht="36" hidden="1" customHeight="1">
      <c r="A571" s="7" t="str">
        <f t="shared" si="48"/>
        <v/>
      </c>
      <c r="B571" s="139"/>
      <c r="C571" s="6"/>
      <c r="D571" s="10"/>
      <c r="E571" s="14"/>
      <c r="F571" s="14" t="str">
        <f t="shared" si="49"/>
        <v/>
      </c>
      <c r="G571" s="6"/>
      <c r="H571" s="14"/>
      <c r="I571" s="6"/>
    </row>
    <row r="572" spans="1:9" ht="36" hidden="1" customHeight="1">
      <c r="A572" s="7" t="str">
        <f t="shared" si="48"/>
        <v/>
      </c>
      <c r="B572" s="139"/>
      <c r="C572" s="6"/>
      <c r="D572" s="10"/>
      <c r="E572" s="14"/>
      <c r="F572" s="14" t="str">
        <f t="shared" si="49"/>
        <v/>
      </c>
      <c r="G572" s="6"/>
      <c r="H572" s="14"/>
      <c r="I572" s="6"/>
    </row>
    <row r="573" spans="1:9" ht="36" hidden="1" customHeight="1">
      <c r="A573" s="7" t="str">
        <f t="shared" si="48"/>
        <v/>
      </c>
      <c r="B573" s="139"/>
      <c r="C573" s="6"/>
      <c r="D573" s="10"/>
      <c r="E573" s="14"/>
      <c r="F573" s="14" t="str">
        <f t="shared" si="49"/>
        <v/>
      </c>
      <c r="G573" s="6"/>
      <c r="H573" s="14"/>
      <c r="I573" s="6"/>
    </row>
    <row r="574" spans="1:9" ht="36" hidden="1" customHeight="1">
      <c r="A574" s="7" t="str">
        <f t="shared" si="48"/>
        <v/>
      </c>
      <c r="B574" s="139"/>
      <c r="C574" s="6"/>
      <c r="D574" s="10"/>
      <c r="E574" s="14"/>
      <c r="F574" s="14" t="str">
        <f t="shared" si="49"/>
        <v/>
      </c>
      <c r="G574" s="6"/>
      <c r="H574" s="14"/>
      <c r="I574" s="6"/>
    </row>
    <row r="575" spans="1:9" ht="36" hidden="1" customHeight="1">
      <c r="A575" s="7" t="str">
        <f t="shared" si="48"/>
        <v/>
      </c>
      <c r="B575" s="139"/>
      <c r="C575" s="6"/>
      <c r="D575" s="10"/>
      <c r="E575" s="14"/>
      <c r="F575" s="14" t="str">
        <f t="shared" si="49"/>
        <v/>
      </c>
      <c r="G575" s="6"/>
      <c r="H575" s="14"/>
      <c r="I575" s="6"/>
    </row>
    <row r="576" spans="1:9" ht="36" hidden="1" customHeight="1">
      <c r="A576" s="7" t="str">
        <f t="shared" si="48"/>
        <v/>
      </c>
      <c r="B576" s="139"/>
      <c r="C576" s="6"/>
      <c r="D576" s="10"/>
      <c r="E576" s="14"/>
      <c r="F576" s="14" t="str">
        <f t="shared" si="49"/>
        <v/>
      </c>
      <c r="G576" s="6"/>
      <c r="H576" s="14"/>
      <c r="I576" s="6"/>
    </row>
    <row r="577" spans="1:9" ht="36" hidden="1" customHeight="1">
      <c r="A577" s="7" t="str">
        <f t="shared" si="48"/>
        <v/>
      </c>
      <c r="B577" s="139"/>
      <c r="C577" s="6"/>
      <c r="D577" s="10"/>
      <c r="E577" s="14"/>
      <c r="F577" s="14" t="str">
        <f t="shared" si="49"/>
        <v/>
      </c>
      <c r="G577" s="6"/>
      <c r="H577" s="14"/>
      <c r="I577" s="6"/>
    </row>
    <row r="578" spans="1:9" ht="36" hidden="1" customHeight="1">
      <c r="A578" s="7" t="str">
        <f t="shared" si="48"/>
        <v/>
      </c>
      <c r="B578" s="139"/>
      <c r="C578" s="6"/>
      <c r="D578" s="10"/>
      <c r="E578" s="14"/>
      <c r="F578" s="14" t="str">
        <f t="shared" si="49"/>
        <v/>
      </c>
      <c r="G578" s="6"/>
      <c r="H578" s="14"/>
      <c r="I578" s="6"/>
    </row>
    <row r="579" spans="1:9" ht="36" hidden="1" customHeight="1">
      <c r="A579" s="7" t="str">
        <f t="shared" si="48"/>
        <v/>
      </c>
      <c r="B579" s="139"/>
      <c r="C579" s="6"/>
      <c r="D579" s="10"/>
      <c r="E579" s="14"/>
      <c r="F579" s="14" t="str">
        <f t="shared" si="49"/>
        <v/>
      </c>
      <c r="G579" s="6"/>
      <c r="H579" s="14"/>
      <c r="I579" s="6"/>
    </row>
    <row r="580" spans="1:9" ht="36" hidden="1" customHeight="1">
      <c r="A580" s="7" t="str">
        <f t="shared" si="48"/>
        <v/>
      </c>
      <c r="B580" s="139"/>
      <c r="C580" s="6"/>
      <c r="D580" s="10"/>
      <c r="E580" s="14"/>
      <c r="F580" s="14" t="str">
        <f t="shared" si="49"/>
        <v/>
      </c>
      <c r="G580" s="6"/>
      <c r="H580" s="14"/>
      <c r="I580" s="6"/>
    </row>
    <row r="581" spans="1:9" ht="36" hidden="1" customHeight="1">
      <c r="A581" s="7" t="str">
        <f t="shared" si="48"/>
        <v/>
      </c>
      <c r="B581" s="139"/>
      <c r="C581" s="6"/>
      <c r="D581" s="10"/>
      <c r="E581" s="14"/>
      <c r="F581" s="14" t="str">
        <f t="shared" si="49"/>
        <v/>
      </c>
      <c r="G581" s="6"/>
      <c r="H581" s="14"/>
      <c r="I581" s="6"/>
    </row>
    <row r="582" spans="1:9" ht="36" hidden="1" customHeight="1">
      <c r="A582" s="7" t="str">
        <f t="shared" ref="A582:A645" si="50">IF(B582="","",LEFT(B582,6))</f>
        <v/>
      </c>
      <c r="B582" s="139"/>
      <c r="C582" s="6"/>
      <c r="D582" s="10"/>
      <c r="E582" s="14"/>
      <c r="F582" s="14" t="str">
        <f t="shared" ref="F582:F645" si="51">IF(G582="","",LEFT(G582,3))</f>
        <v/>
      </c>
      <c r="G582" s="6"/>
      <c r="H582" s="14"/>
      <c r="I582" s="6"/>
    </row>
    <row r="583" spans="1:9" ht="36" hidden="1" customHeight="1">
      <c r="A583" s="7" t="str">
        <f t="shared" si="50"/>
        <v/>
      </c>
      <c r="B583" s="139"/>
      <c r="C583" s="6"/>
      <c r="D583" s="10"/>
      <c r="E583" s="14"/>
      <c r="F583" s="14" t="str">
        <f t="shared" si="51"/>
        <v/>
      </c>
      <c r="G583" s="6"/>
      <c r="H583" s="14"/>
      <c r="I583" s="6"/>
    </row>
    <row r="584" spans="1:9" ht="36" hidden="1" customHeight="1">
      <c r="A584" s="7" t="str">
        <f t="shared" si="50"/>
        <v/>
      </c>
      <c r="B584" s="139"/>
      <c r="C584" s="6"/>
      <c r="D584" s="10"/>
      <c r="E584" s="14"/>
      <c r="F584" s="14" t="str">
        <f t="shared" si="51"/>
        <v/>
      </c>
      <c r="G584" s="6"/>
      <c r="H584" s="14"/>
      <c r="I584" s="6"/>
    </row>
    <row r="585" spans="1:9" ht="36" hidden="1" customHeight="1">
      <c r="A585" s="7" t="str">
        <f t="shared" si="50"/>
        <v/>
      </c>
      <c r="B585" s="139"/>
      <c r="C585" s="6"/>
      <c r="D585" s="10"/>
      <c r="E585" s="14"/>
      <c r="F585" s="14" t="str">
        <f t="shared" si="51"/>
        <v/>
      </c>
      <c r="G585" s="6"/>
      <c r="H585" s="14"/>
      <c r="I585" s="6"/>
    </row>
    <row r="586" spans="1:9" ht="36" hidden="1" customHeight="1">
      <c r="A586" s="7" t="str">
        <f t="shared" si="50"/>
        <v/>
      </c>
      <c r="B586" s="139"/>
      <c r="C586" s="6"/>
      <c r="D586" s="10"/>
      <c r="E586" s="14"/>
      <c r="F586" s="14" t="str">
        <f t="shared" si="51"/>
        <v/>
      </c>
      <c r="G586" s="6"/>
      <c r="H586" s="14"/>
      <c r="I586" s="6"/>
    </row>
    <row r="587" spans="1:9" ht="36" hidden="1" customHeight="1">
      <c r="A587" s="7" t="str">
        <f t="shared" si="50"/>
        <v/>
      </c>
      <c r="B587" s="139"/>
      <c r="C587" s="6"/>
      <c r="D587" s="10"/>
      <c r="E587" s="14"/>
      <c r="F587" s="14" t="str">
        <f t="shared" si="51"/>
        <v/>
      </c>
      <c r="G587" s="6"/>
      <c r="H587" s="14"/>
      <c r="I587" s="6"/>
    </row>
    <row r="588" spans="1:9" ht="36" hidden="1" customHeight="1">
      <c r="A588" s="7" t="str">
        <f t="shared" si="50"/>
        <v/>
      </c>
      <c r="B588" s="139"/>
      <c r="C588" s="6"/>
      <c r="D588" s="10"/>
      <c r="E588" s="14"/>
      <c r="F588" s="14" t="str">
        <f t="shared" si="51"/>
        <v/>
      </c>
      <c r="G588" s="6"/>
      <c r="H588" s="14"/>
      <c r="I588" s="6"/>
    </row>
    <row r="589" spans="1:9" ht="36" hidden="1" customHeight="1">
      <c r="A589" s="7" t="str">
        <f t="shared" si="50"/>
        <v/>
      </c>
      <c r="B589" s="139"/>
      <c r="C589" s="6"/>
      <c r="D589" s="10"/>
      <c r="E589" s="14"/>
      <c r="F589" s="14" t="str">
        <f t="shared" si="51"/>
        <v/>
      </c>
      <c r="G589" s="6"/>
      <c r="H589" s="14"/>
      <c r="I589" s="6"/>
    </row>
    <row r="590" spans="1:9" ht="36" hidden="1" customHeight="1">
      <c r="A590" s="7" t="str">
        <f t="shared" si="50"/>
        <v/>
      </c>
      <c r="B590" s="139"/>
      <c r="C590" s="6"/>
      <c r="D590" s="10"/>
      <c r="E590" s="14"/>
      <c r="F590" s="14" t="str">
        <f t="shared" si="51"/>
        <v/>
      </c>
      <c r="G590" s="6"/>
      <c r="H590" s="14"/>
      <c r="I590" s="6"/>
    </row>
    <row r="591" spans="1:9" ht="36" hidden="1" customHeight="1">
      <c r="A591" s="7" t="str">
        <f t="shared" si="50"/>
        <v/>
      </c>
      <c r="B591" s="139"/>
      <c r="C591" s="6"/>
      <c r="D591" s="10"/>
      <c r="E591" s="14"/>
      <c r="F591" s="14" t="str">
        <f t="shared" si="51"/>
        <v/>
      </c>
      <c r="G591" s="6"/>
      <c r="H591" s="14"/>
      <c r="I591" s="6"/>
    </row>
    <row r="592" spans="1:9" ht="36" hidden="1" customHeight="1">
      <c r="A592" s="7" t="str">
        <f t="shared" si="50"/>
        <v/>
      </c>
      <c r="B592" s="139"/>
      <c r="C592" s="6"/>
      <c r="D592" s="10"/>
      <c r="E592" s="14"/>
      <c r="F592" s="14" t="str">
        <f t="shared" si="51"/>
        <v/>
      </c>
      <c r="G592" s="6"/>
      <c r="H592" s="14"/>
      <c r="I592" s="6"/>
    </row>
    <row r="593" spans="1:9" ht="36" hidden="1" customHeight="1">
      <c r="A593" s="7" t="str">
        <f t="shared" si="50"/>
        <v/>
      </c>
      <c r="B593" s="139"/>
      <c r="C593" s="6"/>
      <c r="D593" s="10"/>
      <c r="E593" s="14"/>
      <c r="F593" s="14" t="str">
        <f t="shared" si="51"/>
        <v/>
      </c>
      <c r="G593" s="6"/>
      <c r="H593" s="14"/>
      <c r="I593" s="6"/>
    </row>
    <row r="594" spans="1:9" ht="36" hidden="1" customHeight="1">
      <c r="A594" s="7" t="str">
        <f t="shared" si="50"/>
        <v/>
      </c>
      <c r="B594" s="139"/>
      <c r="C594" s="6"/>
      <c r="D594" s="10"/>
      <c r="E594" s="14"/>
      <c r="F594" s="14" t="str">
        <f t="shared" si="51"/>
        <v/>
      </c>
      <c r="G594" s="6"/>
      <c r="H594" s="14"/>
      <c r="I594" s="6"/>
    </row>
    <row r="595" spans="1:9" ht="36" hidden="1" customHeight="1">
      <c r="A595" s="7" t="str">
        <f t="shared" si="50"/>
        <v/>
      </c>
      <c r="B595" s="139"/>
      <c r="C595" s="6"/>
      <c r="D595" s="10"/>
      <c r="E595" s="14"/>
      <c r="F595" s="14" t="str">
        <f t="shared" si="51"/>
        <v/>
      </c>
      <c r="G595" s="6"/>
      <c r="H595" s="14"/>
      <c r="I595" s="6"/>
    </row>
    <row r="596" spans="1:9" ht="36" hidden="1" customHeight="1">
      <c r="A596" s="7" t="str">
        <f t="shared" si="50"/>
        <v/>
      </c>
      <c r="B596" s="139"/>
      <c r="C596" s="6"/>
      <c r="D596" s="10"/>
      <c r="E596" s="14"/>
      <c r="F596" s="14" t="str">
        <f t="shared" si="51"/>
        <v/>
      </c>
      <c r="G596" s="6"/>
      <c r="H596" s="14"/>
      <c r="I596" s="6"/>
    </row>
    <row r="597" spans="1:9" ht="36" hidden="1" customHeight="1">
      <c r="A597" s="7" t="str">
        <f t="shared" si="50"/>
        <v/>
      </c>
      <c r="B597" s="139"/>
      <c r="C597" s="6"/>
      <c r="D597" s="10"/>
      <c r="E597" s="14"/>
      <c r="F597" s="14" t="str">
        <f t="shared" si="51"/>
        <v/>
      </c>
      <c r="G597" s="6"/>
      <c r="H597" s="14"/>
      <c r="I597" s="6"/>
    </row>
    <row r="598" spans="1:9" ht="36" hidden="1" customHeight="1">
      <c r="A598" s="7" t="str">
        <f t="shared" si="50"/>
        <v/>
      </c>
      <c r="B598" s="139"/>
      <c r="C598" s="6"/>
      <c r="D598" s="10"/>
      <c r="E598" s="14"/>
      <c r="F598" s="14" t="str">
        <f t="shared" si="51"/>
        <v/>
      </c>
      <c r="G598" s="6"/>
      <c r="H598" s="14"/>
      <c r="I598" s="6"/>
    </row>
    <row r="599" spans="1:9" ht="36" hidden="1" customHeight="1">
      <c r="A599" s="7" t="str">
        <f t="shared" si="50"/>
        <v/>
      </c>
      <c r="B599" s="139"/>
      <c r="C599" s="6"/>
      <c r="D599" s="10"/>
      <c r="E599" s="14"/>
      <c r="F599" s="14" t="str">
        <f t="shared" si="51"/>
        <v/>
      </c>
      <c r="G599" s="6"/>
      <c r="H599" s="14"/>
      <c r="I599" s="6"/>
    </row>
    <row r="600" spans="1:9" ht="36" hidden="1" customHeight="1">
      <c r="A600" s="7" t="str">
        <f t="shared" si="50"/>
        <v/>
      </c>
      <c r="B600" s="139"/>
      <c r="C600" s="6"/>
      <c r="D600" s="10"/>
      <c r="E600" s="14"/>
      <c r="F600" s="14" t="str">
        <f t="shared" si="51"/>
        <v/>
      </c>
      <c r="G600" s="6"/>
      <c r="H600" s="14"/>
      <c r="I600" s="6"/>
    </row>
    <row r="601" spans="1:9" ht="36" hidden="1" customHeight="1">
      <c r="A601" s="7" t="str">
        <f t="shared" si="50"/>
        <v/>
      </c>
      <c r="B601" s="139"/>
      <c r="C601" s="6"/>
      <c r="D601" s="10"/>
      <c r="E601" s="14"/>
      <c r="F601" s="14" t="str">
        <f t="shared" si="51"/>
        <v/>
      </c>
      <c r="G601" s="6"/>
      <c r="H601" s="14"/>
      <c r="I601" s="6"/>
    </row>
    <row r="602" spans="1:9" ht="36" hidden="1" customHeight="1">
      <c r="A602" s="7" t="str">
        <f t="shared" si="50"/>
        <v/>
      </c>
      <c r="B602" s="139"/>
      <c r="C602" s="6"/>
      <c r="D602" s="10"/>
      <c r="E602" s="14"/>
      <c r="F602" s="14" t="str">
        <f t="shared" si="51"/>
        <v/>
      </c>
      <c r="G602" s="6"/>
      <c r="H602" s="14"/>
      <c r="I602" s="6"/>
    </row>
    <row r="603" spans="1:9" ht="36" hidden="1" customHeight="1">
      <c r="A603" s="7" t="str">
        <f t="shared" si="50"/>
        <v/>
      </c>
      <c r="B603" s="139"/>
      <c r="C603" s="6"/>
      <c r="D603" s="10"/>
      <c r="E603" s="14"/>
      <c r="F603" s="14" t="str">
        <f t="shared" si="51"/>
        <v/>
      </c>
      <c r="G603" s="6"/>
      <c r="H603" s="14"/>
      <c r="I603" s="6"/>
    </row>
    <row r="604" spans="1:9" ht="36" hidden="1" customHeight="1">
      <c r="A604" s="7" t="str">
        <f t="shared" si="50"/>
        <v/>
      </c>
      <c r="B604" s="139"/>
      <c r="C604" s="6"/>
      <c r="D604" s="10"/>
      <c r="E604" s="14"/>
      <c r="F604" s="14" t="str">
        <f t="shared" si="51"/>
        <v/>
      </c>
      <c r="G604" s="6"/>
      <c r="H604" s="14"/>
      <c r="I604" s="6"/>
    </row>
    <row r="605" spans="1:9" ht="36" hidden="1" customHeight="1">
      <c r="A605" s="7" t="str">
        <f t="shared" si="50"/>
        <v/>
      </c>
      <c r="B605" s="139"/>
      <c r="C605" s="6"/>
      <c r="D605" s="10"/>
      <c r="E605" s="14"/>
      <c r="F605" s="14" t="str">
        <f t="shared" si="51"/>
        <v/>
      </c>
      <c r="G605" s="6"/>
      <c r="H605" s="14"/>
      <c r="I605" s="6"/>
    </row>
    <row r="606" spans="1:9" ht="36" hidden="1" customHeight="1">
      <c r="A606" s="7" t="str">
        <f t="shared" si="50"/>
        <v/>
      </c>
      <c r="B606" s="139"/>
      <c r="C606" s="6"/>
      <c r="D606" s="10"/>
      <c r="E606" s="14"/>
      <c r="F606" s="14" t="str">
        <f t="shared" si="51"/>
        <v/>
      </c>
      <c r="G606" s="6"/>
      <c r="H606" s="14"/>
      <c r="I606" s="6"/>
    </row>
    <row r="607" spans="1:9" ht="36" hidden="1" customHeight="1">
      <c r="A607" s="7" t="str">
        <f t="shared" si="50"/>
        <v/>
      </c>
      <c r="B607" s="139"/>
      <c r="C607" s="6"/>
      <c r="D607" s="10"/>
      <c r="E607" s="14"/>
      <c r="F607" s="14" t="str">
        <f t="shared" si="51"/>
        <v/>
      </c>
      <c r="G607" s="6"/>
      <c r="H607" s="14"/>
      <c r="I607" s="6"/>
    </row>
    <row r="608" spans="1:9" ht="36" hidden="1" customHeight="1">
      <c r="A608" s="7" t="str">
        <f t="shared" si="50"/>
        <v/>
      </c>
      <c r="B608" s="139"/>
      <c r="C608" s="6"/>
      <c r="D608" s="10"/>
      <c r="E608" s="14"/>
      <c r="F608" s="14" t="str">
        <f t="shared" si="51"/>
        <v/>
      </c>
      <c r="G608" s="6"/>
      <c r="H608" s="14"/>
      <c r="I608" s="6"/>
    </row>
    <row r="609" spans="1:9" ht="36" hidden="1" customHeight="1">
      <c r="A609" s="7" t="str">
        <f t="shared" si="50"/>
        <v/>
      </c>
      <c r="B609" s="139"/>
      <c r="C609" s="6"/>
      <c r="D609" s="10"/>
      <c r="E609" s="14"/>
      <c r="F609" s="14" t="str">
        <f t="shared" si="51"/>
        <v/>
      </c>
      <c r="G609" s="6"/>
      <c r="H609" s="14"/>
      <c r="I609" s="6"/>
    </row>
    <row r="610" spans="1:9" ht="36" hidden="1" customHeight="1">
      <c r="A610" s="7" t="str">
        <f t="shared" si="50"/>
        <v/>
      </c>
      <c r="B610" s="139"/>
      <c r="C610" s="6"/>
      <c r="D610" s="10"/>
      <c r="E610" s="14"/>
      <c r="F610" s="14" t="str">
        <f t="shared" si="51"/>
        <v/>
      </c>
      <c r="G610" s="6"/>
      <c r="H610" s="14"/>
      <c r="I610" s="6"/>
    </row>
    <row r="611" spans="1:9" ht="36" hidden="1" customHeight="1">
      <c r="A611" s="7" t="str">
        <f t="shared" si="50"/>
        <v/>
      </c>
      <c r="B611" s="139"/>
      <c r="C611" s="6"/>
      <c r="D611" s="10"/>
      <c r="E611" s="14"/>
      <c r="F611" s="14" t="str">
        <f t="shared" si="51"/>
        <v/>
      </c>
      <c r="G611" s="6"/>
      <c r="H611" s="14"/>
      <c r="I611" s="6"/>
    </row>
    <row r="612" spans="1:9" ht="36" hidden="1" customHeight="1">
      <c r="A612" s="7" t="str">
        <f t="shared" si="50"/>
        <v/>
      </c>
      <c r="B612" s="139"/>
      <c r="C612" s="6"/>
      <c r="D612" s="10"/>
      <c r="E612" s="14"/>
      <c r="F612" s="14" t="str">
        <f t="shared" si="51"/>
        <v/>
      </c>
      <c r="G612" s="6"/>
      <c r="H612" s="14"/>
      <c r="I612" s="6"/>
    </row>
    <row r="613" spans="1:9" ht="36" hidden="1" customHeight="1">
      <c r="A613" s="7" t="str">
        <f t="shared" si="50"/>
        <v/>
      </c>
      <c r="B613" s="139"/>
      <c r="C613" s="6"/>
      <c r="D613" s="10"/>
      <c r="E613" s="14"/>
      <c r="F613" s="14" t="str">
        <f t="shared" si="51"/>
        <v/>
      </c>
      <c r="G613" s="6"/>
      <c r="H613" s="14"/>
      <c r="I613" s="6"/>
    </row>
    <row r="614" spans="1:9" ht="36" hidden="1" customHeight="1">
      <c r="A614" s="7" t="str">
        <f t="shared" si="50"/>
        <v/>
      </c>
      <c r="B614" s="139"/>
      <c r="C614" s="6"/>
      <c r="D614" s="10"/>
      <c r="E614" s="14"/>
      <c r="F614" s="14" t="str">
        <f t="shared" si="51"/>
        <v/>
      </c>
      <c r="G614" s="6"/>
      <c r="H614" s="14"/>
      <c r="I614" s="6"/>
    </row>
    <row r="615" spans="1:9" ht="36" hidden="1" customHeight="1">
      <c r="A615" s="7" t="str">
        <f t="shared" si="50"/>
        <v/>
      </c>
      <c r="B615" s="139"/>
      <c r="C615" s="6"/>
      <c r="D615" s="10"/>
      <c r="E615" s="14"/>
      <c r="F615" s="14" t="str">
        <f t="shared" si="51"/>
        <v/>
      </c>
      <c r="G615" s="6"/>
      <c r="H615" s="14"/>
      <c r="I615" s="6"/>
    </row>
    <row r="616" spans="1:9" ht="36" hidden="1" customHeight="1">
      <c r="A616" s="7" t="str">
        <f t="shared" si="50"/>
        <v/>
      </c>
      <c r="B616" s="139"/>
      <c r="C616" s="6"/>
      <c r="D616" s="10"/>
      <c r="E616" s="14"/>
      <c r="F616" s="14" t="str">
        <f t="shared" si="51"/>
        <v/>
      </c>
      <c r="G616" s="6"/>
      <c r="H616" s="14"/>
      <c r="I616" s="6"/>
    </row>
    <row r="617" spans="1:9" ht="36" hidden="1" customHeight="1">
      <c r="A617" s="7" t="str">
        <f t="shared" si="50"/>
        <v/>
      </c>
      <c r="B617" s="139"/>
      <c r="C617" s="6"/>
      <c r="D617" s="10"/>
      <c r="E617" s="14"/>
      <c r="F617" s="14" t="str">
        <f t="shared" si="51"/>
        <v/>
      </c>
      <c r="G617" s="6"/>
      <c r="H617" s="14"/>
      <c r="I617" s="6"/>
    </row>
    <row r="618" spans="1:9" ht="36" hidden="1" customHeight="1">
      <c r="A618" s="7" t="str">
        <f t="shared" si="50"/>
        <v/>
      </c>
      <c r="B618" s="139"/>
      <c r="C618" s="6"/>
      <c r="D618" s="10"/>
      <c r="E618" s="14"/>
      <c r="F618" s="14" t="str">
        <f t="shared" si="51"/>
        <v/>
      </c>
      <c r="G618" s="6"/>
      <c r="H618" s="14"/>
      <c r="I618" s="6"/>
    </row>
    <row r="619" spans="1:9" ht="36" hidden="1" customHeight="1">
      <c r="A619" s="7" t="str">
        <f t="shared" si="50"/>
        <v/>
      </c>
      <c r="B619" s="139"/>
      <c r="C619" s="6"/>
      <c r="D619" s="10"/>
      <c r="E619" s="14"/>
      <c r="F619" s="14" t="str">
        <f t="shared" si="51"/>
        <v/>
      </c>
      <c r="G619" s="6"/>
      <c r="H619" s="14"/>
      <c r="I619" s="6"/>
    </row>
    <row r="620" spans="1:9" ht="36" hidden="1" customHeight="1">
      <c r="A620" s="7" t="str">
        <f t="shared" si="50"/>
        <v/>
      </c>
      <c r="B620" s="139"/>
      <c r="C620" s="6"/>
      <c r="D620" s="10"/>
      <c r="E620" s="14"/>
      <c r="F620" s="14" t="str">
        <f t="shared" si="51"/>
        <v/>
      </c>
      <c r="G620" s="6"/>
      <c r="H620" s="14"/>
      <c r="I620" s="6"/>
    </row>
    <row r="621" spans="1:9" ht="36" hidden="1" customHeight="1">
      <c r="A621" s="7" t="str">
        <f t="shared" si="50"/>
        <v/>
      </c>
      <c r="B621" s="139"/>
      <c r="C621" s="6"/>
      <c r="D621" s="10"/>
      <c r="E621" s="14"/>
      <c r="F621" s="14" t="str">
        <f t="shared" si="51"/>
        <v/>
      </c>
      <c r="G621" s="6"/>
      <c r="H621" s="14"/>
      <c r="I621" s="6"/>
    </row>
    <row r="622" spans="1:9" ht="36" hidden="1" customHeight="1">
      <c r="A622" s="7" t="str">
        <f t="shared" si="50"/>
        <v/>
      </c>
      <c r="B622" s="139"/>
      <c r="C622" s="6"/>
      <c r="D622" s="10"/>
      <c r="E622" s="14"/>
      <c r="F622" s="14" t="str">
        <f t="shared" si="51"/>
        <v/>
      </c>
      <c r="G622" s="6"/>
      <c r="H622" s="14"/>
      <c r="I622" s="6"/>
    </row>
    <row r="623" spans="1:9" ht="36" hidden="1" customHeight="1">
      <c r="A623" s="7" t="str">
        <f t="shared" si="50"/>
        <v/>
      </c>
      <c r="B623" s="139"/>
      <c r="C623" s="6"/>
      <c r="D623" s="10"/>
      <c r="E623" s="14"/>
      <c r="F623" s="14" t="str">
        <f t="shared" si="51"/>
        <v/>
      </c>
      <c r="G623" s="6"/>
      <c r="H623" s="14"/>
      <c r="I623" s="6"/>
    </row>
    <row r="624" spans="1:9" ht="36" hidden="1" customHeight="1">
      <c r="A624" s="7" t="str">
        <f t="shared" si="50"/>
        <v/>
      </c>
      <c r="B624" s="139"/>
      <c r="C624" s="6"/>
      <c r="D624" s="10"/>
      <c r="E624" s="14"/>
      <c r="F624" s="14" t="str">
        <f t="shared" si="51"/>
        <v/>
      </c>
      <c r="G624" s="6"/>
      <c r="H624" s="14"/>
      <c r="I624" s="6"/>
    </row>
    <row r="625" spans="1:9" ht="36" hidden="1" customHeight="1">
      <c r="A625" s="7" t="str">
        <f t="shared" si="50"/>
        <v/>
      </c>
      <c r="B625" s="139"/>
      <c r="C625" s="6"/>
      <c r="D625" s="10"/>
      <c r="E625" s="14"/>
      <c r="F625" s="14" t="str">
        <f t="shared" si="51"/>
        <v/>
      </c>
      <c r="G625" s="6"/>
      <c r="H625" s="14"/>
      <c r="I625" s="6"/>
    </row>
    <row r="626" spans="1:9" ht="36" hidden="1" customHeight="1">
      <c r="A626" s="7" t="str">
        <f t="shared" si="50"/>
        <v/>
      </c>
      <c r="B626" s="139"/>
      <c r="C626" s="6"/>
      <c r="D626" s="10"/>
      <c r="E626" s="14"/>
      <c r="F626" s="14" t="str">
        <f t="shared" si="51"/>
        <v/>
      </c>
      <c r="G626" s="6"/>
      <c r="H626" s="14"/>
      <c r="I626" s="6"/>
    </row>
    <row r="627" spans="1:9" ht="36" hidden="1" customHeight="1">
      <c r="A627" s="7" t="str">
        <f t="shared" si="50"/>
        <v/>
      </c>
      <c r="B627" s="139"/>
      <c r="C627" s="6"/>
      <c r="D627" s="10"/>
      <c r="E627" s="14"/>
      <c r="F627" s="14" t="str">
        <f t="shared" si="51"/>
        <v/>
      </c>
      <c r="G627" s="6"/>
      <c r="H627" s="14"/>
      <c r="I627" s="6"/>
    </row>
    <row r="628" spans="1:9" ht="36" hidden="1" customHeight="1">
      <c r="A628" s="7" t="str">
        <f t="shared" si="50"/>
        <v/>
      </c>
      <c r="B628" s="139"/>
      <c r="C628" s="6"/>
      <c r="D628" s="10"/>
      <c r="E628" s="14"/>
      <c r="F628" s="14" t="str">
        <f t="shared" si="51"/>
        <v/>
      </c>
      <c r="G628" s="6"/>
      <c r="H628" s="14"/>
      <c r="I628" s="6"/>
    </row>
    <row r="629" spans="1:9" ht="36" hidden="1" customHeight="1">
      <c r="A629" s="7" t="str">
        <f t="shared" si="50"/>
        <v/>
      </c>
      <c r="B629" s="139"/>
      <c r="C629" s="6"/>
      <c r="D629" s="10"/>
      <c r="E629" s="14"/>
      <c r="F629" s="14" t="str">
        <f t="shared" si="51"/>
        <v/>
      </c>
      <c r="G629" s="6"/>
      <c r="H629" s="14"/>
      <c r="I629" s="6"/>
    </row>
    <row r="630" spans="1:9" ht="36" hidden="1" customHeight="1">
      <c r="A630" s="7" t="str">
        <f t="shared" si="50"/>
        <v/>
      </c>
      <c r="B630" s="139"/>
      <c r="C630" s="6"/>
      <c r="D630" s="10"/>
      <c r="E630" s="14"/>
      <c r="F630" s="14" t="str">
        <f t="shared" si="51"/>
        <v/>
      </c>
      <c r="G630" s="6"/>
      <c r="H630" s="14"/>
      <c r="I630" s="6"/>
    </row>
    <row r="631" spans="1:9" ht="36" hidden="1" customHeight="1">
      <c r="A631" s="7" t="str">
        <f t="shared" si="50"/>
        <v/>
      </c>
      <c r="B631" s="139"/>
      <c r="C631" s="6"/>
      <c r="D631" s="10"/>
      <c r="E631" s="14"/>
      <c r="F631" s="14" t="str">
        <f t="shared" si="51"/>
        <v/>
      </c>
      <c r="G631" s="6"/>
      <c r="H631" s="14"/>
      <c r="I631" s="6"/>
    </row>
    <row r="632" spans="1:9" ht="36" hidden="1" customHeight="1">
      <c r="A632" s="7" t="str">
        <f t="shared" si="50"/>
        <v/>
      </c>
      <c r="B632" s="139"/>
      <c r="C632" s="6"/>
      <c r="D632" s="10"/>
      <c r="E632" s="14"/>
      <c r="F632" s="14" t="str">
        <f t="shared" si="51"/>
        <v/>
      </c>
      <c r="G632" s="6"/>
      <c r="H632" s="14"/>
      <c r="I632" s="6"/>
    </row>
    <row r="633" spans="1:9" ht="36" hidden="1" customHeight="1">
      <c r="A633" s="7" t="str">
        <f t="shared" si="50"/>
        <v/>
      </c>
      <c r="B633" s="139"/>
      <c r="C633" s="6"/>
      <c r="D633" s="10"/>
      <c r="E633" s="14"/>
      <c r="F633" s="14" t="str">
        <f t="shared" si="51"/>
        <v/>
      </c>
      <c r="G633" s="6"/>
      <c r="H633" s="14"/>
      <c r="I633" s="6"/>
    </row>
    <row r="634" spans="1:9" ht="36" hidden="1" customHeight="1">
      <c r="A634" s="7" t="str">
        <f t="shared" si="50"/>
        <v/>
      </c>
      <c r="B634" s="139"/>
      <c r="C634" s="6"/>
      <c r="D634" s="10"/>
      <c r="E634" s="14"/>
      <c r="F634" s="14" t="str">
        <f t="shared" si="51"/>
        <v/>
      </c>
      <c r="G634" s="6"/>
      <c r="H634" s="14"/>
      <c r="I634" s="6"/>
    </row>
    <row r="635" spans="1:9" ht="36" hidden="1" customHeight="1">
      <c r="A635" s="7" t="str">
        <f t="shared" si="50"/>
        <v/>
      </c>
      <c r="B635" s="139"/>
      <c r="C635" s="6"/>
      <c r="D635" s="10"/>
      <c r="E635" s="14"/>
      <c r="F635" s="14" t="str">
        <f t="shared" si="51"/>
        <v/>
      </c>
      <c r="G635" s="6"/>
      <c r="H635" s="14"/>
      <c r="I635" s="6"/>
    </row>
    <row r="636" spans="1:9" ht="36" hidden="1" customHeight="1">
      <c r="A636" s="7" t="str">
        <f t="shared" si="50"/>
        <v/>
      </c>
      <c r="B636" s="139"/>
      <c r="C636" s="6"/>
      <c r="D636" s="10"/>
      <c r="E636" s="14"/>
      <c r="F636" s="14" t="str">
        <f t="shared" si="51"/>
        <v/>
      </c>
      <c r="G636" s="6"/>
      <c r="H636" s="14"/>
      <c r="I636" s="6"/>
    </row>
    <row r="637" spans="1:9" ht="36" hidden="1" customHeight="1">
      <c r="A637" s="7" t="str">
        <f t="shared" si="50"/>
        <v/>
      </c>
      <c r="B637" s="139"/>
      <c r="C637" s="6"/>
      <c r="D637" s="10"/>
      <c r="E637" s="14"/>
      <c r="F637" s="14" t="str">
        <f t="shared" si="51"/>
        <v/>
      </c>
      <c r="G637" s="6"/>
      <c r="H637" s="14"/>
      <c r="I637" s="6"/>
    </row>
    <row r="638" spans="1:9" ht="36" hidden="1" customHeight="1">
      <c r="A638" s="7" t="str">
        <f t="shared" si="50"/>
        <v/>
      </c>
      <c r="B638" s="139"/>
      <c r="C638" s="6"/>
      <c r="D638" s="10"/>
      <c r="E638" s="14"/>
      <c r="F638" s="14" t="str">
        <f t="shared" si="51"/>
        <v/>
      </c>
      <c r="G638" s="6"/>
      <c r="H638" s="14"/>
      <c r="I638" s="6"/>
    </row>
    <row r="639" spans="1:9" ht="36" hidden="1" customHeight="1">
      <c r="A639" s="7" t="str">
        <f t="shared" si="50"/>
        <v/>
      </c>
      <c r="B639" s="139"/>
      <c r="C639" s="6"/>
      <c r="D639" s="10"/>
      <c r="E639" s="14"/>
      <c r="F639" s="14" t="str">
        <f t="shared" si="51"/>
        <v/>
      </c>
      <c r="G639" s="6"/>
      <c r="H639" s="14"/>
      <c r="I639" s="6"/>
    </row>
    <row r="640" spans="1:9" ht="36" hidden="1" customHeight="1">
      <c r="A640" s="7" t="str">
        <f t="shared" si="50"/>
        <v/>
      </c>
      <c r="B640" s="139"/>
      <c r="C640" s="6"/>
      <c r="D640" s="10"/>
      <c r="E640" s="14"/>
      <c r="F640" s="14" t="str">
        <f t="shared" si="51"/>
        <v/>
      </c>
      <c r="G640" s="6"/>
      <c r="H640" s="14"/>
      <c r="I640" s="6"/>
    </row>
    <row r="641" spans="1:9" ht="36" hidden="1" customHeight="1">
      <c r="A641" s="7" t="str">
        <f t="shared" si="50"/>
        <v/>
      </c>
      <c r="B641" s="139"/>
      <c r="C641" s="6"/>
      <c r="D641" s="10"/>
      <c r="E641" s="14"/>
      <c r="F641" s="14" t="str">
        <f t="shared" si="51"/>
        <v/>
      </c>
      <c r="G641" s="6"/>
      <c r="H641" s="14"/>
      <c r="I641" s="6"/>
    </row>
    <row r="642" spans="1:9" ht="36" hidden="1" customHeight="1">
      <c r="A642" s="7" t="str">
        <f t="shared" si="50"/>
        <v/>
      </c>
      <c r="B642" s="139"/>
      <c r="C642" s="6"/>
      <c r="D642" s="10"/>
      <c r="E642" s="14"/>
      <c r="F642" s="14" t="str">
        <f t="shared" si="51"/>
        <v/>
      </c>
      <c r="G642" s="6"/>
      <c r="H642" s="14"/>
      <c r="I642" s="6"/>
    </row>
    <row r="643" spans="1:9" ht="36" hidden="1" customHeight="1">
      <c r="A643" s="7" t="str">
        <f t="shared" si="50"/>
        <v/>
      </c>
      <c r="B643" s="139"/>
      <c r="C643" s="6"/>
      <c r="D643" s="10"/>
      <c r="E643" s="14"/>
      <c r="F643" s="14" t="str">
        <f t="shared" si="51"/>
        <v/>
      </c>
      <c r="G643" s="6"/>
      <c r="H643" s="14"/>
      <c r="I643" s="6"/>
    </row>
    <row r="644" spans="1:9" ht="36" hidden="1" customHeight="1">
      <c r="A644" s="7" t="str">
        <f t="shared" si="50"/>
        <v/>
      </c>
      <c r="B644" s="139"/>
      <c r="C644" s="6"/>
      <c r="D644" s="10"/>
      <c r="E644" s="14"/>
      <c r="F644" s="14" t="str">
        <f t="shared" si="51"/>
        <v/>
      </c>
      <c r="G644" s="6"/>
      <c r="H644" s="14"/>
      <c r="I644" s="6"/>
    </row>
    <row r="645" spans="1:9" ht="36" hidden="1" customHeight="1">
      <c r="A645" s="7" t="str">
        <f t="shared" si="50"/>
        <v/>
      </c>
      <c r="B645" s="139"/>
      <c r="C645" s="6"/>
      <c r="D645" s="10"/>
      <c r="E645" s="14"/>
      <c r="F645" s="14" t="str">
        <f t="shared" si="51"/>
        <v/>
      </c>
      <c r="G645" s="6"/>
      <c r="H645" s="14"/>
      <c r="I645" s="6"/>
    </row>
    <row r="646" spans="1:9" ht="36" hidden="1" customHeight="1">
      <c r="A646" s="7" t="str">
        <f t="shared" ref="A646:A709" si="52">IF(B646="","",LEFT(B646,6))</f>
        <v/>
      </c>
      <c r="B646" s="139"/>
      <c r="C646" s="6"/>
      <c r="D646" s="10"/>
      <c r="E646" s="14"/>
      <c r="F646" s="14" t="str">
        <f t="shared" ref="F646:F709" si="53">IF(G646="","",LEFT(G646,3))</f>
        <v/>
      </c>
      <c r="G646" s="6"/>
      <c r="H646" s="14"/>
      <c r="I646" s="6"/>
    </row>
    <row r="647" spans="1:9" ht="36" hidden="1" customHeight="1">
      <c r="A647" s="7" t="str">
        <f t="shared" si="52"/>
        <v/>
      </c>
      <c r="B647" s="139"/>
      <c r="C647" s="6"/>
      <c r="D647" s="10"/>
      <c r="E647" s="14"/>
      <c r="F647" s="14" t="str">
        <f t="shared" si="53"/>
        <v/>
      </c>
      <c r="G647" s="6"/>
      <c r="H647" s="14"/>
      <c r="I647" s="6"/>
    </row>
    <row r="648" spans="1:9" ht="36" hidden="1" customHeight="1">
      <c r="A648" s="7" t="str">
        <f t="shared" si="52"/>
        <v/>
      </c>
      <c r="B648" s="139"/>
      <c r="C648" s="6"/>
      <c r="D648" s="10"/>
      <c r="E648" s="14"/>
      <c r="F648" s="14" t="str">
        <f t="shared" si="53"/>
        <v/>
      </c>
      <c r="G648" s="6"/>
      <c r="H648" s="14"/>
      <c r="I648" s="6"/>
    </row>
    <row r="649" spans="1:9" ht="36" hidden="1" customHeight="1">
      <c r="A649" s="7" t="str">
        <f t="shared" si="52"/>
        <v/>
      </c>
      <c r="B649" s="139"/>
      <c r="C649" s="6"/>
      <c r="D649" s="10"/>
      <c r="E649" s="14"/>
      <c r="F649" s="14" t="str">
        <f t="shared" si="53"/>
        <v/>
      </c>
      <c r="G649" s="6"/>
      <c r="H649" s="14"/>
      <c r="I649" s="6"/>
    </row>
    <row r="650" spans="1:9" ht="36" hidden="1" customHeight="1">
      <c r="A650" s="7" t="str">
        <f t="shared" si="52"/>
        <v/>
      </c>
      <c r="B650" s="139"/>
      <c r="C650" s="6"/>
      <c r="D650" s="10"/>
      <c r="E650" s="14"/>
      <c r="F650" s="14" t="str">
        <f t="shared" si="53"/>
        <v/>
      </c>
      <c r="G650" s="6"/>
      <c r="H650" s="14"/>
      <c r="I650" s="6"/>
    </row>
    <row r="651" spans="1:9" ht="36" hidden="1" customHeight="1">
      <c r="A651" s="7" t="str">
        <f t="shared" si="52"/>
        <v/>
      </c>
      <c r="B651" s="139"/>
      <c r="C651" s="6"/>
      <c r="D651" s="10"/>
      <c r="E651" s="14"/>
      <c r="F651" s="14" t="str">
        <f t="shared" si="53"/>
        <v/>
      </c>
      <c r="G651" s="6"/>
      <c r="H651" s="14"/>
      <c r="I651" s="6"/>
    </row>
    <row r="652" spans="1:9" ht="36" hidden="1" customHeight="1">
      <c r="A652" s="7" t="str">
        <f t="shared" si="52"/>
        <v/>
      </c>
      <c r="B652" s="139"/>
      <c r="C652" s="6"/>
      <c r="D652" s="10"/>
      <c r="E652" s="14"/>
      <c r="F652" s="14" t="str">
        <f t="shared" si="53"/>
        <v/>
      </c>
      <c r="G652" s="6"/>
      <c r="H652" s="14"/>
      <c r="I652" s="6"/>
    </row>
    <row r="653" spans="1:9" ht="36" hidden="1" customHeight="1">
      <c r="A653" s="7" t="str">
        <f t="shared" si="52"/>
        <v/>
      </c>
      <c r="B653" s="139"/>
      <c r="C653" s="6"/>
      <c r="D653" s="10"/>
      <c r="E653" s="14"/>
      <c r="F653" s="14" t="str">
        <f t="shared" si="53"/>
        <v/>
      </c>
      <c r="G653" s="6"/>
      <c r="H653" s="14"/>
      <c r="I653" s="6"/>
    </row>
    <row r="654" spans="1:9" ht="36" hidden="1" customHeight="1">
      <c r="A654" s="7" t="str">
        <f t="shared" si="52"/>
        <v/>
      </c>
      <c r="B654" s="139"/>
      <c r="C654" s="6"/>
      <c r="D654" s="10"/>
      <c r="E654" s="14"/>
      <c r="F654" s="14" t="str">
        <f t="shared" si="53"/>
        <v/>
      </c>
      <c r="G654" s="6"/>
      <c r="H654" s="14"/>
      <c r="I654" s="6"/>
    </row>
    <row r="655" spans="1:9" ht="36" hidden="1" customHeight="1">
      <c r="A655" s="7" t="str">
        <f t="shared" si="52"/>
        <v/>
      </c>
      <c r="B655" s="139"/>
      <c r="C655" s="6"/>
      <c r="D655" s="10"/>
      <c r="E655" s="14"/>
      <c r="F655" s="14" t="str">
        <f t="shared" si="53"/>
        <v/>
      </c>
      <c r="G655" s="6"/>
      <c r="H655" s="14"/>
      <c r="I655" s="6"/>
    </row>
    <row r="656" spans="1:9" ht="36" hidden="1" customHeight="1">
      <c r="A656" s="7" t="str">
        <f t="shared" si="52"/>
        <v/>
      </c>
      <c r="B656" s="139"/>
      <c r="C656" s="6"/>
      <c r="D656" s="10"/>
      <c r="E656" s="14"/>
      <c r="F656" s="14" t="str">
        <f t="shared" si="53"/>
        <v/>
      </c>
      <c r="G656" s="6"/>
      <c r="H656" s="14"/>
      <c r="I656" s="6"/>
    </row>
    <row r="657" spans="1:9" ht="36" hidden="1" customHeight="1">
      <c r="A657" s="7" t="str">
        <f t="shared" si="52"/>
        <v/>
      </c>
      <c r="B657" s="139"/>
      <c r="C657" s="6"/>
      <c r="D657" s="10"/>
      <c r="E657" s="14"/>
      <c r="F657" s="14" t="str">
        <f t="shared" si="53"/>
        <v/>
      </c>
      <c r="G657" s="6"/>
      <c r="H657" s="14"/>
      <c r="I657" s="6"/>
    </row>
    <row r="658" spans="1:9" ht="36" hidden="1" customHeight="1">
      <c r="A658" s="7" t="str">
        <f t="shared" si="52"/>
        <v/>
      </c>
      <c r="B658" s="139"/>
      <c r="C658" s="6"/>
      <c r="D658" s="10"/>
      <c r="E658" s="14"/>
      <c r="F658" s="14" t="str">
        <f t="shared" si="53"/>
        <v/>
      </c>
      <c r="G658" s="6"/>
      <c r="H658" s="14"/>
      <c r="I658" s="6"/>
    </row>
    <row r="659" spans="1:9" ht="36" hidden="1" customHeight="1">
      <c r="A659" s="7" t="str">
        <f t="shared" si="52"/>
        <v/>
      </c>
      <c r="B659" s="139"/>
      <c r="C659" s="6"/>
      <c r="D659" s="10"/>
      <c r="E659" s="14"/>
      <c r="F659" s="14" t="str">
        <f t="shared" si="53"/>
        <v/>
      </c>
      <c r="G659" s="6"/>
      <c r="H659" s="14"/>
      <c r="I659" s="6"/>
    </row>
    <row r="660" spans="1:9" ht="36" hidden="1" customHeight="1">
      <c r="A660" s="7" t="str">
        <f t="shared" si="52"/>
        <v/>
      </c>
      <c r="B660" s="139"/>
      <c r="C660" s="6"/>
      <c r="D660" s="10"/>
      <c r="E660" s="14"/>
      <c r="F660" s="14" t="str">
        <f t="shared" si="53"/>
        <v/>
      </c>
      <c r="G660" s="6"/>
      <c r="H660" s="14"/>
      <c r="I660" s="6"/>
    </row>
    <row r="661" spans="1:9" ht="36" hidden="1" customHeight="1">
      <c r="A661" s="7" t="str">
        <f t="shared" si="52"/>
        <v/>
      </c>
      <c r="B661" s="139"/>
      <c r="C661" s="6"/>
      <c r="D661" s="10"/>
      <c r="E661" s="14"/>
      <c r="F661" s="14" t="str">
        <f t="shared" si="53"/>
        <v/>
      </c>
      <c r="G661" s="6"/>
      <c r="H661" s="14"/>
      <c r="I661" s="6"/>
    </row>
    <row r="662" spans="1:9" ht="36" hidden="1" customHeight="1">
      <c r="A662" s="7" t="str">
        <f t="shared" si="52"/>
        <v/>
      </c>
      <c r="B662" s="139"/>
      <c r="C662" s="6"/>
      <c r="D662" s="10"/>
      <c r="E662" s="14"/>
      <c r="F662" s="14" t="str">
        <f t="shared" si="53"/>
        <v/>
      </c>
      <c r="G662" s="6"/>
      <c r="H662" s="14"/>
      <c r="I662" s="6"/>
    </row>
    <row r="663" spans="1:9" ht="36" hidden="1" customHeight="1">
      <c r="A663" s="7" t="str">
        <f t="shared" si="52"/>
        <v/>
      </c>
      <c r="B663" s="139"/>
      <c r="C663" s="6"/>
      <c r="D663" s="10"/>
      <c r="E663" s="14"/>
      <c r="F663" s="14" t="str">
        <f t="shared" si="53"/>
        <v/>
      </c>
      <c r="G663" s="6"/>
      <c r="H663" s="14"/>
      <c r="I663" s="6"/>
    </row>
    <row r="664" spans="1:9" ht="36" hidden="1" customHeight="1">
      <c r="A664" s="7" t="str">
        <f t="shared" si="52"/>
        <v/>
      </c>
      <c r="B664" s="139"/>
      <c r="C664" s="6"/>
      <c r="D664" s="10"/>
      <c r="E664" s="14"/>
      <c r="F664" s="14" t="str">
        <f t="shared" si="53"/>
        <v/>
      </c>
      <c r="G664" s="6"/>
      <c r="H664" s="14"/>
      <c r="I664" s="6"/>
    </row>
    <row r="665" spans="1:9" ht="36" hidden="1" customHeight="1">
      <c r="A665" s="7" t="str">
        <f t="shared" si="52"/>
        <v/>
      </c>
      <c r="B665" s="139"/>
      <c r="C665" s="6"/>
      <c r="D665" s="10"/>
      <c r="E665" s="14"/>
      <c r="F665" s="14" t="str">
        <f t="shared" si="53"/>
        <v/>
      </c>
      <c r="G665" s="6"/>
      <c r="H665" s="14"/>
      <c r="I665" s="6"/>
    </row>
    <row r="666" spans="1:9" ht="36" hidden="1" customHeight="1">
      <c r="A666" s="7" t="str">
        <f t="shared" si="52"/>
        <v/>
      </c>
      <c r="B666" s="139"/>
      <c r="C666" s="6"/>
      <c r="D666" s="10"/>
      <c r="E666" s="14"/>
      <c r="F666" s="14" t="str">
        <f t="shared" si="53"/>
        <v/>
      </c>
      <c r="G666" s="6"/>
      <c r="H666" s="14"/>
      <c r="I666" s="6"/>
    </row>
    <row r="667" spans="1:9" ht="36" hidden="1" customHeight="1">
      <c r="A667" s="7" t="str">
        <f t="shared" si="52"/>
        <v/>
      </c>
      <c r="B667" s="139"/>
      <c r="C667" s="6"/>
      <c r="D667" s="10"/>
      <c r="E667" s="14"/>
      <c r="F667" s="14" t="str">
        <f t="shared" si="53"/>
        <v/>
      </c>
      <c r="G667" s="6"/>
      <c r="H667" s="14"/>
      <c r="I667" s="6"/>
    </row>
    <row r="668" spans="1:9" ht="36" hidden="1" customHeight="1">
      <c r="A668" s="7" t="str">
        <f t="shared" si="52"/>
        <v/>
      </c>
      <c r="B668" s="139"/>
      <c r="C668" s="6"/>
      <c r="D668" s="10"/>
      <c r="E668" s="14"/>
      <c r="F668" s="14" t="str">
        <f t="shared" si="53"/>
        <v/>
      </c>
      <c r="G668" s="6"/>
      <c r="H668" s="14"/>
      <c r="I668" s="6"/>
    </row>
    <row r="669" spans="1:9" ht="36" hidden="1" customHeight="1">
      <c r="A669" s="7" t="str">
        <f t="shared" si="52"/>
        <v/>
      </c>
      <c r="B669" s="139"/>
      <c r="C669" s="6"/>
      <c r="D669" s="10"/>
      <c r="E669" s="14"/>
      <c r="F669" s="14" t="str">
        <f t="shared" si="53"/>
        <v/>
      </c>
      <c r="G669" s="6"/>
      <c r="H669" s="14"/>
      <c r="I669" s="6"/>
    </row>
    <row r="670" spans="1:9" ht="36" hidden="1" customHeight="1">
      <c r="A670" s="7" t="str">
        <f t="shared" si="52"/>
        <v/>
      </c>
      <c r="B670" s="139"/>
      <c r="C670" s="6"/>
      <c r="D670" s="10"/>
      <c r="E670" s="14"/>
      <c r="F670" s="14" t="str">
        <f t="shared" si="53"/>
        <v/>
      </c>
      <c r="G670" s="6"/>
      <c r="H670" s="14"/>
      <c r="I670" s="6"/>
    </row>
    <row r="671" spans="1:9" ht="36" hidden="1" customHeight="1">
      <c r="A671" s="7" t="str">
        <f t="shared" si="52"/>
        <v/>
      </c>
      <c r="B671" s="139"/>
      <c r="C671" s="6"/>
      <c r="D671" s="10"/>
      <c r="E671" s="14"/>
      <c r="F671" s="14" t="str">
        <f t="shared" si="53"/>
        <v/>
      </c>
      <c r="G671" s="6"/>
      <c r="H671" s="14"/>
      <c r="I671" s="6"/>
    </row>
    <row r="672" spans="1:9" ht="36" hidden="1" customHeight="1">
      <c r="A672" s="7" t="str">
        <f t="shared" si="52"/>
        <v/>
      </c>
      <c r="B672" s="139"/>
      <c r="C672" s="6"/>
      <c r="D672" s="10"/>
      <c r="E672" s="14"/>
      <c r="F672" s="14" t="str">
        <f t="shared" si="53"/>
        <v/>
      </c>
      <c r="G672" s="6"/>
      <c r="H672" s="14"/>
      <c r="I672" s="6"/>
    </row>
    <row r="673" spans="1:9" ht="36" hidden="1" customHeight="1">
      <c r="A673" s="7" t="str">
        <f t="shared" si="52"/>
        <v/>
      </c>
      <c r="B673" s="139"/>
      <c r="C673" s="6"/>
      <c r="D673" s="10"/>
      <c r="E673" s="14"/>
      <c r="F673" s="14" t="str">
        <f t="shared" si="53"/>
        <v/>
      </c>
      <c r="G673" s="6"/>
      <c r="H673" s="14"/>
      <c r="I673" s="6"/>
    </row>
    <row r="674" spans="1:9" ht="36" hidden="1" customHeight="1">
      <c r="A674" s="7" t="str">
        <f t="shared" si="52"/>
        <v/>
      </c>
      <c r="B674" s="139"/>
      <c r="C674" s="6"/>
      <c r="D674" s="10"/>
      <c r="E674" s="14"/>
      <c r="F674" s="14" t="str">
        <f t="shared" si="53"/>
        <v/>
      </c>
      <c r="G674" s="6"/>
      <c r="H674" s="14"/>
      <c r="I674" s="6"/>
    </row>
    <row r="675" spans="1:9" ht="36" hidden="1" customHeight="1">
      <c r="A675" s="7" t="str">
        <f t="shared" si="52"/>
        <v/>
      </c>
      <c r="B675" s="139"/>
      <c r="C675" s="6"/>
      <c r="D675" s="10"/>
      <c r="E675" s="14"/>
      <c r="F675" s="14" t="str">
        <f t="shared" si="53"/>
        <v/>
      </c>
      <c r="G675" s="6"/>
      <c r="H675" s="14"/>
      <c r="I675" s="6"/>
    </row>
    <row r="676" spans="1:9" ht="36" hidden="1" customHeight="1">
      <c r="A676" s="7" t="str">
        <f t="shared" si="52"/>
        <v/>
      </c>
      <c r="B676" s="139"/>
      <c r="C676" s="6"/>
      <c r="D676" s="10"/>
      <c r="E676" s="14"/>
      <c r="F676" s="14" t="str">
        <f t="shared" si="53"/>
        <v/>
      </c>
      <c r="G676" s="6"/>
      <c r="H676" s="14"/>
      <c r="I676" s="6"/>
    </row>
    <row r="677" spans="1:9" ht="36" hidden="1" customHeight="1">
      <c r="A677" s="7" t="str">
        <f t="shared" si="52"/>
        <v/>
      </c>
      <c r="B677" s="139"/>
      <c r="C677" s="6"/>
      <c r="D677" s="10"/>
      <c r="E677" s="14"/>
      <c r="F677" s="14" t="str">
        <f t="shared" si="53"/>
        <v/>
      </c>
      <c r="G677" s="6"/>
      <c r="H677" s="14"/>
      <c r="I677" s="6"/>
    </row>
    <row r="678" spans="1:9" ht="36" hidden="1" customHeight="1">
      <c r="A678" s="7" t="str">
        <f t="shared" si="52"/>
        <v/>
      </c>
      <c r="B678" s="139"/>
      <c r="C678" s="6"/>
      <c r="D678" s="10"/>
      <c r="E678" s="14"/>
      <c r="F678" s="14" t="str">
        <f t="shared" si="53"/>
        <v/>
      </c>
      <c r="G678" s="6"/>
      <c r="H678" s="14"/>
      <c r="I678" s="6"/>
    </row>
    <row r="679" spans="1:9" ht="36" hidden="1" customHeight="1">
      <c r="A679" s="7" t="str">
        <f t="shared" si="52"/>
        <v/>
      </c>
      <c r="B679" s="139"/>
      <c r="C679" s="6"/>
      <c r="D679" s="10"/>
      <c r="E679" s="14"/>
      <c r="F679" s="14" t="str">
        <f t="shared" si="53"/>
        <v/>
      </c>
      <c r="G679" s="6"/>
      <c r="H679" s="14"/>
      <c r="I679" s="6"/>
    </row>
    <row r="680" spans="1:9" ht="36" hidden="1" customHeight="1">
      <c r="A680" s="7" t="str">
        <f t="shared" si="52"/>
        <v/>
      </c>
      <c r="B680" s="139"/>
      <c r="C680" s="6"/>
      <c r="D680" s="10"/>
      <c r="E680" s="14"/>
      <c r="F680" s="14" t="str">
        <f t="shared" si="53"/>
        <v/>
      </c>
      <c r="G680" s="6"/>
      <c r="H680" s="14"/>
      <c r="I680" s="6"/>
    </row>
    <row r="681" spans="1:9" ht="36" hidden="1" customHeight="1">
      <c r="A681" s="7" t="str">
        <f t="shared" si="52"/>
        <v/>
      </c>
      <c r="B681" s="139"/>
      <c r="C681" s="6"/>
      <c r="D681" s="10"/>
      <c r="E681" s="14"/>
      <c r="F681" s="14" t="str">
        <f t="shared" si="53"/>
        <v/>
      </c>
      <c r="G681" s="6"/>
      <c r="H681" s="14"/>
      <c r="I681" s="6"/>
    </row>
    <row r="682" spans="1:9" ht="36" hidden="1" customHeight="1">
      <c r="A682" s="7" t="str">
        <f t="shared" si="52"/>
        <v/>
      </c>
      <c r="B682" s="139"/>
      <c r="C682" s="6"/>
      <c r="D682" s="10"/>
      <c r="E682" s="14"/>
      <c r="F682" s="14" t="str">
        <f t="shared" si="53"/>
        <v/>
      </c>
      <c r="G682" s="6"/>
      <c r="H682" s="14"/>
      <c r="I682" s="6"/>
    </row>
    <row r="683" spans="1:9" ht="36" hidden="1" customHeight="1">
      <c r="A683" s="7" t="str">
        <f t="shared" si="52"/>
        <v/>
      </c>
      <c r="B683" s="139"/>
      <c r="C683" s="6"/>
      <c r="D683" s="10"/>
      <c r="E683" s="14"/>
      <c r="F683" s="14" t="str">
        <f t="shared" si="53"/>
        <v/>
      </c>
      <c r="G683" s="6"/>
      <c r="H683" s="14"/>
      <c r="I683" s="6"/>
    </row>
    <row r="684" spans="1:9" ht="36" hidden="1" customHeight="1">
      <c r="A684" s="7" t="str">
        <f t="shared" si="52"/>
        <v/>
      </c>
      <c r="B684" s="139"/>
      <c r="C684" s="6"/>
      <c r="D684" s="10"/>
      <c r="E684" s="14"/>
      <c r="F684" s="14" t="str">
        <f t="shared" si="53"/>
        <v/>
      </c>
      <c r="G684" s="6"/>
      <c r="H684" s="14"/>
      <c r="I684" s="6"/>
    </row>
    <row r="685" spans="1:9" ht="36" hidden="1" customHeight="1">
      <c r="A685" s="7" t="str">
        <f t="shared" si="52"/>
        <v/>
      </c>
      <c r="B685" s="139"/>
      <c r="C685" s="6"/>
      <c r="D685" s="10"/>
      <c r="E685" s="14"/>
      <c r="F685" s="14" t="str">
        <f t="shared" si="53"/>
        <v/>
      </c>
      <c r="G685" s="6"/>
      <c r="H685" s="14"/>
      <c r="I685" s="6"/>
    </row>
    <row r="686" spans="1:9" ht="36" hidden="1" customHeight="1">
      <c r="A686" s="7" t="str">
        <f t="shared" si="52"/>
        <v/>
      </c>
      <c r="B686" s="139"/>
      <c r="C686" s="6"/>
      <c r="D686" s="10"/>
      <c r="E686" s="14"/>
      <c r="F686" s="14" t="str">
        <f t="shared" si="53"/>
        <v/>
      </c>
      <c r="G686" s="6"/>
      <c r="H686" s="14"/>
      <c r="I686" s="6"/>
    </row>
    <row r="687" spans="1:9" ht="36" hidden="1" customHeight="1">
      <c r="A687" s="7" t="str">
        <f t="shared" si="52"/>
        <v/>
      </c>
      <c r="B687" s="139"/>
      <c r="C687" s="6"/>
      <c r="D687" s="10"/>
      <c r="E687" s="14"/>
      <c r="F687" s="14" t="str">
        <f t="shared" si="53"/>
        <v/>
      </c>
      <c r="G687" s="6"/>
      <c r="H687" s="14"/>
      <c r="I687" s="6"/>
    </row>
    <row r="688" spans="1:9" ht="36" hidden="1" customHeight="1">
      <c r="A688" s="7" t="str">
        <f t="shared" si="52"/>
        <v/>
      </c>
      <c r="B688" s="139"/>
      <c r="C688" s="6"/>
      <c r="D688" s="10"/>
      <c r="E688" s="14"/>
      <c r="F688" s="14" t="str">
        <f t="shared" si="53"/>
        <v/>
      </c>
      <c r="G688" s="6"/>
      <c r="H688" s="14"/>
      <c r="I688" s="6"/>
    </row>
    <row r="689" spans="1:9" ht="36" hidden="1" customHeight="1">
      <c r="A689" s="7" t="str">
        <f t="shared" si="52"/>
        <v/>
      </c>
      <c r="B689" s="139"/>
      <c r="C689" s="6"/>
      <c r="D689" s="10"/>
      <c r="E689" s="14"/>
      <c r="F689" s="14" t="str">
        <f t="shared" si="53"/>
        <v/>
      </c>
      <c r="G689" s="6"/>
      <c r="H689" s="14"/>
      <c r="I689" s="6"/>
    </row>
    <row r="690" spans="1:9" ht="36" hidden="1" customHeight="1">
      <c r="A690" s="7" t="str">
        <f t="shared" si="52"/>
        <v/>
      </c>
      <c r="B690" s="139"/>
      <c r="C690" s="6"/>
      <c r="D690" s="10"/>
      <c r="E690" s="14"/>
      <c r="F690" s="14" t="str">
        <f t="shared" si="53"/>
        <v/>
      </c>
      <c r="G690" s="6"/>
      <c r="H690" s="14"/>
      <c r="I690" s="6"/>
    </row>
    <row r="691" spans="1:9" ht="36" hidden="1" customHeight="1">
      <c r="A691" s="7" t="str">
        <f t="shared" si="52"/>
        <v/>
      </c>
      <c r="B691" s="139"/>
      <c r="C691" s="6"/>
      <c r="D691" s="10"/>
      <c r="E691" s="14"/>
      <c r="F691" s="14" t="str">
        <f t="shared" si="53"/>
        <v/>
      </c>
      <c r="G691" s="6"/>
      <c r="H691" s="14"/>
      <c r="I691" s="6"/>
    </row>
    <row r="692" spans="1:9" ht="36" hidden="1" customHeight="1">
      <c r="A692" s="7" t="str">
        <f t="shared" si="52"/>
        <v/>
      </c>
      <c r="B692" s="139"/>
      <c r="C692" s="6"/>
      <c r="D692" s="10"/>
      <c r="E692" s="14"/>
      <c r="F692" s="14" t="str">
        <f t="shared" si="53"/>
        <v/>
      </c>
      <c r="G692" s="6"/>
      <c r="H692" s="14"/>
      <c r="I692" s="6"/>
    </row>
    <row r="693" spans="1:9" ht="36" hidden="1" customHeight="1">
      <c r="A693" s="7" t="str">
        <f t="shared" si="52"/>
        <v/>
      </c>
      <c r="B693" s="139"/>
      <c r="C693" s="6"/>
      <c r="D693" s="10"/>
      <c r="E693" s="14"/>
      <c r="F693" s="14" t="str">
        <f t="shared" si="53"/>
        <v/>
      </c>
      <c r="G693" s="6"/>
      <c r="H693" s="14"/>
      <c r="I693" s="6"/>
    </row>
    <row r="694" spans="1:9" ht="36" hidden="1" customHeight="1">
      <c r="A694" s="7" t="str">
        <f t="shared" si="52"/>
        <v/>
      </c>
      <c r="B694" s="139"/>
      <c r="C694" s="6"/>
      <c r="D694" s="10"/>
      <c r="E694" s="14"/>
      <c r="F694" s="14" t="str">
        <f t="shared" si="53"/>
        <v/>
      </c>
      <c r="G694" s="6"/>
      <c r="H694" s="14"/>
      <c r="I694" s="6"/>
    </row>
    <row r="695" spans="1:9" ht="36" hidden="1" customHeight="1">
      <c r="A695" s="7" t="str">
        <f t="shared" si="52"/>
        <v/>
      </c>
      <c r="B695" s="139"/>
      <c r="C695" s="6"/>
      <c r="D695" s="10"/>
      <c r="E695" s="14"/>
      <c r="F695" s="14" t="str">
        <f t="shared" si="53"/>
        <v/>
      </c>
      <c r="G695" s="6"/>
      <c r="H695" s="14"/>
      <c r="I695" s="6"/>
    </row>
    <row r="696" spans="1:9" ht="36" hidden="1" customHeight="1">
      <c r="A696" s="7" t="str">
        <f t="shared" si="52"/>
        <v/>
      </c>
      <c r="B696" s="139"/>
      <c r="C696" s="6"/>
      <c r="D696" s="10"/>
      <c r="E696" s="14"/>
      <c r="F696" s="14" t="str">
        <f t="shared" si="53"/>
        <v/>
      </c>
      <c r="G696" s="6"/>
      <c r="H696" s="14"/>
      <c r="I696" s="6"/>
    </row>
    <row r="697" spans="1:9" ht="36" hidden="1" customHeight="1">
      <c r="A697" s="7" t="str">
        <f t="shared" si="52"/>
        <v/>
      </c>
      <c r="B697" s="139"/>
      <c r="C697" s="6"/>
      <c r="D697" s="10"/>
      <c r="E697" s="14"/>
      <c r="F697" s="14" t="str">
        <f t="shared" si="53"/>
        <v/>
      </c>
      <c r="G697" s="6"/>
      <c r="H697" s="14"/>
      <c r="I697" s="6"/>
    </row>
    <row r="698" spans="1:9" ht="36" hidden="1" customHeight="1">
      <c r="A698" s="7" t="str">
        <f t="shared" si="52"/>
        <v/>
      </c>
      <c r="B698" s="139"/>
      <c r="C698" s="6"/>
      <c r="D698" s="10"/>
      <c r="E698" s="14"/>
      <c r="F698" s="14" t="str">
        <f t="shared" si="53"/>
        <v/>
      </c>
      <c r="G698" s="6"/>
      <c r="H698" s="14"/>
      <c r="I698" s="6"/>
    </row>
    <row r="699" spans="1:9" ht="36" hidden="1" customHeight="1">
      <c r="A699" s="7" t="str">
        <f t="shared" si="52"/>
        <v/>
      </c>
      <c r="B699" s="139"/>
      <c r="C699" s="6"/>
      <c r="D699" s="10"/>
      <c r="E699" s="14"/>
      <c r="F699" s="14" t="str">
        <f t="shared" si="53"/>
        <v/>
      </c>
      <c r="G699" s="6"/>
      <c r="H699" s="14"/>
      <c r="I699" s="6"/>
    </row>
    <row r="700" spans="1:9" ht="36" hidden="1" customHeight="1">
      <c r="A700" s="7" t="str">
        <f t="shared" si="52"/>
        <v/>
      </c>
      <c r="B700" s="139"/>
      <c r="C700" s="6"/>
      <c r="D700" s="10"/>
      <c r="E700" s="14"/>
      <c r="F700" s="14" t="str">
        <f t="shared" si="53"/>
        <v/>
      </c>
      <c r="G700" s="6"/>
      <c r="H700" s="14"/>
      <c r="I700" s="6"/>
    </row>
    <row r="701" spans="1:9" ht="36" hidden="1" customHeight="1">
      <c r="A701" s="7" t="str">
        <f t="shared" si="52"/>
        <v/>
      </c>
      <c r="B701" s="139"/>
      <c r="C701" s="6"/>
      <c r="D701" s="10"/>
      <c r="E701" s="14"/>
      <c r="F701" s="14" t="str">
        <f t="shared" si="53"/>
        <v/>
      </c>
      <c r="G701" s="6"/>
      <c r="H701" s="14"/>
      <c r="I701" s="6"/>
    </row>
    <row r="702" spans="1:9" ht="36" hidden="1" customHeight="1">
      <c r="A702" s="7" t="str">
        <f t="shared" si="52"/>
        <v/>
      </c>
      <c r="B702" s="139"/>
      <c r="C702" s="6"/>
      <c r="D702" s="10"/>
      <c r="E702" s="14"/>
      <c r="F702" s="14" t="str">
        <f t="shared" si="53"/>
        <v/>
      </c>
      <c r="G702" s="6"/>
      <c r="H702" s="14"/>
      <c r="I702" s="6"/>
    </row>
    <row r="703" spans="1:9" ht="36" hidden="1" customHeight="1">
      <c r="A703" s="7" t="str">
        <f t="shared" si="52"/>
        <v/>
      </c>
      <c r="B703" s="139"/>
      <c r="C703" s="6"/>
      <c r="D703" s="10"/>
      <c r="E703" s="14"/>
      <c r="F703" s="14" t="str">
        <f t="shared" si="53"/>
        <v/>
      </c>
      <c r="G703" s="6"/>
      <c r="H703" s="14"/>
      <c r="I703" s="6"/>
    </row>
    <row r="704" spans="1:9" ht="36" hidden="1" customHeight="1">
      <c r="A704" s="7" t="str">
        <f t="shared" si="52"/>
        <v/>
      </c>
      <c r="B704" s="139"/>
      <c r="C704" s="6"/>
      <c r="D704" s="10"/>
      <c r="E704" s="14"/>
      <c r="F704" s="14" t="str">
        <f t="shared" si="53"/>
        <v/>
      </c>
      <c r="G704" s="6"/>
      <c r="H704" s="14"/>
      <c r="I704" s="6"/>
    </row>
    <row r="705" spans="1:9" ht="36" hidden="1" customHeight="1">
      <c r="A705" s="7" t="str">
        <f t="shared" si="52"/>
        <v/>
      </c>
      <c r="B705" s="139"/>
      <c r="C705" s="6"/>
      <c r="D705" s="10"/>
      <c r="E705" s="14"/>
      <c r="F705" s="14" t="str">
        <f t="shared" si="53"/>
        <v/>
      </c>
      <c r="G705" s="6"/>
      <c r="H705" s="14"/>
      <c r="I705" s="6"/>
    </row>
    <row r="706" spans="1:9" ht="36" hidden="1" customHeight="1">
      <c r="A706" s="7" t="str">
        <f t="shared" si="52"/>
        <v/>
      </c>
      <c r="B706" s="139"/>
      <c r="C706" s="6"/>
      <c r="D706" s="10"/>
      <c r="E706" s="14"/>
      <c r="F706" s="14" t="str">
        <f t="shared" si="53"/>
        <v/>
      </c>
      <c r="G706" s="6"/>
      <c r="H706" s="14"/>
      <c r="I706" s="6"/>
    </row>
    <row r="707" spans="1:9" ht="36" hidden="1" customHeight="1">
      <c r="A707" s="7" t="str">
        <f t="shared" si="52"/>
        <v/>
      </c>
      <c r="B707" s="139"/>
      <c r="C707" s="6"/>
      <c r="D707" s="10"/>
      <c r="E707" s="14"/>
      <c r="F707" s="14" t="str">
        <f t="shared" si="53"/>
        <v/>
      </c>
      <c r="G707" s="6"/>
      <c r="H707" s="14"/>
      <c r="I707" s="6"/>
    </row>
    <row r="708" spans="1:9" ht="36" hidden="1" customHeight="1">
      <c r="A708" s="7" t="str">
        <f t="shared" si="52"/>
        <v/>
      </c>
      <c r="B708" s="139"/>
      <c r="C708" s="6"/>
      <c r="D708" s="10"/>
      <c r="E708" s="14"/>
      <c r="F708" s="14" t="str">
        <f t="shared" si="53"/>
        <v/>
      </c>
      <c r="G708" s="6"/>
      <c r="H708" s="14"/>
      <c r="I708" s="6"/>
    </row>
    <row r="709" spans="1:9" ht="36" hidden="1" customHeight="1">
      <c r="A709" s="7" t="str">
        <f t="shared" si="52"/>
        <v/>
      </c>
      <c r="B709" s="139"/>
      <c r="C709" s="6"/>
      <c r="D709" s="10"/>
      <c r="E709" s="14"/>
      <c r="F709" s="14" t="str">
        <f t="shared" si="53"/>
        <v/>
      </c>
      <c r="G709" s="6"/>
      <c r="H709" s="14"/>
      <c r="I709" s="6"/>
    </row>
    <row r="710" spans="1:9" ht="36" hidden="1" customHeight="1">
      <c r="A710" s="7" t="str">
        <f t="shared" ref="A710:A773" si="54">IF(B710="","",LEFT(B710,6))</f>
        <v/>
      </c>
      <c r="B710" s="139"/>
      <c r="C710" s="6"/>
      <c r="D710" s="10"/>
      <c r="E710" s="14"/>
      <c r="F710" s="14" t="str">
        <f t="shared" ref="F710:F773" si="55">IF(G710="","",LEFT(G710,3))</f>
        <v/>
      </c>
      <c r="G710" s="6"/>
      <c r="H710" s="14"/>
      <c r="I710" s="6"/>
    </row>
    <row r="711" spans="1:9" ht="36" hidden="1" customHeight="1">
      <c r="A711" s="7" t="str">
        <f t="shared" si="54"/>
        <v/>
      </c>
      <c r="B711" s="139"/>
      <c r="C711" s="6"/>
      <c r="D711" s="10"/>
      <c r="E711" s="14"/>
      <c r="F711" s="14" t="str">
        <f t="shared" si="55"/>
        <v/>
      </c>
      <c r="G711" s="6"/>
      <c r="H711" s="14"/>
      <c r="I711" s="6"/>
    </row>
    <row r="712" spans="1:9" ht="36" hidden="1" customHeight="1">
      <c r="A712" s="7" t="str">
        <f t="shared" si="54"/>
        <v/>
      </c>
      <c r="B712" s="139"/>
      <c r="C712" s="6"/>
      <c r="D712" s="10"/>
      <c r="E712" s="14"/>
      <c r="F712" s="14" t="str">
        <f t="shared" si="55"/>
        <v/>
      </c>
      <c r="G712" s="6"/>
      <c r="H712" s="14"/>
      <c r="I712" s="6"/>
    </row>
    <row r="713" spans="1:9" ht="36" hidden="1" customHeight="1">
      <c r="A713" s="7" t="str">
        <f t="shared" si="54"/>
        <v/>
      </c>
      <c r="B713" s="139"/>
      <c r="C713" s="6"/>
      <c r="D713" s="10"/>
      <c r="E713" s="14"/>
      <c r="F713" s="14" t="str">
        <f t="shared" si="55"/>
        <v/>
      </c>
      <c r="G713" s="6"/>
      <c r="H713" s="14"/>
      <c r="I713" s="6"/>
    </row>
    <row r="714" spans="1:9" ht="36" hidden="1" customHeight="1">
      <c r="A714" s="7" t="str">
        <f t="shared" si="54"/>
        <v/>
      </c>
      <c r="B714" s="139"/>
      <c r="C714" s="6"/>
      <c r="D714" s="10"/>
      <c r="E714" s="14"/>
      <c r="F714" s="14" t="str">
        <f t="shared" si="55"/>
        <v/>
      </c>
      <c r="G714" s="6"/>
      <c r="H714" s="14"/>
      <c r="I714" s="6"/>
    </row>
    <row r="715" spans="1:9" ht="36" hidden="1" customHeight="1">
      <c r="A715" s="7" t="str">
        <f t="shared" si="54"/>
        <v/>
      </c>
      <c r="B715" s="139"/>
      <c r="C715" s="6"/>
      <c r="D715" s="10"/>
      <c r="E715" s="14"/>
      <c r="F715" s="14" t="str">
        <f t="shared" si="55"/>
        <v/>
      </c>
      <c r="G715" s="6"/>
      <c r="H715" s="14"/>
      <c r="I715" s="6"/>
    </row>
    <row r="716" spans="1:9" ht="36" hidden="1" customHeight="1">
      <c r="A716" s="7" t="str">
        <f t="shared" si="54"/>
        <v/>
      </c>
      <c r="B716" s="139"/>
      <c r="C716" s="6"/>
      <c r="D716" s="10"/>
      <c r="E716" s="14"/>
      <c r="F716" s="14" t="str">
        <f t="shared" si="55"/>
        <v/>
      </c>
      <c r="G716" s="6"/>
      <c r="H716" s="14"/>
      <c r="I716" s="6"/>
    </row>
    <row r="717" spans="1:9" ht="36" hidden="1" customHeight="1">
      <c r="A717" s="7" t="str">
        <f t="shared" si="54"/>
        <v/>
      </c>
      <c r="B717" s="139"/>
      <c r="C717" s="6"/>
      <c r="D717" s="10"/>
      <c r="E717" s="14"/>
      <c r="F717" s="14" t="str">
        <f t="shared" si="55"/>
        <v/>
      </c>
      <c r="G717" s="6"/>
      <c r="H717" s="14"/>
      <c r="I717" s="6"/>
    </row>
    <row r="718" spans="1:9" ht="36" hidden="1" customHeight="1">
      <c r="A718" s="7" t="str">
        <f t="shared" si="54"/>
        <v/>
      </c>
      <c r="B718" s="139"/>
      <c r="C718" s="6"/>
      <c r="D718" s="10"/>
      <c r="E718" s="14"/>
      <c r="F718" s="14" t="str">
        <f t="shared" si="55"/>
        <v/>
      </c>
      <c r="G718" s="6"/>
      <c r="H718" s="14"/>
      <c r="I718" s="6"/>
    </row>
    <row r="719" spans="1:9" ht="36" hidden="1" customHeight="1">
      <c r="A719" s="7" t="str">
        <f t="shared" si="54"/>
        <v/>
      </c>
      <c r="B719" s="139"/>
      <c r="C719" s="6"/>
      <c r="D719" s="10"/>
      <c r="E719" s="14"/>
      <c r="F719" s="14" t="str">
        <f t="shared" si="55"/>
        <v/>
      </c>
      <c r="G719" s="6"/>
      <c r="H719" s="14"/>
      <c r="I719" s="6"/>
    </row>
    <row r="720" spans="1:9" ht="36" hidden="1" customHeight="1">
      <c r="A720" s="7" t="str">
        <f t="shared" si="54"/>
        <v/>
      </c>
      <c r="B720" s="139"/>
      <c r="C720" s="6"/>
      <c r="D720" s="10"/>
      <c r="E720" s="14"/>
      <c r="F720" s="14" t="str">
        <f t="shared" si="55"/>
        <v/>
      </c>
      <c r="G720" s="6"/>
      <c r="H720" s="14"/>
      <c r="I720" s="6"/>
    </row>
    <row r="721" spans="1:9" ht="36" hidden="1" customHeight="1">
      <c r="A721" s="7" t="str">
        <f t="shared" si="54"/>
        <v/>
      </c>
      <c r="B721" s="139"/>
      <c r="C721" s="6"/>
      <c r="D721" s="10"/>
      <c r="E721" s="14"/>
      <c r="F721" s="14" t="str">
        <f t="shared" si="55"/>
        <v/>
      </c>
      <c r="G721" s="6"/>
      <c r="H721" s="14"/>
      <c r="I721" s="6"/>
    </row>
    <row r="722" spans="1:9" ht="36" hidden="1" customHeight="1">
      <c r="A722" s="7" t="str">
        <f t="shared" si="54"/>
        <v/>
      </c>
      <c r="B722" s="139"/>
      <c r="C722" s="6"/>
      <c r="D722" s="10"/>
      <c r="E722" s="14"/>
      <c r="F722" s="14" t="str">
        <f t="shared" si="55"/>
        <v/>
      </c>
      <c r="G722" s="6"/>
      <c r="H722" s="14"/>
      <c r="I722" s="6"/>
    </row>
    <row r="723" spans="1:9" ht="36" hidden="1" customHeight="1">
      <c r="A723" s="7" t="str">
        <f t="shared" si="54"/>
        <v/>
      </c>
      <c r="B723" s="139"/>
      <c r="C723" s="6"/>
      <c r="D723" s="10"/>
      <c r="E723" s="14"/>
      <c r="F723" s="14" t="str">
        <f t="shared" si="55"/>
        <v/>
      </c>
      <c r="G723" s="6"/>
      <c r="H723" s="14"/>
      <c r="I723" s="6"/>
    </row>
    <row r="724" spans="1:9" ht="36" hidden="1" customHeight="1">
      <c r="A724" s="7" t="str">
        <f t="shared" si="54"/>
        <v/>
      </c>
      <c r="B724" s="139"/>
      <c r="C724" s="6"/>
      <c r="D724" s="10"/>
      <c r="E724" s="14"/>
      <c r="F724" s="14" t="str">
        <f t="shared" si="55"/>
        <v/>
      </c>
      <c r="G724" s="6"/>
      <c r="H724" s="14"/>
      <c r="I724" s="6"/>
    </row>
    <row r="725" spans="1:9" ht="36" hidden="1" customHeight="1">
      <c r="A725" s="7" t="str">
        <f t="shared" si="54"/>
        <v/>
      </c>
      <c r="B725" s="139"/>
      <c r="C725" s="6"/>
      <c r="D725" s="10"/>
      <c r="E725" s="14"/>
      <c r="F725" s="14" t="str">
        <f t="shared" si="55"/>
        <v/>
      </c>
      <c r="G725" s="6"/>
      <c r="H725" s="14"/>
      <c r="I725" s="6"/>
    </row>
    <row r="726" spans="1:9" ht="36" hidden="1" customHeight="1">
      <c r="A726" s="7" t="str">
        <f t="shared" si="54"/>
        <v/>
      </c>
      <c r="B726" s="139"/>
      <c r="C726" s="6"/>
      <c r="D726" s="10"/>
      <c r="E726" s="14"/>
      <c r="F726" s="14" t="str">
        <f t="shared" si="55"/>
        <v/>
      </c>
      <c r="G726" s="6"/>
      <c r="H726" s="14"/>
      <c r="I726" s="6"/>
    </row>
    <row r="727" spans="1:9" ht="36" hidden="1" customHeight="1">
      <c r="A727" s="7" t="str">
        <f t="shared" si="54"/>
        <v/>
      </c>
      <c r="B727" s="139"/>
      <c r="C727" s="6"/>
      <c r="D727" s="10"/>
      <c r="E727" s="14"/>
      <c r="F727" s="14" t="str">
        <f t="shared" si="55"/>
        <v/>
      </c>
      <c r="G727" s="6"/>
      <c r="H727" s="14"/>
      <c r="I727" s="6"/>
    </row>
    <row r="728" spans="1:9" ht="36" hidden="1" customHeight="1">
      <c r="A728" s="7" t="str">
        <f t="shared" si="54"/>
        <v/>
      </c>
      <c r="B728" s="139"/>
      <c r="C728" s="6"/>
      <c r="D728" s="10"/>
      <c r="E728" s="14"/>
      <c r="F728" s="14" t="str">
        <f t="shared" si="55"/>
        <v/>
      </c>
      <c r="G728" s="6"/>
      <c r="H728" s="14"/>
      <c r="I728" s="6"/>
    </row>
    <row r="729" spans="1:9" ht="36" hidden="1" customHeight="1">
      <c r="A729" s="7" t="str">
        <f t="shared" si="54"/>
        <v/>
      </c>
      <c r="B729" s="139"/>
      <c r="C729" s="6"/>
      <c r="D729" s="10"/>
      <c r="E729" s="14"/>
      <c r="F729" s="14" t="str">
        <f t="shared" si="55"/>
        <v/>
      </c>
      <c r="G729" s="6"/>
      <c r="H729" s="14"/>
      <c r="I729" s="6"/>
    </row>
    <row r="730" spans="1:9" ht="36" hidden="1" customHeight="1">
      <c r="A730" s="7" t="str">
        <f t="shared" si="54"/>
        <v/>
      </c>
      <c r="B730" s="139"/>
      <c r="C730" s="6"/>
      <c r="D730" s="10"/>
      <c r="E730" s="14"/>
      <c r="F730" s="14" t="str">
        <f t="shared" si="55"/>
        <v/>
      </c>
      <c r="G730" s="6"/>
      <c r="H730" s="14"/>
      <c r="I730" s="6"/>
    </row>
    <row r="731" spans="1:9" ht="36" hidden="1" customHeight="1">
      <c r="A731" s="7" t="str">
        <f t="shared" si="54"/>
        <v/>
      </c>
      <c r="B731" s="139"/>
      <c r="C731" s="6"/>
      <c r="D731" s="10"/>
      <c r="E731" s="14"/>
      <c r="F731" s="14" t="str">
        <f t="shared" si="55"/>
        <v/>
      </c>
      <c r="G731" s="6"/>
      <c r="H731" s="14"/>
      <c r="I731" s="6"/>
    </row>
    <row r="732" spans="1:9" ht="36" hidden="1" customHeight="1">
      <c r="A732" s="7" t="str">
        <f t="shared" si="54"/>
        <v/>
      </c>
      <c r="B732" s="139"/>
      <c r="C732" s="6"/>
      <c r="D732" s="10"/>
      <c r="E732" s="14"/>
      <c r="F732" s="14" t="str">
        <f t="shared" si="55"/>
        <v/>
      </c>
      <c r="G732" s="6"/>
      <c r="H732" s="14"/>
      <c r="I732" s="6"/>
    </row>
    <row r="733" spans="1:9" ht="36" hidden="1" customHeight="1">
      <c r="A733" s="7" t="str">
        <f t="shared" si="54"/>
        <v/>
      </c>
      <c r="B733" s="139"/>
      <c r="C733" s="6"/>
      <c r="D733" s="10"/>
      <c r="E733" s="14"/>
      <c r="F733" s="14" t="str">
        <f t="shared" si="55"/>
        <v/>
      </c>
      <c r="G733" s="6"/>
      <c r="H733" s="14"/>
      <c r="I733" s="6"/>
    </row>
    <row r="734" spans="1:9" ht="36" hidden="1" customHeight="1">
      <c r="A734" s="7" t="str">
        <f t="shared" si="54"/>
        <v/>
      </c>
      <c r="B734" s="139"/>
      <c r="C734" s="6"/>
      <c r="D734" s="10"/>
      <c r="E734" s="14"/>
      <c r="F734" s="14" t="str">
        <f t="shared" si="55"/>
        <v/>
      </c>
      <c r="G734" s="6"/>
      <c r="H734" s="14"/>
      <c r="I734" s="6"/>
    </row>
    <row r="735" spans="1:9" ht="36" hidden="1" customHeight="1">
      <c r="A735" s="7" t="str">
        <f t="shared" si="54"/>
        <v/>
      </c>
      <c r="B735" s="139"/>
      <c r="C735" s="6"/>
      <c r="D735" s="10"/>
      <c r="E735" s="14"/>
      <c r="F735" s="14" t="str">
        <f t="shared" si="55"/>
        <v/>
      </c>
      <c r="G735" s="6"/>
      <c r="H735" s="14"/>
      <c r="I735" s="6"/>
    </row>
    <row r="736" spans="1:9" ht="36" hidden="1" customHeight="1">
      <c r="A736" s="7" t="str">
        <f t="shared" si="54"/>
        <v/>
      </c>
      <c r="B736" s="139"/>
      <c r="C736" s="6"/>
      <c r="D736" s="10"/>
      <c r="E736" s="14"/>
      <c r="F736" s="14" t="str">
        <f t="shared" si="55"/>
        <v/>
      </c>
      <c r="G736" s="6"/>
      <c r="H736" s="14"/>
      <c r="I736" s="6"/>
    </row>
    <row r="737" spans="1:9" ht="36" hidden="1" customHeight="1">
      <c r="A737" s="7" t="str">
        <f t="shared" si="54"/>
        <v/>
      </c>
      <c r="B737" s="139"/>
      <c r="C737" s="6"/>
      <c r="D737" s="10"/>
      <c r="E737" s="14"/>
      <c r="F737" s="14" t="str">
        <f t="shared" si="55"/>
        <v/>
      </c>
      <c r="G737" s="6"/>
      <c r="H737" s="14"/>
      <c r="I737" s="6"/>
    </row>
    <row r="738" spans="1:9" ht="36" hidden="1" customHeight="1">
      <c r="A738" s="7" t="str">
        <f t="shared" si="54"/>
        <v/>
      </c>
      <c r="B738" s="139"/>
      <c r="C738" s="6"/>
      <c r="D738" s="10"/>
      <c r="E738" s="14"/>
      <c r="F738" s="14" t="str">
        <f t="shared" si="55"/>
        <v/>
      </c>
      <c r="G738" s="6"/>
      <c r="H738" s="14"/>
      <c r="I738" s="6"/>
    </row>
    <row r="739" spans="1:9" ht="36" hidden="1" customHeight="1">
      <c r="A739" s="7" t="str">
        <f t="shared" si="54"/>
        <v/>
      </c>
      <c r="B739" s="139"/>
      <c r="C739" s="6"/>
      <c r="D739" s="10"/>
      <c r="E739" s="14"/>
      <c r="F739" s="14" t="str">
        <f t="shared" si="55"/>
        <v/>
      </c>
      <c r="G739" s="6"/>
      <c r="H739" s="14"/>
      <c r="I739" s="6"/>
    </row>
    <row r="740" spans="1:9" ht="36" hidden="1" customHeight="1">
      <c r="A740" s="7" t="str">
        <f t="shared" si="54"/>
        <v/>
      </c>
      <c r="B740" s="139"/>
      <c r="C740" s="6"/>
      <c r="D740" s="10"/>
      <c r="E740" s="14"/>
      <c r="F740" s="14" t="str">
        <f t="shared" si="55"/>
        <v/>
      </c>
      <c r="G740" s="6"/>
      <c r="H740" s="14"/>
      <c r="I740" s="6"/>
    </row>
    <row r="741" spans="1:9" ht="36" hidden="1" customHeight="1">
      <c r="A741" s="7" t="str">
        <f t="shared" si="54"/>
        <v/>
      </c>
      <c r="B741" s="139"/>
      <c r="C741" s="6"/>
      <c r="D741" s="10"/>
      <c r="E741" s="14"/>
      <c r="F741" s="14" t="str">
        <f t="shared" si="55"/>
        <v/>
      </c>
      <c r="G741" s="6"/>
      <c r="H741" s="14"/>
      <c r="I741" s="6"/>
    </row>
    <row r="742" spans="1:9" ht="36" hidden="1" customHeight="1">
      <c r="A742" s="7" t="str">
        <f t="shared" si="54"/>
        <v/>
      </c>
      <c r="B742" s="139"/>
      <c r="C742" s="6"/>
      <c r="D742" s="10"/>
      <c r="E742" s="14"/>
      <c r="F742" s="14" t="str">
        <f t="shared" si="55"/>
        <v/>
      </c>
      <c r="G742" s="6"/>
      <c r="H742" s="14"/>
      <c r="I742" s="6"/>
    </row>
    <row r="743" spans="1:9" ht="36" hidden="1" customHeight="1">
      <c r="A743" s="7" t="str">
        <f t="shared" si="54"/>
        <v/>
      </c>
      <c r="B743" s="139"/>
      <c r="C743" s="6"/>
      <c r="D743" s="10"/>
      <c r="E743" s="14"/>
      <c r="F743" s="14" t="str">
        <f t="shared" si="55"/>
        <v/>
      </c>
      <c r="G743" s="6"/>
      <c r="H743" s="14"/>
      <c r="I743" s="6"/>
    </row>
    <row r="744" spans="1:9" ht="36" hidden="1" customHeight="1">
      <c r="A744" s="7" t="str">
        <f t="shared" si="54"/>
        <v/>
      </c>
      <c r="B744" s="139"/>
      <c r="C744" s="6"/>
      <c r="D744" s="10"/>
      <c r="E744" s="14"/>
      <c r="F744" s="14" t="str">
        <f t="shared" si="55"/>
        <v/>
      </c>
      <c r="G744" s="6"/>
      <c r="H744" s="14"/>
      <c r="I744" s="6"/>
    </row>
    <row r="745" spans="1:9" ht="36" hidden="1" customHeight="1">
      <c r="A745" s="7" t="str">
        <f t="shared" si="54"/>
        <v/>
      </c>
      <c r="B745" s="139"/>
      <c r="C745" s="6"/>
      <c r="D745" s="10"/>
      <c r="E745" s="14"/>
      <c r="F745" s="14" t="str">
        <f t="shared" si="55"/>
        <v/>
      </c>
      <c r="G745" s="6"/>
      <c r="H745" s="14"/>
      <c r="I745" s="6"/>
    </row>
    <row r="746" spans="1:9" ht="36" hidden="1" customHeight="1">
      <c r="A746" s="7" t="str">
        <f t="shared" si="54"/>
        <v/>
      </c>
      <c r="B746" s="139"/>
      <c r="C746" s="6"/>
      <c r="D746" s="10"/>
      <c r="E746" s="14"/>
      <c r="F746" s="14" t="str">
        <f t="shared" si="55"/>
        <v/>
      </c>
      <c r="G746" s="6"/>
      <c r="H746" s="14"/>
      <c r="I746" s="6"/>
    </row>
    <row r="747" spans="1:9" ht="36" hidden="1" customHeight="1">
      <c r="A747" s="7" t="str">
        <f t="shared" si="54"/>
        <v/>
      </c>
      <c r="B747" s="139"/>
      <c r="C747" s="6"/>
      <c r="D747" s="10"/>
      <c r="E747" s="14"/>
      <c r="F747" s="14" t="str">
        <f t="shared" si="55"/>
        <v/>
      </c>
      <c r="G747" s="6"/>
      <c r="H747" s="14"/>
      <c r="I747" s="6"/>
    </row>
    <row r="748" spans="1:9" ht="36" hidden="1" customHeight="1">
      <c r="A748" s="7" t="str">
        <f t="shared" si="54"/>
        <v/>
      </c>
      <c r="B748" s="139"/>
      <c r="C748" s="6"/>
      <c r="D748" s="10"/>
      <c r="E748" s="14"/>
      <c r="F748" s="14" t="str">
        <f t="shared" si="55"/>
        <v/>
      </c>
      <c r="G748" s="6"/>
      <c r="H748" s="14"/>
      <c r="I748" s="6"/>
    </row>
    <row r="749" spans="1:9" ht="36" hidden="1" customHeight="1">
      <c r="A749" s="7" t="str">
        <f t="shared" si="54"/>
        <v/>
      </c>
      <c r="B749" s="139"/>
      <c r="C749" s="6"/>
      <c r="D749" s="10"/>
      <c r="E749" s="14"/>
      <c r="F749" s="14" t="str">
        <f t="shared" si="55"/>
        <v/>
      </c>
      <c r="G749" s="6"/>
      <c r="H749" s="14"/>
      <c r="I749" s="6"/>
    </row>
    <row r="750" spans="1:9" ht="36" hidden="1" customHeight="1">
      <c r="A750" s="7" t="str">
        <f t="shared" si="54"/>
        <v/>
      </c>
      <c r="B750" s="139"/>
      <c r="C750" s="6"/>
      <c r="D750" s="10"/>
      <c r="E750" s="14"/>
      <c r="F750" s="14" t="str">
        <f t="shared" si="55"/>
        <v/>
      </c>
      <c r="G750" s="6"/>
      <c r="H750" s="14"/>
      <c r="I750" s="6"/>
    </row>
    <row r="751" spans="1:9" ht="36" hidden="1" customHeight="1">
      <c r="A751" s="7" t="str">
        <f t="shared" si="54"/>
        <v/>
      </c>
      <c r="B751" s="139"/>
      <c r="C751" s="6"/>
      <c r="D751" s="10"/>
      <c r="E751" s="14"/>
      <c r="F751" s="14" t="str">
        <f t="shared" si="55"/>
        <v/>
      </c>
      <c r="G751" s="6"/>
      <c r="H751" s="14"/>
      <c r="I751" s="6"/>
    </row>
    <row r="752" spans="1:9" ht="36" hidden="1" customHeight="1">
      <c r="A752" s="7" t="str">
        <f t="shared" si="54"/>
        <v/>
      </c>
      <c r="B752" s="139"/>
      <c r="C752" s="6"/>
      <c r="D752" s="10"/>
      <c r="E752" s="14"/>
      <c r="F752" s="14" t="str">
        <f t="shared" si="55"/>
        <v/>
      </c>
      <c r="G752" s="6"/>
      <c r="H752" s="14"/>
      <c r="I752" s="6"/>
    </row>
    <row r="753" spans="1:9" ht="36" hidden="1" customHeight="1">
      <c r="A753" s="7" t="str">
        <f t="shared" si="54"/>
        <v/>
      </c>
      <c r="B753" s="139"/>
      <c r="C753" s="6"/>
      <c r="D753" s="10"/>
      <c r="E753" s="14"/>
      <c r="F753" s="14" t="str">
        <f t="shared" si="55"/>
        <v/>
      </c>
      <c r="G753" s="6"/>
      <c r="H753" s="14"/>
      <c r="I753" s="6"/>
    </row>
    <row r="754" spans="1:9" ht="36" hidden="1" customHeight="1">
      <c r="A754" s="7" t="str">
        <f t="shared" si="54"/>
        <v/>
      </c>
      <c r="B754" s="139"/>
      <c r="C754" s="6"/>
      <c r="D754" s="10"/>
      <c r="E754" s="14"/>
      <c r="F754" s="14" t="str">
        <f t="shared" si="55"/>
        <v/>
      </c>
      <c r="G754" s="6"/>
      <c r="H754" s="14"/>
      <c r="I754" s="6"/>
    </row>
    <row r="755" spans="1:9" ht="36" hidden="1" customHeight="1">
      <c r="A755" s="7" t="str">
        <f t="shared" si="54"/>
        <v/>
      </c>
      <c r="B755" s="139"/>
      <c r="C755" s="6"/>
      <c r="D755" s="10"/>
      <c r="E755" s="14"/>
      <c r="F755" s="14" t="str">
        <f t="shared" si="55"/>
        <v/>
      </c>
      <c r="G755" s="6"/>
      <c r="H755" s="14"/>
      <c r="I755" s="6"/>
    </row>
    <row r="756" spans="1:9" ht="36" hidden="1" customHeight="1">
      <c r="A756" s="7" t="str">
        <f t="shared" si="54"/>
        <v/>
      </c>
      <c r="B756" s="139"/>
      <c r="C756" s="6"/>
      <c r="D756" s="10"/>
      <c r="E756" s="14"/>
      <c r="F756" s="14" t="str">
        <f t="shared" si="55"/>
        <v/>
      </c>
      <c r="G756" s="6"/>
      <c r="H756" s="14"/>
      <c r="I756" s="6"/>
    </row>
    <row r="757" spans="1:9" ht="36" hidden="1" customHeight="1">
      <c r="A757" s="7" t="str">
        <f t="shared" si="54"/>
        <v/>
      </c>
      <c r="B757" s="139"/>
      <c r="C757" s="6"/>
      <c r="D757" s="10"/>
      <c r="E757" s="14"/>
      <c r="F757" s="14" t="str">
        <f t="shared" si="55"/>
        <v/>
      </c>
      <c r="G757" s="6"/>
      <c r="H757" s="14"/>
      <c r="I757" s="6"/>
    </row>
    <row r="758" spans="1:9" ht="36" hidden="1" customHeight="1">
      <c r="A758" s="7" t="str">
        <f t="shared" si="54"/>
        <v/>
      </c>
      <c r="B758" s="139"/>
      <c r="C758" s="6"/>
      <c r="D758" s="10"/>
      <c r="E758" s="14"/>
      <c r="F758" s="14" t="str">
        <f t="shared" si="55"/>
        <v/>
      </c>
      <c r="G758" s="6"/>
      <c r="H758" s="14"/>
      <c r="I758" s="6"/>
    </row>
    <row r="759" spans="1:9" ht="36" hidden="1" customHeight="1">
      <c r="A759" s="7" t="str">
        <f t="shared" si="54"/>
        <v/>
      </c>
      <c r="B759" s="139"/>
      <c r="C759" s="6"/>
      <c r="D759" s="10"/>
      <c r="E759" s="14"/>
      <c r="F759" s="14" t="str">
        <f t="shared" si="55"/>
        <v/>
      </c>
      <c r="G759" s="6"/>
      <c r="H759" s="14"/>
      <c r="I759" s="6"/>
    </row>
    <row r="760" spans="1:9" ht="36" hidden="1" customHeight="1">
      <c r="A760" s="7" t="str">
        <f t="shared" si="54"/>
        <v/>
      </c>
      <c r="B760" s="139"/>
      <c r="C760" s="6"/>
      <c r="D760" s="10"/>
      <c r="E760" s="14"/>
      <c r="F760" s="14" t="str">
        <f t="shared" si="55"/>
        <v/>
      </c>
      <c r="G760" s="6"/>
      <c r="H760" s="14"/>
      <c r="I760" s="6"/>
    </row>
    <row r="761" spans="1:9" ht="36" hidden="1" customHeight="1">
      <c r="A761" s="7" t="str">
        <f t="shared" si="54"/>
        <v/>
      </c>
      <c r="B761" s="139"/>
      <c r="C761" s="6"/>
      <c r="D761" s="10"/>
      <c r="E761" s="14"/>
      <c r="F761" s="14" t="str">
        <f t="shared" si="55"/>
        <v/>
      </c>
      <c r="G761" s="6"/>
      <c r="H761" s="14"/>
      <c r="I761" s="6"/>
    </row>
    <row r="762" spans="1:9" ht="36" hidden="1" customHeight="1">
      <c r="A762" s="7" t="str">
        <f t="shared" si="54"/>
        <v/>
      </c>
      <c r="B762" s="139"/>
      <c r="C762" s="6"/>
      <c r="D762" s="10"/>
      <c r="E762" s="14"/>
      <c r="F762" s="14" t="str">
        <f t="shared" si="55"/>
        <v/>
      </c>
      <c r="G762" s="6"/>
      <c r="H762" s="14"/>
      <c r="I762" s="6"/>
    </row>
    <row r="763" spans="1:9" ht="36" hidden="1" customHeight="1">
      <c r="A763" s="7" t="str">
        <f t="shared" si="54"/>
        <v/>
      </c>
      <c r="B763" s="139"/>
      <c r="C763" s="6"/>
      <c r="D763" s="10"/>
      <c r="E763" s="14"/>
      <c r="F763" s="14" t="str">
        <f t="shared" si="55"/>
        <v/>
      </c>
      <c r="G763" s="6"/>
      <c r="H763" s="14"/>
      <c r="I763" s="6"/>
    </row>
    <row r="764" spans="1:9" ht="36" hidden="1" customHeight="1">
      <c r="A764" s="7" t="str">
        <f t="shared" si="54"/>
        <v/>
      </c>
      <c r="B764" s="139"/>
      <c r="C764" s="6"/>
      <c r="D764" s="10"/>
      <c r="E764" s="14"/>
      <c r="F764" s="14" t="str">
        <f t="shared" si="55"/>
        <v/>
      </c>
      <c r="G764" s="6"/>
      <c r="H764" s="14"/>
      <c r="I764" s="6"/>
    </row>
    <row r="765" spans="1:9" ht="36" hidden="1" customHeight="1">
      <c r="A765" s="7" t="str">
        <f t="shared" si="54"/>
        <v/>
      </c>
      <c r="B765" s="139"/>
      <c r="C765" s="6"/>
      <c r="D765" s="10"/>
      <c r="E765" s="14"/>
      <c r="F765" s="14" t="str">
        <f t="shared" si="55"/>
        <v/>
      </c>
      <c r="G765" s="6"/>
      <c r="H765" s="14"/>
      <c r="I765" s="6"/>
    </row>
    <row r="766" spans="1:9" ht="36" hidden="1" customHeight="1">
      <c r="A766" s="7" t="str">
        <f t="shared" si="54"/>
        <v/>
      </c>
      <c r="B766" s="139"/>
      <c r="C766" s="6"/>
      <c r="D766" s="10"/>
      <c r="E766" s="14"/>
      <c r="F766" s="14" t="str">
        <f t="shared" si="55"/>
        <v/>
      </c>
      <c r="G766" s="6"/>
      <c r="H766" s="14"/>
      <c r="I766" s="6"/>
    </row>
    <row r="767" spans="1:9" ht="36" hidden="1" customHeight="1">
      <c r="A767" s="7" t="str">
        <f t="shared" si="54"/>
        <v/>
      </c>
      <c r="B767" s="139"/>
      <c r="C767" s="6"/>
      <c r="D767" s="10"/>
      <c r="E767" s="14"/>
      <c r="F767" s="14" t="str">
        <f t="shared" si="55"/>
        <v/>
      </c>
      <c r="G767" s="6"/>
      <c r="H767" s="14"/>
      <c r="I767" s="6"/>
    </row>
    <row r="768" spans="1:9" ht="36" hidden="1" customHeight="1">
      <c r="A768" s="7" t="str">
        <f t="shared" si="54"/>
        <v/>
      </c>
      <c r="B768" s="139"/>
      <c r="C768" s="6"/>
      <c r="D768" s="10"/>
      <c r="E768" s="14"/>
      <c r="F768" s="14" t="str">
        <f t="shared" si="55"/>
        <v/>
      </c>
      <c r="G768" s="6"/>
      <c r="H768" s="14"/>
      <c r="I768" s="6"/>
    </row>
    <row r="769" spans="1:9" ht="36" hidden="1" customHeight="1">
      <c r="A769" s="7" t="str">
        <f t="shared" si="54"/>
        <v/>
      </c>
      <c r="B769" s="139"/>
      <c r="C769" s="6"/>
      <c r="D769" s="10"/>
      <c r="E769" s="14"/>
      <c r="F769" s="14" t="str">
        <f t="shared" si="55"/>
        <v/>
      </c>
      <c r="G769" s="6"/>
      <c r="H769" s="14"/>
      <c r="I769" s="6"/>
    </row>
    <row r="770" spans="1:9" ht="36" hidden="1" customHeight="1">
      <c r="A770" s="7" t="str">
        <f t="shared" si="54"/>
        <v/>
      </c>
      <c r="B770" s="139"/>
      <c r="C770" s="6"/>
      <c r="D770" s="10"/>
      <c r="E770" s="14"/>
      <c r="F770" s="14" t="str">
        <f t="shared" si="55"/>
        <v/>
      </c>
      <c r="G770" s="6"/>
      <c r="H770" s="14"/>
      <c r="I770" s="6"/>
    </row>
    <row r="771" spans="1:9" ht="36" hidden="1" customHeight="1">
      <c r="A771" s="7" t="str">
        <f t="shared" si="54"/>
        <v/>
      </c>
      <c r="B771" s="139"/>
      <c r="C771" s="6"/>
      <c r="D771" s="10"/>
      <c r="E771" s="14"/>
      <c r="F771" s="14" t="str">
        <f t="shared" si="55"/>
        <v/>
      </c>
      <c r="G771" s="6"/>
      <c r="H771" s="14"/>
      <c r="I771" s="6"/>
    </row>
    <row r="772" spans="1:9" ht="36" hidden="1" customHeight="1">
      <c r="A772" s="7" t="str">
        <f t="shared" si="54"/>
        <v/>
      </c>
      <c r="B772" s="139"/>
      <c r="C772" s="6"/>
      <c r="D772" s="10"/>
      <c r="E772" s="14"/>
      <c r="F772" s="14" t="str">
        <f t="shared" si="55"/>
        <v/>
      </c>
      <c r="G772" s="6"/>
      <c r="H772" s="14"/>
      <c r="I772" s="6"/>
    </row>
    <row r="773" spans="1:9" ht="36" hidden="1" customHeight="1">
      <c r="A773" s="7" t="str">
        <f t="shared" si="54"/>
        <v/>
      </c>
      <c r="B773" s="139"/>
      <c r="C773" s="6"/>
      <c r="D773" s="10"/>
      <c r="E773" s="14"/>
      <c r="F773" s="14" t="str">
        <f t="shared" si="55"/>
        <v/>
      </c>
      <c r="G773" s="6"/>
      <c r="H773" s="14"/>
      <c r="I773" s="6"/>
    </row>
    <row r="774" spans="1:9" ht="36" hidden="1" customHeight="1">
      <c r="A774" s="7" t="str">
        <f t="shared" ref="A774:A837" si="56">IF(B774="","",LEFT(B774,6))</f>
        <v/>
      </c>
      <c r="B774" s="139"/>
      <c r="C774" s="6"/>
      <c r="D774" s="10"/>
      <c r="E774" s="14"/>
      <c r="F774" s="14" t="str">
        <f t="shared" ref="F774:F837" si="57">IF(G774="","",LEFT(G774,3))</f>
        <v/>
      </c>
      <c r="G774" s="6"/>
      <c r="H774" s="14"/>
      <c r="I774" s="6"/>
    </row>
    <row r="775" spans="1:9" ht="36" hidden="1" customHeight="1">
      <c r="A775" s="7" t="str">
        <f t="shared" si="56"/>
        <v/>
      </c>
      <c r="B775" s="139"/>
      <c r="C775" s="6"/>
      <c r="D775" s="10"/>
      <c r="E775" s="14"/>
      <c r="F775" s="14" t="str">
        <f t="shared" si="57"/>
        <v/>
      </c>
      <c r="G775" s="6"/>
      <c r="H775" s="14"/>
      <c r="I775" s="6"/>
    </row>
    <row r="776" spans="1:9" ht="36" hidden="1" customHeight="1">
      <c r="A776" s="7" t="str">
        <f t="shared" si="56"/>
        <v/>
      </c>
      <c r="B776" s="139"/>
      <c r="C776" s="6"/>
      <c r="D776" s="10"/>
      <c r="E776" s="14"/>
      <c r="F776" s="14" t="str">
        <f t="shared" si="57"/>
        <v/>
      </c>
      <c r="G776" s="6"/>
      <c r="H776" s="14"/>
      <c r="I776" s="6"/>
    </row>
    <row r="777" spans="1:9" ht="36" hidden="1" customHeight="1">
      <c r="A777" s="7" t="str">
        <f t="shared" si="56"/>
        <v/>
      </c>
      <c r="B777" s="139"/>
      <c r="C777" s="6"/>
      <c r="D777" s="10"/>
      <c r="E777" s="14"/>
      <c r="F777" s="14" t="str">
        <f t="shared" si="57"/>
        <v/>
      </c>
      <c r="G777" s="6"/>
      <c r="H777" s="14"/>
      <c r="I777" s="6"/>
    </row>
    <row r="778" spans="1:9" ht="36" hidden="1" customHeight="1">
      <c r="A778" s="7" t="str">
        <f t="shared" si="56"/>
        <v/>
      </c>
      <c r="B778" s="139"/>
      <c r="C778" s="6"/>
      <c r="D778" s="10"/>
      <c r="E778" s="14"/>
      <c r="F778" s="14" t="str">
        <f t="shared" si="57"/>
        <v/>
      </c>
      <c r="G778" s="6"/>
      <c r="H778" s="14"/>
      <c r="I778" s="6"/>
    </row>
    <row r="779" spans="1:9" ht="36" hidden="1" customHeight="1">
      <c r="A779" s="7" t="str">
        <f t="shared" si="56"/>
        <v/>
      </c>
      <c r="B779" s="139"/>
      <c r="C779" s="6"/>
      <c r="D779" s="10"/>
      <c r="E779" s="14"/>
      <c r="F779" s="14" t="str">
        <f t="shared" si="57"/>
        <v/>
      </c>
      <c r="G779" s="6"/>
      <c r="H779" s="14"/>
      <c r="I779" s="6"/>
    </row>
    <row r="780" spans="1:9" ht="36" hidden="1" customHeight="1">
      <c r="A780" s="7" t="str">
        <f t="shared" si="56"/>
        <v/>
      </c>
      <c r="B780" s="139"/>
      <c r="C780" s="6"/>
      <c r="D780" s="10"/>
      <c r="E780" s="14"/>
      <c r="F780" s="14" t="str">
        <f t="shared" si="57"/>
        <v/>
      </c>
      <c r="G780" s="6"/>
      <c r="H780" s="14"/>
      <c r="I780" s="6"/>
    </row>
    <row r="781" spans="1:9" ht="36" hidden="1" customHeight="1">
      <c r="A781" s="7" t="str">
        <f t="shared" si="56"/>
        <v/>
      </c>
      <c r="B781" s="139"/>
      <c r="C781" s="6"/>
      <c r="D781" s="10"/>
      <c r="E781" s="14"/>
      <c r="F781" s="14" t="str">
        <f t="shared" si="57"/>
        <v/>
      </c>
      <c r="G781" s="6"/>
      <c r="H781" s="14"/>
      <c r="I781" s="6"/>
    </row>
    <row r="782" spans="1:9" ht="36" hidden="1" customHeight="1">
      <c r="A782" s="7" t="str">
        <f t="shared" si="56"/>
        <v/>
      </c>
      <c r="B782" s="139"/>
      <c r="C782" s="6"/>
      <c r="D782" s="10"/>
      <c r="E782" s="14"/>
      <c r="F782" s="14" t="str">
        <f t="shared" si="57"/>
        <v/>
      </c>
      <c r="G782" s="6"/>
      <c r="H782" s="14"/>
      <c r="I782" s="6"/>
    </row>
    <row r="783" spans="1:9" ht="36" hidden="1" customHeight="1">
      <c r="A783" s="7" t="str">
        <f t="shared" si="56"/>
        <v/>
      </c>
      <c r="B783" s="139"/>
      <c r="C783" s="6"/>
      <c r="D783" s="10"/>
      <c r="E783" s="14"/>
      <c r="F783" s="14" t="str">
        <f t="shared" si="57"/>
        <v/>
      </c>
      <c r="G783" s="6"/>
      <c r="H783" s="14"/>
      <c r="I783" s="6"/>
    </row>
    <row r="784" spans="1:9" ht="36" hidden="1" customHeight="1">
      <c r="A784" s="7" t="str">
        <f t="shared" si="56"/>
        <v/>
      </c>
      <c r="B784" s="139"/>
      <c r="C784" s="6"/>
      <c r="D784" s="10"/>
      <c r="E784" s="14"/>
      <c r="F784" s="14" t="str">
        <f t="shared" si="57"/>
        <v/>
      </c>
      <c r="G784" s="6"/>
      <c r="H784" s="14"/>
      <c r="I784" s="6"/>
    </row>
    <row r="785" spans="1:9" ht="36" hidden="1" customHeight="1">
      <c r="A785" s="7" t="str">
        <f t="shared" si="56"/>
        <v/>
      </c>
      <c r="B785" s="139"/>
      <c r="C785" s="6"/>
      <c r="D785" s="10"/>
      <c r="E785" s="14"/>
      <c r="F785" s="14" t="str">
        <f t="shared" si="57"/>
        <v/>
      </c>
      <c r="G785" s="6"/>
      <c r="H785" s="14"/>
      <c r="I785" s="6"/>
    </row>
    <row r="786" spans="1:9" ht="36" hidden="1" customHeight="1">
      <c r="A786" s="7" t="str">
        <f t="shared" si="56"/>
        <v/>
      </c>
      <c r="B786" s="139"/>
      <c r="C786" s="6"/>
      <c r="D786" s="10"/>
      <c r="E786" s="14"/>
      <c r="F786" s="14" t="str">
        <f t="shared" si="57"/>
        <v/>
      </c>
      <c r="G786" s="6"/>
      <c r="H786" s="14"/>
      <c r="I786" s="6"/>
    </row>
    <row r="787" spans="1:9" ht="36" hidden="1" customHeight="1">
      <c r="A787" s="7" t="str">
        <f t="shared" si="56"/>
        <v/>
      </c>
      <c r="B787" s="139"/>
      <c r="C787" s="6"/>
      <c r="D787" s="10"/>
      <c r="E787" s="14"/>
      <c r="F787" s="14" t="str">
        <f t="shared" si="57"/>
        <v/>
      </c>
      <c r="G787" s="6"/>
      <c r="H787" s="14"/>
      <c r="I787" s="6"/>
    </row>
    <row r="788" spans="1:9" ht="36" hidden="1" customHeight="1">
      <c r="A788" s="7" t="str">
        <f t="shared" si="56"/>
        <v/>
      </c>
      <c r="B788" s="139"/>
      <c r="C788" s="6"/>
      <c r="D788" s="10"/>
      <c r="E788" s="14"/>
      <c r="F788" s="14" t="str">
        <f t="shared" si="57"/>
        <v/>
      </c>
      <c r="G788" s="6"/>
      <c r="H788" s="14"/>
      <c r="I788" s="6"/>
    </row>
    <row r="789" spans="1:9" ht="36" hidden="1" customHeight="1">
      <c r="A789" s="7" t="str">
        <f t="shared" si="56"/>
        <v/>
      </c>
      <c r="B789" s="139"/>
      <c r="C789" s="6"/>
      <c r="D789" s="10"/>
      <c r="E789" s="14"/>
      <c r="F789" s="14" t="str">
        <f t="shared" si="57"/>
        <v/>
      </c>
      <c r="G789" s="6"/>
      <c r="H789" s="14"/>
      <c r="I789" s="6"/>
    </row>
    <row r="790" spans="1:9" ht="36" hidden="1" customHeight="1">
      <c r="A790" s="7" t="str">
        <f t="shared" si="56"/>
        <v/>
      </c>
      <c r="B790" s="139"/>
      <c r="C790" s="6"/>
      <c r="D790" s="10"/>
      <c r="E790" s="14"/>
      <c r="F790" s="14" t="str">
        <f t="shared" si="57"/>
        <v/>
      </c>
      <c r="G790" s="6"/>
      <c r="H790" s="14"/>
      <c r="I790" s="6"/>
    </row>
    <row r="791" spans="1:9" ht="36" hidden="1" customHeight="1">
      <c r="A791" s="7" t="str">
        <f t="shared" si="56"/>
        <v/>
      </c>
      <c r="B791" s="139"/>
      <c r="C791" s="6"/>
      <c r="D791" s="10"/>
      <c r="E791" s="14"/>
      <c r="F791" s="14" t="str">
        <f t="shared" si="57"/>
        <v/>
      </c>
      <c r="G791" s="6"/>
      <c r="H791" s="14"/>
      <c r="I791" s="6"/>
    </row>
    <row r="792" spans="1:9" ht="36" hidden="1" customHeight="1">
      <c r="A792" s="7" t="str">
        <f t="shared" si="56"/>
        <v/>
      </c>
      <c r="B792" s="139"/>
      <c r="C792" s="6"/>
      <c r="D792" s="10"/>
      <c r="E792" s="14"/>
      <c r="F792" s="14" t="str">
        <f t="shared" si="57"/>
        <v/>
      </c>
      <c r="G792" s="6"/>
      <c r="H792" s="14"/>
      <c r="I792" s="6"/>
    </row>
    <row r="793" spans="1:9" ht="36" hidden="1" customHeight="1">
      <c r="A793" s="7" t="str">
        <f t="shared" si="56"/>
        <v/>
      </c>
      <c r="B793" s="139"/>
      <c r="C793" s="6"/>
      <c r="D793" s="10"/>
      <c r="E793" s="14"/>
      <c r="F793" s="14" t="str">
        <f t="shared" si="57"/>
        <v/>
      </c>
      <c r="G793" s="6"/>
      <c r="H793" s="14"/>
      <c r="I793" s="6"/>
    </row>
    <row r="794" spans="1:9" ht="36" hidden="1" customHeight="1">
      <c r="A794" s="7" t="str">
        <f t="shared" si="56"/>
        <v/>
      </c>
      <c r="B794" s="139"/>
      <c r="C794" s="6"/>
      <c r="D794" s="10"/>
      <c r="E794" s="14"/>
      <c r="F794" s="14" t="str">
        <f t="shared" si="57"/>
        <v/>
      </c>
      <c r="G794" s="6"/>
      <c r="H794" s="14"/>
      <c r="I794" s="6"/>
    </row>
    <row r="795" spans="1:9" ht="36" hidden="1" customHeight="1">
      <c r="A795" s="7" t="str">
        <f t="shared" si="56"/>
        <v/>
      </c>
      <c r="B795" s="139"/>
      <c r="C795" s="6"/>
      <c r="D795" s="10"/>
      <c r="E795" s="14"/>
      <c r="F795" s="14" t="str">
        <f t="shared" si="57"/>
        <v/>
      </c>
      <c r="G795" s="6"/>
      <c r="H795" s="14"/>
      <c r="I795" s="6"/>
    </row>
    <row r="796" spans="1:9" ht="36" hidden="1" customHeight="1">
      <c r="A796" s="7" t="str">
        <f t="shared" si="56"/>
        <v/>
      </c>
      <c r="B796" s="139"/>
      <c r="C796" s="6"/>
      <c r="D796" s="10"/>
      <c r="E796" s="14"/>
      <c r="F796" s="14" t="str">
        <f t="shared" si="57"/>
        <v/>
      </c>
      <c r="G796" s="6"/>
      <c r="H796" s="14"/>
      <c r="I796" s="6"/>
    </row>
    <row r="797" spans="1:9" ht="36" hidden="1" customHeight="1">
      <c r="A797" s="7" t="str">
        <f t="shared" si="56"/>
        <v/>
      </c>
      <c r="B797" s="139"/>
      <c r="C797" s="6"/>
      <c r="D797" s="10"/>
      <c r="E797" s="14"/>
      <c r="F797" s="14" t="str">
        <f t="shared" si="57"/>
        <v/>
      </c>
      <c r="G797" s="6"/>
      <c r="H797" s="14"/>
      <c r="I797" s="6"/>
    </row>
    <row r="798" spans="1:9" ht="36" hidden="1" customHeight="1">
      <c r="A798" s="7" t="str">
        <f t="shared" si="56"/>
        <v/>
      </c>
      <c r="B798" s="139"/>
      <c r="C798" s="6"/>
      <c r="D798" s="10"/>
      <c r="E798" s="14"/>
      <c r="F798" s="14" t="str">
        <f t="shared" si="57"/>
        <v/>
      </c>
      <c r="G798" s="6"/>
      <c r="H798" s="14"/>
      <c r="I798" s="6"/>
    </row>
    <row r="799" spans="1:9" ht="36" hidden="1" customHeight="1">
      <c r="A799" s="7" t="str">
        <f t="shared" si="56"/>
        <v/>
      </c>
      <c r="B799" s="139"/>
      <c r="C799" s="6"/>
      <c r="D799" s="10"/>
      <c r="E799" s="14"/>
      <c r="F799" s="14" t="str">
        <f t="shared" si="57"/>
        <v/>
      </c>
      <c r="G799" s="6"/>
      <c r="H799" s="14"/>
      <c r="I799" s="6"/>
    </row>
    <row r="800" spans="1:9" ht="36" hidden="1" customHeight="1">
      <c r="A800" s="7" t="str">
        <f t="shared" si="56"/>
        <v/>
      </c>
      <c r="B800" s="139"/>
      <c r="C800" s="6"/>
      <c r="D800" s="10"/>
      <c r="E800" s="14"/>
      <c r="F800" s="14" t="str">
        <f t="shared" si="57"/>
        <v/>
      </c>
      <c r="G800" s="6"/>
      <c r="H800" s="14"/>
      <c r="I800" s="6"/>
    </row>
    <row r="801" spans="1:9" ht="36" hidden="1" customHeight="1">
      <c r="A801" s="7" t="str">
        <f t="shared" si="56"/>
        <v/>
      </c>
      <c r="B801" s="139"/>
      <c r="C801" s="6"/>
      <c r="D801" s="10"/>
      <c r="E801" s="14"/>
      <c r="F801" s="14" t="str">
        <f t="shared" si="57"/>
        <v/>
      </c>
      <c r="G801" s="6"/>
      <c r="H801" s="14"/>
      <c r="I801" s="6"/>
    </row>
    <row r="802" spans="1:9" ht="36" hidden="1" customHeight="1">
      <c r="A802" s="7" t="str">
        <f t="shared" si="56"/>
        <v/>
      </c>
      <c r="B802" s="139"/>
      <c r="C802" s="6"/>
      <c r="D802" s="10"/>
      <c r="E802" s="14"/>
      <c r="F802" s="14" t="str">
        <f t="shared" si="57"/>
        <v/>
      </c>
      <c r="G802" s="6"/>
      <c r="H802" s="14"/>
      <c r="I802" s="6"/>
    </row>
    <row r="803" spans="1:9" ht="36" hidden="1" customHeight="1">
      <c r="A803" s="7" t="str">
        <f t="shared" si="56"/>
        <v/>
      </c>
      <c r="B803" s="139"/>
      <c r="C803" s="6"/>
      <c r="D803" s="10"/>
      <c r="E803" s="14"/>
      <c r="F803" s="14" t="str">
        <f t="shared" si="57"/>
        <v/>
      </c>
      <c r="G803" s="6"/>
      <c r="H803" s="14"/>
      <c r="I803" s="6"/>
    </row>
    <row r="804" spans="1:9" ht="36" hidden="1" customHeight="1">
      <c r="A804" s="7" t="str">
        <f t="shared" si="56"/>
        <v/>
      </c>
      <c r="B804" s="139"/>
      <c r="C804" s="6"/>
      <c r="D804" s="10"/>
      <c r="E804" s="14"/>
      <c r="F804" s="14" t="str">
        <f t="shared" si="57"/>
        <v/>
      </c>
      <c r="G804" s="6"/>
      <c r="H804" s="14"/>
      <c r="I804" s="6"/>
    </row>
    <row r="805" spans="1:9" ht="36" hidden="1" customHeight="1">
      <c r="A805" s="7" t="str">
        <f t="shared" si="56"/>
        <v/>
      </c>
      <c r="B805" s="139"/>
      <c r="C805" s="6"/>
      <c r="D805" s="10"/>
      <c r="E805" s="14"/>
      <c r="F805" s="14" t="str">
        <f t="shared" si="57"/>
        <v/>
      </c>
      <c r="G805" s="6"/>
      <c r="H805" s="14"/>
      <c r="I805" s="6"/>
    </row>
    <row r="806" spans="1:9" ht="36" hidden="1" customHeight="1">
      <c r="A806" s="7" t="str">
        <f t="shared" si="56"/>
        <v/>
      </c>
      <c r="B806" s="139"/>
      <c r="C806" s="6"/>
      <c r="D806" s="10"/>
      <c r="E806" s="14"/>
      <c r="F806" s="14" t="str">
        <f t="shared" si="57"/>
        <v/>
      </c>
      <c r="G806" s="6"/>
      <c r="H806" s="14"/>
      <c r="I806" s="6"/>
    </row>
    <row r="807" spans="1:9" ht="36" hidden="1" customHeight="1">
      <c r="A807" s="7" t="str">
        <f t="shared" si="56"/>
        <v/>
      </c>
      <c r="B807" s="139"/>
      <c r="C807" s="6"/>
      <c r="D807" s="10"/>
      <c r="E807" s="14"/>
      <c r="F807" s="14" t="str">
        <f t="shared" si="57"/>
        <v/>
      </c>
      <c r="G807" s="6"/>
      <c r="H807" s="14"/>
      <c r="I807" s="6"/>
    </row>
    <row r="808" spans="1:9" ht="36" hidden="1" customHeight="1">
      <c r="A808" s="7" t="str">
        <f t="shared" si="56"/>
        <v/>
      </c>
      <c r="B808" s="139"/>
      <c r="C808" s="6"/>
      <c r="D808" s="10"/>
      <c r="E808" s="14"/>
      <c r="F808" s="14" t="str">
        <f t="shared" si="57"/>
        <v/>
      </c>
      <c r="G808" s="6"/>
      <c r="H808" s="14"/>
      <c r="I808" s="6"/>
    </row>
    <row r="809" spans="1:9" ht="36" hidden="1" customHeight="1">
      <c r="A809" s="7" t="str">
        <f t="shared" si="56"/>
        <v/>
      </c>
      <c r="B809" s="139"/>
      <c r="C809" s="6"/>
      <c r="D809" s="10"/>
      <c r="E809" s="14"/>
      <c r="F809" s="14" t="str">
        <f t="shared" si="57"/>
        <v/>
      </c>
      <c r="G809" s="6"/>
      <c r="H809" s="14"/>
      <c r="I809" s="6"/>
    </row>
    <row r="810" spans="1:9" ht="36" hidden="1" customHeight="1">
      <c r="A810" s="7" t="str">
        <f t="shared" si="56"/>
        <v/>
      </c>
      <c r="B810" s="139"/>
      <c r="C810" s="6"/>
      <c r="D810" s="10"/>
      <c r="E810" s="14"/>
      <c r="F810" s="14" t="str">
        <f t="shared" si="57"/>
        <v/>
      </c>
      <c r="G810" s="6"/>
      <c r="H810" s="14"/>
      <c r="I810" s="6"/>
    </row>
    <row r="811" spans="1:9" ht="36" hidden="1" customHeight="1">
      <c r="A811" s="7" t="str">
        <f t="shared" si="56"/>
        <v/>
      </c>
      <c r="B811" s="139"/>
      <c r="C811" s="6"/>
      <c r="D811" s="10"/>
      <c r="E811" s="14"/>
      <c r="F811" s="14" t="str">
        <f t="shared" si="57"/>
        <v/>
      </c>
      <c r="G811" s="6"/>
      <c r="H811" s="14"/>
      <c r="I811" s="6"/>
    </row>
    <row r="812" spans="1:9" ht="36" hidden="1" customHeight="1">
      <c r="A812" s="7" t="str">
        <f t="shared" si="56"/>
        <v/>
      </c>
      <c r="B812" s="139"/>
      <c r="C812" s="6"/>
      <c r="D812" s="10"/>
      <c r="E812" s="14"/>
      <c r="F812" s="14" t="str">
        <f t="shared" si="57"/>
        <v/>
      </c>
      <c r="G812" s="6"/>
      <c r="H812" s="14"/>
      <c r="I812" s="6"/>
    </row>
    <row r="813" spans="1:9" ht="36" hidden="1" customHeight="1">
      <c r="A813" s="7" t="str">
        <f t="shared" si="56"/>
        <v/>
      </c>
      <c r="B813" s="139"/>
      <c r="C813" s="6"/>
      <c r="D813" s="10"/>
      <c r="E813" s="14"/>
      <c r="F813" s="14" t="str">
        <f t="shared" si="57"/>
        <v/>
      </c>
      <c r="G813" s="6"/>
      <c r="H813" s="14"/>
      <c r="I813" s="6"/>
    </row>
    <row r="814" spans="1:9" ht="36" hidden="1" customHeight="1">
      <c r="A814" s="7" t="str">
        <f t="shared" si="56"/>
        <v/>
      </c>
      <c r="B814" s="139"/>
      <c r="C814" s="6"/>
      <c r="D814" s="10"/>
      <c r="E814" s="14"/>
      <c r="F814" s="14" t="str">
        <f t="shared" si="57"/>
        <v/>
      </c>
      <c r="G814" s="6"/>
      <c r="H814" s="14"/>
      <c r="I814" s="6"/>
    </row>
    <row r="815" spans="1:9" ht="36" hidden="1" customHeight="1">
      <c r="A815" s="7" t="str">
        <f t="shared" si="56"/>
        <v/>
      </c>
      <c r="B815" s="139"/>
      <c r="C815" s="6"/>
      <c r="D815" s="10"/>
      <c r="E815" s="14"/>
      <c r="F815" s="14" t="str">
        <f t="shared" si="57"/>
        <v/>
      </c>
      <c r="G815" s="6"/>
      <c r="H815" s="14"/>
      <c r="I815" s="6"/>
    </row>
    <row r="816" spans="1:9" ht="36" hidden="1" customHeight="1">
      <c r="A816" s="7" t="str">
        <f t="shared" si="56"/>
        <v/>
      </c>
      <c r="B816" s="139"/>
      <c r="C816" s="6"/>
      <c r="D816" s="10"/>
      <c r="E816" s="14"/>
      <c r="F816" s="14" t="str">
        <f t="shared" si="57"/>
        <v/>
      </c>
      <c r="G816" s="6"/>
      <c r="H816" s="14"/>
      <c r="I816" s="6"/>
    </row>
    <row r="817" spans="1:9" ht="36" hidden="1" customHeight="1">
      <c r="A817" s="7" t="str">
        <f t="shared" si="56"/>
        <v/>
      </c>
      <c r="B817" s="139"/>
      <c r="C817" s="6"/>
      <c r="D817" s="10"/>
      <c r="E817" s="14"/>
      <c r="F817" s="14" t="str">
        <f t="shared" si="57"/>
        <v/>
      </c>
      <c r="G817" s="6"/>
      <c r="H817" s="14"/>
      <c r="I817" s="6"/>
    </row>
    <row r="818" spans="1:9" ht="36" hidden="1" customHeight="1">
      <c r="A818" s="7" t="str">
        <f t="shared" si="56"/>
        <v/>
      </c>
      <c r="B818" s="139"/>
      <c r="C818" s="6"/>
      <c r="D818" s="10"/>
      <c r="E818" s="14"/>
      <c r="F818" s="14" t="str">
        <f t="shared" si="57"/>
        <v/>
      </c>
      <c r="G818" s="6"/>
      <c r="H818" s="14"/>
      <c r="I818" s="6"/>
    </row>
    <row r="819" spans="1:9" ht="36" hidden="1" customHeight="1">
      <c r="A819" s="7" t="str">
        <f t="shared" si="56"/>
        <v/>
      </c>
      <c r="B819" s="139"/>
      <c r="C819" s="6"/>
      <c r="D819" s="10"/>
      <c r="E819" s="14"/>
      <c r="F819" s="14" t="str">
        <f t="shared" si="57"/>
        <v/>
      </c>
      <c r="G819" s="6"/>
      <c r="H819" s="14"/>
      <c r="I819" s="6"/>
    </row>
    <row r="820" spans="1:9" ht="36" hidden="1" customHeight="1">
      <c r="A820" s="7" t="str">
        <f t="shared" si="56"/>
        <v/>
      </c>
      <c r="B820" s="139"/>
      <c r="C820" s="6"/>
      <c r="D820" s="10"/>
      <c r="E820" s="14"/>
      <c r="F820" s="14" t="str">
        <f t="shared" si="57"/>
        <v/>
      </c>
      <c r="G820" s="6"/>
      <c r="H820" s="14"/>
      <c r="I820" s="6"/>
    </row>
    <row r="821" spans="1:9" ht="36" hidden="1" customHeight="1">
      <c r="A821" s="7" t="str">
        <f t="shared" si="56"/>
        <v/>
      </c>
      <c r="B821" s="139"/>
      <c r="C821" s="6"/>
      <c r="D821" s="10"/>
      <c r="E821" s="14"/>
      <c r="F821" s="14" t="str">
        <f t="shared" si="57"/>
        <v/>
      </c>
      <c r="G821" s="6"/>
      <c r="H821" s="14"/>
      <c r="I821" s="6"/>
    </row>
    <row r="822" spans="1:9" ht="36" hidden="1" customHeight="1">
      <c r="A822" s="7" t="str">
        <f t="shared" si="56"/>
        <v/>
      </c>
      <c r="B822" s="139"/>
      <c r="C822" s="6"/>
      <c r="D822" s="10"/>
      <c r="E822" s="14"/>
      <c r="F822" s="14" t="str">
        <f t="shared" si="57"/>
        <v/>
      </c>
      <c r="G822" s="6"/>
      <c r="H822" s="14"/>
      <c r="I822" s="6"/>
    </row>
    <row r="823" spans="1:9" ht="36" hidden="1" customHeight="1">
      <c r="A823" s="7" t="str">
        <f t="shared" si="56"/>
        <v/>
      </c>
      <c r="B823" s="139"/>
      <c r="C823" s="6"/>
      <c r="D823" s="10"/>
      <c r="E823" s="14"/>
      <c r="F823" s="14" t="str">
        <f t="shared" si="57"/>
        <v/>
      </c>
      <c r="G823" s="6"/>
      <c r="H823" s="14"/>
      <c r="I823" s="6"/>
    </row>
    <row r="824" spans="1:9" ht="36" hidden="1" customHeight="1">
      <c r="A824" s="7" t="str">
        <f t="shared" si="56"/>
        <v/>
      </c>
      <c r="B824" s="139"/>
      <c r="C824" s="6"/>
      <c r="D824" s="10"/>
      <c r="E824" s="14"/>
      <c r="F824" s="14" t="str">
        <f t="shared" si="57"/>
        <v/>
      </c>
      <c r="G824" s="6"/>
      <c r="H824" s="14"/>
      <c r="I824" s="6"/>
    </row>
    <row r="825" spans="1:9" ht="36" hidden="1" customHeight="1">
      <c r="A825" s="7" t="str">
        <f t="shared" si="56"/>
        <v/>
      </c>
      <c r="B825" s="139"/>
      <c r="C825" s="6"/>
      <c r="D825" s="10"/>
      <c r="E825" s="14"/>
      <c r="F825" s="14" t="str">
        <f t="shared" si="57"/>
        <v/>
      </c>
      <c r="G825" s="6"/>
      <c r="H825" s="14"/>
      <c r="I825" s="6"/>
    </row>
    <row r="826" spans="1:9" ht="36" hidden="1" customHeight="1">
      <c r="A826" s="7" t="str">
        <f t="shared" si="56"/>
        <v/>
      </c>
      <c r="B826" s="139"/>
      <c r="C826" s="6"/>
      <c r="D826" s="10"/>
      <c r="E826" s="14"/>
      <c r="F826" s="14" t="str">
        <f t="shared" si="57"/>
        <v/>
      </c>
      <c r="G826" s="6"/>
      <c r="H826" s="14"/>
      <c r="I826" s="6"/>
    </row>
    <row r="827" spans="1:9" ht="36" hidden="1" customHeight="1">
      <c r="A827" s="7" t="str">
        <f t="shared" si="56"/>
        <v/>
      </c>
      <c r="B827" s="139"/>
      <c r="C827" s="6"/>
      <c r="D827" s="10"/>
      <c r="E827" s="14"/>
      <c r="F827" s="14" t="str">
        <f t="shared" si="57"/>
        <v/>
      </c>
      <c r="G827" s="6"/>
      <c r="H827" s="14"/>
      <c r="I827" s="6"/>
    </row>
    <row r="828" spans="1:9" ht="36" hidden="1" customHeight="1">
      <c r="A828" s="7" t="str">
        <f t="shared" si="56"/>
        <v/>
      </c>
      <c r="B828" s="139"/>
      <c r="C828" s="6"/>
      <c r="D828" s="10"/>
      <c r="E828" s="14"/>
      <c r="F828" s="14" t="str">
        <f t="shared" si="57"/>
        <v/>
      </c>
      <c r="G828" s="6"/>
      <c r="H828" s="14"/>
      <c r="I828" s="6"/>
    </row>
    <row r="829" spans="1:9" ht="36" hidden="1" customHeight="1">
      <c r="A829" s="7" t="str">
        <f t="shared" si="56"/>
        <v/>
      </c>
      <c r="B829" s="139"/>
      <c r="C829" s="6"/>
      <c r="D829" s="10"/>
      <c r="E829" s="14"/>
      <c r="F829" s="14" t="str">
        <f t="shared" si="57"/>
        <v/>
      </c>
      <c r="G829" s="6"/>
      <c r="H829" s="14"/>
      <c r="I829" s="6"/>
    </row>
    <row r="830" spans="1:9" ht="36" hidden="1" customHeight="1">
      <c r="A830" s="7" t="str">
        <f t="shared" si="56"/>
        <v/>
      </c>
      <c r="B830" s="139"/>
      <c r="C830" s="6"/>
      <c r="D830" s="10"/>
      <c r="E830" s="14"/>
      <c r="F830" s="14" t="str">
        <f t="shared" si="57"/>
        <v/>
      </c>
      <c r="G830" s="6"/>
      <c r="H830" s="14"/>
      <c r="I830" s="6"/>
    </row>
    <row r="831" spans="1:9" ht="36" hidden="1" customHeight="1">
      <c r="A831" s="7" t="str">
        <f t="shared" si="56"/>
        <v/>
      </c>
      <c r="B831" s="139"/>
      <c r="C831" s="6"/>
      <c r="D831" s="10"/>
      <c r="E831" s="14"/>
      <c r="F831" s="14" t="str">
        <f t="shared" si="57"/>
        <v/>
      </c>
      <c r="G831" s="6"/>
      <c r="H831" s="14"/>
      <c r="I831" s="6"/>
    </row>
    <row r="832" spans="1:9" ht="36" hidden="1" customHeight="1">
      <c r="A832" s="7" t="str">
        <f t="shared" si="56"/>
        <v/>
      </c>
      <c r="B832" s="139"/>
      <c r="C832" s="6"/>
      <c r="D832" s="10"/>
      <c r="E832" s="14"/>
      <c r="F832" s="14" t="str">
        <f t="shared" si="57"/>
        <v/>
      </c>
      <c r="G832" s="6"/>
      <c r="H832" s="14"/>
      <c r="I832" s="6"/>
    </row>
    <row r="833" spans="1:9" ht="36" hidden="1" customHeight="1">
      <c r="A833" s="7" t="str">
        <f t="shared" si="56"/>
        <v/>
      </c>
      <c r="B833" s="139"/>
      <c r="C833" s="6"/>
      <c r="D833" s="10"/>
      <c r="E833" s="14"/>
      <c r="F833" s="14" t="str">
        <f t="shared" si="57"/>
        <v/>
      </c>
      <c r="G833" s="6"/>
      <c r="H833" s="14"/>
      <c r="I833" s="6"/>
    </row>
    <row r="834" spans="1:9" ht="36" hidden="1" customHeight="1">
      <c r="A834" s="7" t="str">
        <f t="shared" si="56"/>
        <v/>
      </c>
      <c r="B834" s="139"/>
      <c r="C834" s="6"/>
      <c r="D834" s="10"/>
      <c r="E834" s="14"/>
      <c r="F834" s="14" t="str">
        <f t="shared" si="57"/>
        <v/>
      </c>
      <c r="G834" s="6"/>
      <c r="H834" s="14"/>
      <c r="I834" s="6"/>
    </row>
    <row r="835" spans="1:9" ht="36" hidden="1" customHeight="1">
      <c r="A835" s="7" t="str">
        <f t="shared" si="56"/>
        <v/>
      </c>
      <c r="B835" s="139"/>
      <c r="C835" s="6"/>
      <c r="D835" s="10"/>
      <c r="E835" s="14"/>
      <c r="F835" s="14" t="str">
        <f t="shared" si="57"/>
        <v/>
      </c>
      <c r="G835" s="6"/>
      <c r="H835" s="14"/>
      <c r="I835" s="6"/>
    </row>
    <row r="836" spans="1:9" ht="36" hidden="1" customHeight="1">
      <c r="A836" s="7" t="str">
        <f t="shared" si="56"/>
        <v/>
      </c>
      <c r="B836" s="139"/>
      <c r="C836" s="6"/>
      <c r="D836" s="10"/>
      <c r="E836" s="14"/>
      <c r="F836" s="14" t="str">
        <f t="shared" si="57"/>
        <v/>
      </c>
      <c r="G836" s="6"/>
      <c r="H836" s="14"/>
      <c r="I836" s="6"/>
    </row>
    <row r="837" spans="1:9" ht="36" hidden="1" customHeight="1">
      <c r="A837" s="7" t="str">
        <f t="shared" si="56"/>
        <v/>
      </c>
      <c r="B837" s="139"/>
      <c r="C837" s="6"/>
      <c r="D837" s="10"/>
      <c r="E837" s="14"/>
      <c r="F837" s="14" t="str">
        <f t="shared" si="57"/>
        <v/>
      </c>
      <c r="G837" s="6"/>
      <c r="H837" s="14"/>
      <c r="I837" s="6"/>
    </row>
    <row r="838" spans="1:9" ht="36" hidden="1" customHeight="1">
      <c r="A838" s="7" t="str">
        <f t="shared" ref="A838:A901" si="58">IF(B838="","",LEFT(B838,6))</f>
        <v/>
      </c>
      <c r="B838" s="139"/>
      <c r="C838" s="6"/>
      <c r="D838" s="10"/>
      <c r="E838" s="14"/>
      <c r="F838" s="14" t="str">
        <f t="shared" ref="F838:F901" si="59">IF(G838="","",LEFT(G838,3))</f>
        <v/>
      </c>
      <c r="G838" s="6"/>
      <c r="H838" s="14"/>
      <c r="I838" s="6"/>
    </row>
    <row r="839" spans="1:9" ht="36" hidden="1" customHeight="1">
      <c r="A839" s="7" t="str">
        <f t="shared" si="58"/>
        <v/>
      </c>
      <c r="B839" s="139"/>
      <c r="C839" s="6"/>
      <c r="D839" s="10"/>
      <c r="E839" s="14"/>
      <c r="F839" s="14" t="str">
        <f t="shared" si="59"/>
        <v/>
      </c>
      <c r="G839" s="6"/>
      <c r="H839" s="14"/>
      <c r="I839" s="6"/>
    </row>
    <row r="840" spans="1:9" ht="36" hidden="1" customHeight="1">
      <c r="A840" s="7" t="str">
        <f t="shared" si="58"/>
        <v/>
      </c>
      <c r="B840" s="139"/>
      <c r="C840" s="6"/>
      <c r="D840" s="10"/>
      <c r="E840" s="14"/>
      <c r="F840" s="14" t="str">
        <f t="shared" si="59"/>
        <v/>
      </c>
      <c r="G840" s="6"/>
      <c r="H840" s="14"/>
      <c r="I840" s="6"/>
    </row>
    <row r="841" spans="1:9" ht="36" hidden="1" customHeight="1">
      <c r="A841" s="7" t="str">
        <f t="shared" si="58"/>
        <v/>
      </c>
      <c r="B841" s="139"/>
      <c r="C841" s="6"/>
      <c r="D841" s="10"/>
      <c r="E841" s="14"/>
      <c r="F841" s="14" t="str">
        <f t="shared" si="59"/>
        <v/>
      </c>
      <c r="G841" s="6"/>
      <c r="H841" s="14"/>
      <c r="I841" s="6"/>
    </row>
    <row r="842" spans="1:9" ht="36" hidden="1" customHeight="1">
      <c r="A842" s="7" t="str">
        <f t="shared" si="58"/>
        <v/>
      </c>
      <c r="B842" s="139"/>
      <c r="C842" s="6"/>
      <c r="D842" s="10"/>
      <c r="E842" s="14"/>
      <c r="F842" s="14" t="str">
        <f t="shared" si="59"/>
        <v/>
      </c>
      <c r="G842" s="6"/>
      <c r="H842" s="14"/>
      <c r="I842" s="6"/>
    </row>
    <row r="843" spans="1:9" ht="36" hidden="1" customHeight="1">
      <c r="A843" s="7" t="str">
        <f t="shared" si="58"/>
        <v/>
      </c>
      <c r="B843" s="139"/>
      <c r="C843" s="6"/>
      <c r="D843" s="10"/>
      <c r="E843" s="14"/>
      <c r="F843" s="14" t="str">
        <f t="shared" si="59"/>
        <v/>
      </c>
      <c r="G843" s="6"/>
      <c r="H843" s="14"/>
      <c r="I843" s="6"/>
    </row>
    <row r="844" spans="1:9" ht="36" hidden="1" customHeight="1">
      <c r="A844" s="7" t="str">
        <f t="shared" si="58"/>
        <v/>
      </c>
      <c r="B844" s="139"/>
      <c r="C844" s="6"/>
      <c r="D844" s="10"/>
      <c r="E844" s="14"/>
      <c r="F844" s="14" t="str">
        <f t="shared" si="59"/>
        <v/>
      </c>
      <c r="G844" s="6"/>
      <c r="H844" s="14"/>
      <c r="I844" s="6"/>
    </row>
    <row r="845" spans="1:9" ht="36" hidden="1" customHeight="1">
      <c r="A845" s="7" t="str">
        <f t="shared" si="58"/>
        <v/>
      </c>
      <c r="B845" s="139"/>
      <c r="C845" s="6"/>
      <c r="D845" s="10"/>
      <c r="E845" s="14"/>
      <c r="F845" s="14" t="str">
        <f t="shared" si="59"/>
        <v/>
      </c>
      <c r="G845" s="6"/>
      <c r="H845" s="14"/>
      <c r="I845" s="6"/>
    </row>
    <row r="846" spans="1:9" ht="36" hidden="1" customHeight="1">
      <c r="A846" s="7" t="str">
        <f t="shared" si="58"/>
        <v/>
      </c>
      <c r="B846" s="139"/>
      <c r="C846" s="6"/>
      <c r="D846" s="10"/>
      <c r="E846" s="14"/>
      <c r="F846" s="14" t="str">
        <f t="shared" si="59"/>
        <v/>
      </c>
      <c r="G846" s="6"/>
      <c r="H846" s="14"/>
      <c r="I846" s="6"/>
    </row>
    <row r="847" spans="1:9" ht="36" hidden="1" customHeight="1">
      <c r="A847" s="7" t="str">
        <f t="shared" si="58"/>
        <v/>
      </c>
      <c r="B847" s="139"/>
      <c r="C847" s="6"/>
      <c r="D847" s="10"/>
      <c r="E847" s="14"/>
      <c r="F847" s="14" t="str">
        <f t="shared" si="59"/>
        <v/>
      </c>
      <c r="G847" s="6"/>
      <c r="H847" s="14"/>
      <c r="I847" s="6"/>
    </row>
    <row r="848" spans="1:9" ht="36" hidden="1" customHeight="1">
      <c r="A848" s="7" t="str">
        <f t="shared" si="58"/>
        <v/>
      </c>
      <c r="B848" s="139"/>
      <c r="C848" s="6"/>
      <c r="D848" s="10"/>
      <c r="E848" s="14"/>
      <c r="F848" s="14" t="str">
        <f t="shared" si="59"/>
        <v/>
      </c>
      <c r="G848" s="6"/>
      <c r="H848" s="14"/>
      <c r="I848" s="6"/>
    </row>
    <row r="849" spans="1:9" ht="36" hidden="1" customHeight="1">
      <c r="A849" s="7" t="str">
        <f t="shared" si="58"/>
        <v/>
      </c>
      <c r="B849" s="139"/>
      <c r="C849" s="6"/>
      <c r="D849" s="10"/>
      <c r="E849" s="14"/>
      <c r="F849" s="14" t="str">
        <f t="shared" si="59"/>
        <v/>
      </c>
      <c r="G849" s="6"/>
      <c r="H849" s="14"/>
      <c r="I849" s="6"/>
    </row>
    <row r="850" spans="1:9" ht="36" hidden="1" customHeight="1">
      <c r="A850" s="7" t="str">
        <f t="shared" si="58"/>
        <v/>
      </c>
      <c r="B850" s="139"/>
      <c r="C850" s="6"/>
      <c r="D850" s="10"/>
      <c r="E850" s="14"/>
      <c r="F850" s="14" t="str">
        <f t="shared" si="59"/>
        <v/>
      </c>
      <c r="G850" s="6"/>
      <c r="H850" s="14"/>
      <c r="I850" s="6"/>
    </row>
    <row r="851" spans="1:9" ht="36" hidden="1" customHeight="1">
      <c r="A851" s="7" t="str">
        <f t="shared" si="58"/>
        <v/>
      </c>
      <c r="B851" s="139"/>
      <c r="C851" s="6"/>
      <c r="D851" s="10"/>
      <c r="E851" s="14"/>
      <c r="F851" s="14" t="str">
        <f t="shared" si="59"/>
        <v/>
      </c>
      <c r="G851" s="6"/>
      <c r="H851" s="14"/>
      <c r="I851" s="6"/>
    </row>
    <row r="852" spans="1:9" ht="36" hidden="1" customHeight="1">
      <c r="A852" s="7" t="str">
        <f t="shared" si="58"/>
        <v/>
      </c>
      <c r="B852" s="139"/>
      <c r="C852" s="6"/>
      <c r="D852" s="10"/>
      <c r="E852" s="14"/>
      <c r="F852" s="14" t="str">
        <f t="shared" si="59"/>
        <v/>
      </c>
      <c r="G852" s="6"/>
      <c r="H852" s="14"/>
      <c r="I852" s="6"/>
    </row>
    <row r="853" spans="1:9" ht="36" hidden="1" customHeight="1">
      <c r="A853" s="7" t="str">
        <f t="shared" si="58"/>
        <v/>
      </c>
      <c r="B853" s="139"/>
      <c r="C853" s="6"/>
      <c r="D853" s="10"/>
      <c r="E853" s="14"/>
      <c r="F853" s="14" t="str">
        <f t="shared" si="59"/>
        <v/>
      </c>
      <c r="G853" s="6"/>
      <c r="H853" s="14"/>
      <c r="I853" s="6"/>
    </row>
    <row r="854" spans="1:9" ht="36" hidden="1" customHeight="1">
      <c r="A854" s="7" t="str">
        <f t="shared" si="58"/>
        <v/>
      </c>
      <c r="B854" s="139"/>
      <c r="C854" s="6"/>
      <c r="D854" s="10"/>
      <c r="E854" s="14"/>
      <c r="F854" s="14" t="str">
        <f t="shared" si="59"/>
        <v/>
      </c>
      <c r="G854" s="6"/>
      <c r="H854" s="14"/>
      <c r="I854" s="6"/>
    </row>
    <row r="855" spans="1:9" ht="36" hidden="1" customHeight="1">
      <c r="A855" s="7" t="str">
        <f t="shared" si="58"/>
        <v/>
      </c>
      <c r="B855" s="139"/>
      <c r="C855" s="6"/>
      <c r="D855" s="10"/>
      <c r="E855" s="14"/>
      <c r="F855" s="14" t="str">
        <f t="shared" si="59"/>
        <v/>
      </c>
      <c r="G855" s="6"/>
      <c r="H855" s="14"/>
      <c r="I855" s="6"/>
    </row>
    <row r="856" spans="1:9" ht="36" hidden="1" customHeight="1">
      <c r="A856" s="7" t="str">
        <f t="shared" si="58"/>
        <v/>
      </c>
      <c r="B856" s="139"/>
      <c r="C856" s="6"/>
      <c r="D856" s="10"/>
      <c r="E856" s="14"/>
      <c r="F856" s="14" t="str">
        <f t="shared" si="59"/>
        <v/>
      </c>
      <c r="G856" s="6"/>
      <c r="H856" s="14"/>
      <c r="I856" s="6"/>
    </row>
    <row r="857" spans="1:9" ht="36" hidden="1" customHeight="1">
      <c r="A857" s="7" t="str">
        <f t="shared" si="58"/>
        <v/>
      </c>
      <c r="B857" s="139"/>
      <c r="C857" s="6"/>
      <c r="D857" s="10"/>
      <c r="E857" s="14"/>
      <c r="F857" s="14" t="str">
        <f t="shared" si="59"/>
        <v/>
      </c>
      <c r="G857" s="6"/>
      <c r="H857" s="14"/>
      <c r="I857" s="6"/>
    </row>
    <row r="858" spans="1:9" ht="36" hidden="1" customHeight="1">
      <c r="A858" s="7" t="str">
        <f t="shared" si="58"/>
        <v/>
      </c>
      <c r="B858" s="139"/>
      <c r="C858" s="6"/>
      <c r="D858" s="10"/>
      <c r="E858" s="14"/>
      <c r="F858" s="14" t="str">
        <f t="shared" si="59"/>
        <v/>
      </c>
      <c r="G858" s="6"/>
      <c r="H858" s="14"/>
      <c r="I858" s="6"/>
    </row>
    <row r="859" spans="1:9" ht="36" hidden="1" customHeight="1">
      <c r="A859" s="7" t="str">
        <f t="shared" si="58"/>
        <v/>
      </c>
      <c r="B859" s="139"/>
      <c r="C859" s="6"/>
      <c r="D859" s="10"/>
      <c r="E859" s="14"/>
      <c r="F859" s="14" t="str">
        <f t="shared" si="59"/>
        <v/>
      </c>
      <c r="G859" s="6"/>
      <c r="H859" s="14"/>
      <c r="I859" s="6"/>
    </row>
    <row r="860" spans="1:9" ht="36" hidden="1" customHeight="1">
      <c r="A860" s="7" t="str">
        <f t="shared" si="58"/>
        <v/>
      </c>
      <c r="B860" s="139"/>
      <c r="C860" s="6"/>
      <c r="D860" s="10"/>
      <c r="E860" s="14"/>
      <c r="F860" s="14" t="str">
        <f t="shared" si="59"/>
        <v/>
      </c>
      <c r="G860" s="6"/>
      <c r="H860" s="14"/>
      <c r="I860" s="6"/>
    </row>
    <row r="861" spans="1:9" ht="36" hidden="1" customHeight="1">
      <c r="A861" s="7" t="str">
        <f t="shared" si="58"/>
        <v/>
      </c>
      <c r="B861" s="139"/>
      <c r="C861" s="6"/>
      <c r="D861" s="10"/>
      <c r="E861" s="14"/>
      <c r="F861" s="14" t="str">
        <f t="shared" si="59"/>
        <v/>
      </c>
      <c r="G861" s="6"/>
      <c r="H861" s="14"/>
      <c r="I861" s="6"/>
    </row>
    <row r="862" spans="1:9" ht="36" hidden="1" customHeight="1">
      <c r="A862" s="7" t="str">
        <f t="shared" si="58"/>
        <v/>
      </c>
      <c r="B862" s="139"/>
      <c r="C862" s="6"/>
      <c r="D862" s="10"/>
      <c r="E862" s="14"/>
      <c r="F862" s="14" t="str">
        <f t="shared" si="59"/>
        <v/>
      </c>
      <c r="G862" s="6"/>
      <c r="H862" s="14"/>
      <c r="I862" s="6"/>
    </row>
    <row r="863" spans="1:9" ht="36" hidden="1" customHeight="1">
      <c r="A863" s="7" t="str">
        <f t="shared" si="58"/>
        <v/>
      </c>
      <c r="B863" s="139"/>
      <c r="C863" s="6"/>
      <c r="D863" s="10"/>
      <c r="E863" s="14"/>
      <c r="F863" s="14" t="str">
        <f t="shared" si="59"/>
        <v/>
      </c>
      <c r="G863" s="6"/>
      <c r="H863" s="14"/>
      <c r="I863" s="6"/>
    </row>
    <row r="864" spans="1:9" ht="36" hidden="1" customHeight="1">
      <c r="A864" s="7" t="str">
        <f t="shared" si="58"/>
        <v/>
      </c>
      <c r="B864" s="139"/>
      <c r="C864" s="6"/>
      <c r="D864" s="10"/>
      <c r="E864" s="14"/>
      <c r="F864" s="14" t="str">
        <f t="shared" si="59"/>
        <v/>
      </c>
      <c r="G864" s="6"/>
      <c r="H864" s="14"/>
      <c r="I864" s="6"/>
    </row>
    <row r="865" spans="1:9" ht="36" hidden="1" customHeight="1">
      <c r="A865" s="7" t="str">
        <f t="shared" si="58"/>
        <v/>
      </c>
      <c r="B865" s="139"/>
      <c r="C865" s="6"/>
      <c r="D865" s="10"/>
      <c r="E865" s="14"/>
      <c r="F865" s="14" t="str">
        <f t="shared" si="59"/>
        <v/>
      </c>
      <c r="G865" s="6"/>
      <c r="H865" s="14"/>
      <c r="I865" s="6"/>
    </row>
    <row r="866" spans="1:9" ht="36" hidden="1" customHeight="1">
      <c r="A866" s="7" t="str">
        <f t="shared" si="58"/>
        <v/>
      </c>
      <c r="B866" s="139"/>
      <c r="C866" s="6"/>
      <c r="D866" s="10"/>
      <c r="E866" s="14"/>
      <c r="F866" s="14" t="str">
        <f t="shared" si="59"/>
        <v/>
      </c>
      <c r="G866" s="6"/>
      <c r="H866" s="14"/>
      <c r="I866" s="6"/>
    </row>
    <row r="867" spans="1:9" ht="36" hidden="1" customHeight="1">
      <c r="A867" s="7" t="str">
        <f t="shared" si="58"/>
        <v/>
      </c>
      <c r="B867" s="139"/>
      <c r="C867" s="6"/>
      <c r="D867" s="10"/>
      <c r="E867" s="14"/>
      <c r="F867" s="14" t="str">
        <f t="shared" si="59"/>
        <v/>
      </c>
      <c r="G867" s="6"/>
      <c r="H867" s="14"/>
      <c r="I867" s="6"/>
    </row>
    <row r="868" spans="1:9" ht="36" hidden="1" customHeight="1">
      <c r="A868" s="7" t="str">
        <f t="shared" si="58"/>
        <v/>
      </c>
      <c r="B868" s="139"/>
      <c r="C868" s="6"/>
      <c r="D868" s="10"/>
      <c r="E868" s="14"/>
      <c r="F868" s="14" t="str">
        <f t="shared" si="59"/>
        <v/>
      </c>
      <c r="G868" s="6"/>
      <c r="H868" s="14"/>
      <c r="I868" s="6"/>
    </row>
    <row r="869" spans="1:9" ht="36" hidden="1" customHeight="1">
      <c r="A869" s="7" t="str">
        <f t="shared" si="58"/>
        <v/>
      </c>
      <c r="B869" s="139"/>
      <c r="C869" s="6"/>
      <c r="D869" s="10"/>
      <c r="E869" s="14"/>
      <c r="F869" s="14" t="str">
        <f t="shared" si="59"/>
        <v/>
      </c>
      <c r="G869" s="6"/>
      <c r="H869" s="14"/>
      <c r="I869" s="6"/>
    </row>
    <row r="870" spans="1:9" ht="36" hidden="1" customHeight="1">
      <c r="A870" s="7" t="str">
        <f t="shared" si="58"/>
        <v/>
      </c>
      <c r="B870" s="139"/>
      <c r="C870" s="6"/>
      <c r="D870" s="10"/>
      <c r="E870" s="14"/>
      <c r="F870" s="14" t="str">
        <f t="shared" si="59"/>
        <v/>
      </c>
      <c r="G870" s="6"/>
      <c r="H870" s="14"/>
      <c r="I870" s="6"/>
    </row>
    <row r="871" spans="1:9" ht="36" hidden="1" customHeight="1">
      <c r="A871" s="7" t="str">
        <f t="shared" si="58"/>
        <v/>
      </c>
      <c r="B871" s="139"/>
      <c r="C871" s="6"/>
      <c r="D871" s="10"/>
      <c r="E871" s="14"/>
      <c r="F871" s="14" t="str">
        <f t="shared" si="59"/>
        <v/>
      </c>
      <c r="G871" s="6"/>
      <c r="H871" s="14"/>
      <c r="I871" s="6"/>
    </row>
    <row r="872" spans="1:9" ht="36" hidden="1" customHeight="1">
      <c r="A872" s="7" t="str">
        <f t="shared" si="58"/>
        <v/>
      </c>
      <c r="B872" s="139"/>
      <c r="C872" s="6"/>
      <c r="D872" s="10"/>
      <c r="E872" s="14"/>
      <c r="F872" s="14" t="str">
        <f t="shared" si="59"/>
        <v/>
      </c>
      <c r="G872" s="6"/>
      <c r="H872" s="14"/>
      <c r="I872" s="6"/>
    </row>
    <row r="873" spans="1:9" ht="36" hidden="1" customHeight="1">
      <c r="A873" s="7" t="str">
        <f t="shared" si="58"/>
        <v/>
      </c>
      <c r="B873" s="139"/>
      <c r="C873" s="6"/>
      <c r="D873" s="10"/>
      <c r="E873" s="14"/>
      <c r="F873" s="14" t="str">
        <f t="shared" si="59"/>
        <v/>
      </c>
      <c r="G873" s="6"/>
      <c r="H873" s="14"/>
      <c r="I873" s="6"/>
    </row>
    <row r="874" spans="1:9" ht="36" hidden="1" customHeight="1">
      <c r="A874" s="7" t="str">
        <f t="shared" si="58"/>
        <v/>
      </c>
      <c r="B874" s="139"/>
      <c r="C874" s="6"/>
      <c r="D874" s="10"/>
      <c r="E874" s="14"/>
      <c r="F874" s="14" t="str">
        <f t="shared" si="59"/>
        <v/>
      </c>
      <c r="G874" s="6"/>
      <c r="H874" s="14"/>
      <c r="I874" s="6"/>
    </row>
    <row r="875" spans="1:9" ht="36" hidden="1" customHeight="1">
      <c r="A875" s="7" t="str">
        <f t="shared" si="58"/>
        <v/>
      </c>
      <c r="B875" s="139"/>
      <c r="C875" s="6"/>
      <c r="D875" s="10"/>
      <c r="E875" s="14"/>
      <c r="F875" s="14" t="str">
        <f t="shared" si="59"/>
        <v/>
      </c>
      <c r="G875" s="6"/>
      <c r="H875" s="14"/>
      <c r="I875" s="6"/>
    </row>
    <row r="876" spans="1:9" ht="36" hidden="1" customHeight="1">
      <c r="A876" s="7" t="str">
        <f t="shared" si="58"/>
        <v/>
      </c>
      <c r="B876" s="139"/>
      <c r="C876" s="6"/>
      <c r="D876" s="10"/>
      <c r="E876" s="14"/>
      <c r="F876" s="14" t="str">
        <f t="shared" si="59"/>
        <v/>
      </c>
      <c r="G876" s="6"/>
      <c r="H876" s="14"/>
      <c r="I876" s="6"/>
    </row>
    <row r="877" spans="1:9" ht="36" hidden="1" customHeight="1">
      <c r="A877" s="7" t="str">
        <f t="shared" si="58"/>
        <v/>
      </c>
      <c r="B877" s="139"/>
      <c r="C877" s="6"/>
      <c r="D877" s="10"/>
      <c r="E877" s="14"/>
      <c r="F877" s="14" t="str">
        <f t="shared" si="59"/>
        <v/>
      </c>
      <c r="G877" s="6"/>
      <c r="H877" s="14"/>
      <c r="I877" s="6"/>
    </row>
    <row r="878" spans="1:9" ht="36" hidden="1" customHeight="1">
      <c r="A878" s="7" t="str">
        <f t="shared" si="58"/>
        <v/>
      </c>
      <c r="B878" s="139"/>
      <c r="C878" s="6"/>
      <c r="D878" s="10"/>
      <c r="E878" s="14"/>
      <c r="F878" s="14" t="str">
        <f t="shared" si="59"/>
        <v/>
      </c>
      <c r="G878" s="6"/>
      <c r="H878" s="14"/>
      <c r="I878" s="6"/>
    </row>
    <row r="879" spans="1:9" ht="36" hidden="1" customHeight="1">
      <c r="A879" s="7" t="str">
        <f t="shared" si="58"/>
        <v/>
      </c>
      <c r="B879" s="139"/>
      <c r="C879" s="6"/>
      <c r="D879" s="10"/>
      <c r="E879" s="14"/>
      <c r="F879" s="14" t="str">
        <f t="shared" si="59"/>
        <v/>
      </c>
      <c r="G879" s="6"/>
      <c r="H879" s="14"/>
      <c r="I879" s="6"/>
    </row>
    <row r="880" spans="1:9" ht="36" hidden="1" customHeight="1">
      <c r="A880" s="7" t="str">
        <f t="shared" si="58"/>
        <v/>
      </c>
      <c r="B880" s="139"/>
      <c r="C880" s="6"/>
      <c r="D880" s="10"/>
      <c r="E880" s="14"/>
      <c r="F880" s="14" t="str">
        <f t="shared" si="59"/>
        <v/>
      </c>
      <c r="G880" s="6"/>
      <c r="H880" s="14"/>
      <c r="I880" s="6"/>
    </row>
    <row r="881" spans="1:9" ht="36" hidden="1" customHeight="1">
      <c r="A881" s="7" t="str">
        <f t="shared" si="58"/>
        <v/>
      </c>
      <c r="B881" s="139"/>
      <c r="C881" s="6"/>
      <c r="D881" s="10"/>
      <c r="E881" s="14"/>
      <c r="F881" s="14" t="str">
        <f t="shared" si="59"/>
        <v/>
      </c>
      <c r="G881" s="6"/>
      <c r="H881" s="14"/>
      <c r="I881" s="6"/>
    </row>
    <row r="882" spans="1:9" ht="36" hidden="1" customHeight="1">
      <c r="A882" s="7" t="str">
        <f t="shared" si="58"/>
        <v/>
      </c>
      <c r="B882" s="139"/>
      <c r="C882" s="6"/>
      <c r="D882" s="10"/>
      <c r="E882" s="14"/>
      <c r="F882" s="14" t="str">
        <f t="shared" si="59"/>
        <v/>
      </c>
      <c r="G882" s="6"/>
      <c r="H882" s="14"/>
      <c r="I882" s="6"/>
    </row>
    <row r="883" spans="1:9" ht="36" hidden="1" customHeight="1">
      <c r="A883" s="7" t="str">
        <f t="shared" si="58"/>
        <v/>
      </c>
      <c r="B883" s="139"/>
      <c r="C883" s="6"/>
      <c r="D883" s="10"/>
      <c r="E883" s="14"/>
      <c r="F883" s="14" t="str">
        <f t="shared" si="59"/>
        <v/>
      </c>
      <c r="G883" s="6"/>
      <c r="H883" s="14"/>
      <c r="I883" s="6"/>
    </row>
    <row r="884" spans="1:9" ht="36" hidden="1" customHeight="1">
      <c r="A884" s="7" t="str">
        <f t="shared" si="58"/>
        <v/>
      </c>
      <c r="B884" s="139"/>
      <c r="C884" s="6"/>
      <c r="D884" s="10"/>
      <c r="E884" s="14"/>
      <c r="F884" s="14" t="str">
        <f t="shared" si="59"/>
        <v/>
      </c>
      <c r="G884" s="6"/>
      <c r="H884" s="14"/>
      <c r="I884" s="6"/>
    </row>
    <row r="885" spans="1:9" ht="36" hidden="1" customHeight="1">
      <c r="A885" s="7" t="str">
        <f t="shared" si="58"/>
        <v/>
      </c>
      <c r="B885" s="139"/>
      <c r="C885" s="6"/>
      <c r="D885" s="10"/>
      <c r="E885" s="14"/>
      <c r="F885" s="14" t="str">
        <f t="shared" si="59"/>
        <v/>
      </c>
      <c r="G885" s="6"/>
      <c r="H885" s="14"/>
      <c r="I885" s="6"/>
    </row>
    <row r="886" spans="1:9" ht="36" hidden="1" customHeight="1">
      <c r="A886" s="7" t="str">
        <f t="shared" si="58"/>
        <v/>
      </c>
      <c r="B886" s="139"/>
      <c r="C886" s="6"/>
      <c r="D886" s="10"/>
      <c r="E886" s="14"/>
      <c r="F886" s="14" t="str">
        <f t="shared" si="59"/>
        <v/>
      </c>
      <c r="G886" s="6"/>
      <c r="H886" s="14"/>
      <c r="I886" s="6"/>
    </row>
    <row r="887" spans="1:9" ht="36" hidden="1" customHeight="1">
      <c r="A887" s="7" t="str">
        <f t="shared" si="58"/>
        <v/>
      </c>
      <c r="B887" s="139"/>
      <c r="C887" s="6"/>
      <c r="D887" s="10"/>
      <c r="E887" s="14"/>
      <c r="F887" s="14" t="str">
        <f t="shared" si="59"/>
        <v/>
      </c>
      <c r="G887" s="6"/>
      <c r="H887" s="14"/>
      <c r="I887" s="6"/>
    </row>
    <row r="888" spans="1:9" ht="36" hidden="1" customHeight="1">
      <c r="A888" s="7" t="str">
        <f t="shared" si="58"/>
        <v/>
      </c>
      <c r="B888" s="139"/>
      <c r="C888" s="6"/>
      <c r="D888" s="10"/>
      <c r="E888" s="14"/>
      <c r="F888" s="14" t="str">
        <f t="shared" si="59"/>
        <v/>
      </c>
      <c r="G888" s="6"/>
      <c r="H888" s="14"/>
      <c r="I888" s="6"/>
    </row>
    <row r="889" spans="1:9" ht="36" hidden="1" customHeight="1">
      <c r="A889" s="7" t="str">
        <f t="shared" si="58"/>
        <v/>
      </c>
      <c r="B889" s="139"/>
      <c r="C889" s="6"/>
      <c r="D889" s="10"/>
      <c r="E889" s="14"/>
      <c r="F889" s="14" t="str">
        <f t="shared" si="59"/>
        <v/>
      </c>
      <c r="G889" s="6"/>
      <c r="H889" s="14"/>
      <c r="I889" s="6"/>
    </row>
    <row r="890" spans="1:9" ht="36" hidden="1" customHeight="1">
      <c r="A890" s="7" t="str">
        <f t="shared" si="58"/>
        <v/>
      </c>
      <c r="B890" s="139"/>
      <c r="C890" s="6"/>
      <c r="D890" s="10"/>
      <c r="E890" s="14"/>
      <c r="F890" s="14" t="str">
        <f t="shared" si="59"/>
        <v/>
      </c>
      <c r="G890" s="6"/>
      <c r="H890" s="14"/>
      <c r="I890" s="6"/>
    </row>
    <row r="891" spans="1:9" ht="36" hidden="1" customHeight="1">
      <c r="A891" s="7" t="str">
        <f t="shared" si="58"/>
        <v/>
      </c>
      <c r="B891" s="139"/>
      <c r="C891" s="6"/>
      <c r="D891" s="10"/>
      <c r="E891" s="14"/>
      <c r="F891" s="14" t="str">
        <f t="shared" si="59"/>
        <v/>
      </c>
      <c r="G891" s="6"/>
      <c r="H891" s="14"/>
      <c r="I891" s="6"/>
    </row>
    <row r="892" spans="1:9" ht="36" hidden="1" customHeight="1">
      <c r="A892" s="7" t="str">
        <f t="shared" si="58"/>
        <v/>
      </c>
      <c r="B892" s="139"/>
      <c r="C892" s="6"/>
      <c r="D892" s="10"/>
      <c r="E892" s="14"/>
      <c r="F892" s="14" t="str">
        <f t="shared" si="59"/>
        <v/>
      </c>
      <c r="G892" s="6"/>
      <c r="H892" s="14"/>
      <c r="I892" s="6"/>
    </row>
    <row r="893" spans="1:9" ht="36" hidden="1" customHeight="1">
      <c r="A893" s="7" t="str">
        <f t="shared" si="58"/>
        <v/>
      </c>
      <c r="B893" s="139"/>
      <c r="C893" s="6"/>
      <c r="D893" s="10"/>
      <c r="E893" s="14"/>
      <c r="F893" s="14" t="str">
        <f t="shared" si="59"/>
        <v/>
      </c>
      <c r="G893" s="6"/>
      <c r="H893" s="14"/>
      <c r="I893" s="6"/>
    </row>
    <row r="894" spans="1:9" ht="36" hidden="1" customHeight="1">
      <c r="A894" s="7" t="str">
        <f t="shared" si="58"/>
        <v/>
      </c>
      <c r="B894" s="139"/>
      <c r="C894" s="6"/>
      <c r="D894" s="10"/>
      <c r="E894" s="14"/>
      <c r="F894" s="14" t="str">
        <f t="shared" si="59"/>
        <v/>
      </c>
      <c r="G894" s="6"/>
      <c r="H894" s="14"/>
      <c r="I894" s="6"/>
    </row>
    <row r="895" spans="1:9" ht="36" hidden="1" customHeight="1">
      <c r="A895" s="7" t="str">
        <f t="shared" si="58"/>
        <v/>
      </c>
      <c r="B895" s="139"/>
      <c r="C895" s="6"/>
      <c r="D895" s="10"/>
      <c r="E895" s="14"/>
      <c r="F895" s="14" t="str">
        <f t="shared" si="59"/>
        <v/>
      </c>
      <c r="G895" s="6"/>
      <c r="H895" s="14"/>
      <c r="I895" s="6"/>
    </row>
    <row r="896" spans="1:9" ht="36" hidden="1" customHeight="1">
      <c r="A896" s="7" t="str">
        <f t="shared" si="58"/>
        <v/>
      </c>
      <c r="B896" s="139"/>
      <c r="C896" s="6"/>
      <c r="D896" s="10"/>
      <c r="E896" s="14"/>
      <c r="F896" s="14" t="str">
        <f t="shared" si="59"/>
        <v/>
      </c>
      <c r="G896" s="6"/>
      <c r="H896" s="14"/>
      <c r="I896" s="6"/>
    </row>
    <row r="897" spans="1:9" ht="36" hidden="1" customHeight="1">
      <c r="A897" s="7" t="str">
        <f t="shared" si="58"/>
        <v/>
      </c>
      <c r="B897" s="139"/>
      <c r="C897" s="6"/>
      <c r="D897" s="10"/>
      <c r="E897" s="14"/>
      <c r="F897" s="14" t="str">
        <f t="shared" si="59"/>
        <v/>
      </c>
      <c r="G897" s="6"/>
      <c r="H897" s="14"/>
      <c r="I897" s="6"/>
    </row>
    <row r="898" spans="1:9" ht="36" hidden="1" customHeight="1">
      <c r="A898" s="7" t="str">
        <f t="shared" si="58"/>
        <v/>
      </c>
      <c r="B898" s="139"/>
      <c r="C898" s="6"/>
      <c r="D898" s="10"/>
      <c r="E898" s="14"/>
      <c r="F898" s="14" t="str">
        <f t="shared" si="59"/>
        <v/>
      </c>
      <c r="G898" s="6"/>
      <c r="H898" s="14"/>
      <c r="I898" s="6"/>
    </row>
    <row r="899" spans="1:9" ht="36" hidden="1" customHeight="1">
      <c r="A899" s="7" t="str">
        <f t="shared" si="58"/>
        <v/>
      </c>
      <c r="B899" s="139"/>
      <c r="C899" s="6"/>
      <c r="D899" s="10"/>
      <c r="E899" s="14"/>
      <c r="F899" s="14" t="str">
        <f t="shared" si="59"/>
        <v/>
      </c>
      <c r="G899" s="6"/>
      <c r="H899" s="14"/>
      <c r="I899" s="6"/>
    </row>
    <row r="900" spans="1:9" ht="36" hidden="1" customHeight="1">
      <c r="A900" s="7" t="str">
        <f t="shared" si="58"/>
        <v/>
      </c>
      <c r="B900" s="139"/>
      <c r="C900" s="6"/>
      <c r="D900" s="10"/>
      <c r="E900" s="14"/>
      <c r="F900" s="14" t="str">
        <f t="shared" si="59"/>
        <v/>
      </c>
      <c r="G900" s="6"/>
      <c r="H900" s="14"/>
      <c r="I900" s="6"/>
    </row>
    <row r="901" spans="1:9" ht="36" hidden="1" customHeight="1">
      <c r="A901" s="7" t="str">
        <f t="shared" si="58"/>
        <v/>
      </c>
      <c r="B901" s="139"/>
      <c r="C901" s="6"/>
      <c r="D901" s="10"/>
      <c r="E901" s="14"/>
      <c r="F901" s="14" t="str">
        <f t="shared" si="59"/>
        <v/>
      </c>
      <c r="G901" s="6"/>
      <c r="H901" s="14"/>
      <c r="I901" s="6"/>
    </row>
    <row r="902" spans="1:9" ht="36" hidden="1" customHeight="1">
      <c r="A902" s="7" t="str">
        <f t="shared" ref="A902:A965" si="60">IF(B902="","",LEFT(B902,6))</f>
        <v/>
      </c>
      <c r="B902" s="139"/>
      <c r="C902" s="6"/>
      <c r="D902" s="10"/>
      <c r="E902" s="14"/>
      <c r="F902" s="14" t="str">
        <f t="shared" ref="F902:F965" si="61">IF(G902="","",LEFT(G902,3))</f>
        <v/>
      </c>
      <c r="G902" s="6"/>
      <c r="H902" s="14"/>
      <c r="I902" s="6"/>
    </row>
    <row r="903" spans="1:9" ht="36" hidden="1" customHeight="1">
      <c r="A903" s="7" t="str">
        <f t="shared" si="60"/>
        <v/>
      </c>
      <c r="B903" s="139"/>
      <c r="C903" s="6"/>
      <c r="D903" s="10"/>
      <c r="E903" s="14"/>
      <c r="F903" s="14" t="str">
        <f t="shared" si="61"/>
        <v/>
      </c>
      <c r="G903" s="6"/>
      <c r="H903" s="14"/>
      <c r="I903" s="6"/>
    </row>
    <row r="904" spans="1:9" ht="36" hidden="1" customHeight="1">
      <c r="A904" s="7" t="str">
        <f t="shared" si="60"/>
        <v/>
      </c>
      <c r="B904" s="139"/>
      <c r="C904" s="6"/>
      <c r="D904" s="10"/>
      <c r="E904" s="14"/>
      <c r="F904" s="14" t="str">
        <f t="shared" si="61"/>
        <v/>
      </c>
      <c r="G904" s="6"/>
      <c r="H904" s="14"/>
      <c r="I904" s="6"/>
    </row>
    <row r="905" spans="1:9" ht="36" hidden="1" customHeight="1">
      <c r="A905" s="7" t="str">
        <f t="shared" si="60"/>
        <v/>
      </c>
      <c r="B905" s="139"/>
      <c r="C905" s="6"/>
      <c r="D905" s="10"/>
      <c r="E905" s="14"/>
      <c r="F905" s="14" t="str">
        <f t="shared" si="61"/>
        <v/>
      </c>
      <c r="G905" s="6"/>
      <c r="H905" s="14"/>
      <c r="I905" s="6"/>
    </row>
    <row r="906" spans="1:9" ht="36" hidden="1" customHeight="1">
      <c r="A906" s="7" t="str">
        <f t="shared" si="60"/>
        <v/>
      </c>
      <c r="B906" s="139"/>
      <c r="C906" s="6"/>
      <c r="D906" s="10"/>
      <c r="E906" s="14"/>
      <c r="F906" s="14" t="str">
        <f t="shared" si="61"/>
        <v/>
      </c>
      <c r="G906" s="6"/>
      <c r="H906" s="14"/>
      <c r="I906" s="6"/>
    </row>
    <row r="907" spans="1:9" ht="36" hidden="1" customHeight="1">
      <c r="A907" s="7" t="str">
        <f t="shared" si="60"/>
        <v/>
      </c>
      <c r="B907" s="139"/>
      <c r="C907" s="6"/>
      <c r="D907" s="10"/>
      <c r="E907" s="14"/>
      <c r="F907" s="14" t="str">
        <f t="shared" si="61"/>
        <v/>
      </c>
      <c r="G907" s="6"/>
      <c r="H907" s="14"/>
      <c r="I907" s="6"/>
    </row>
    <row r="908" spans="1:9" ht="36" hidden="1" customHeight="1">
      <c r="A908" s="7" t="str">
        <f t="shared" si="60"/>
        <v/>
      </c>
      <c r="B908" s="139"/>
      <c r="C908" s="6"/>
      <c r="D908" s="10"/>
      <c r="E908" s="14"/>
      <c r="F908" s="14" t="str">
        <f t="shared" si="61"/>
        <v/>
      </c>
      <c r="G908" s="6"/>
      <c r="H908" s="14"/>
      <c r="I908" s="6"/>
    </row>
    <row r="909" spans="1:9" ht="36" hidden="1" customHeight="1">
      <c r="A909" s="7" t="str">
        <f t="shared" si="60"/>
        <v/>
      </c>
      <c r="B909" s="139"/>
      <c r="C909" s="6"/>
      <c r="D909" s="10"/>
      <c r="E909" s="14"/>
      <c r="F909" s="14" t="str">
        <f t="shared" si="61"/>
        <v/>
      </c>
      <c r="G909" s="6"/>
      <c r="H909" s="14"/>
      <c r="I909" s="6"/>
    </row>
    <row r="910" spans="1:9" ht="36" hidden="1" customHeight="1">
      <c r="A910" s="7" t="str">
        <f t="shared" si="60"/>
        <v/>
      </c>
      <c r="B910" s="139"/>
      <c r="C910" s="6"/>
      <c r="D910" s="10"/>
      <c r="E910" s="14"/>
      <c r="F910" s="14" t="str">
        <f t="shared" si="61"/>
        <v/>
      </c>
      <c r="G910" s="6"/>
      <c r="H910" s="14"/>
      <c r="I910" s="6"/>
    </row>
    <row r="911" spans="1:9" ht="36" hidden="1" customHeight="1">
      <c r="A911" s="7" t="str">
        <f t="shared" si="60"/>
        <v/>
      </c>
      <c r="B911" s="139"/>
      <c r="C911" s="6"/>
      <c r="D911" s="10"/>
      <c r="E911" s="14"/>
      <c r="F911" s="14" t="str">
        <f t="shared" si="61"/>
        <v/>
      </c>
      <c r="G911" s="6"/>
      <c r="H911" s="14"/>
      <c r="I911" s="6"/>
    </row>
    <row r="912" spans="1:9" ht="36" hidden="1" customHeight="1">
      <c r="A912" s="7" t="str">
        <f t="shared" si="60"/>
        <v/>
      </c>
      <c r="B912" s="139"/>
      <c r="C912" s="6"/>
      <c r="D912" s="10"/>
      <c r="E912" s="14"/>
      <c r="F912" s="14" t="str">
        <f t="shared" si="61"/>
        <v/>
      </c>
      <c r="G912" s="6"/>
      <c r="H912" s="14"/>
      <c r="I912" s="6"/>
    </row>
    <row r="913" spans="1:9" ht="36" hidden="1" customHeight="1">
      <c r="A913" s="7" t="str">
        <f t="shared" si="60"/>
        <v/>
      </c>
      <c r="B913" s="139"/>
      <c r="C913" s="6"/>
      <c r="D913" s="10"/>
      <c r="E913" s="14"/>
      <c r="F913" s="14" t="str">
        <f t="shared" si="61"/>
        <v/>
      </c>
      <c r="G913" s="6"/>
      <c r="H913" s="14"/>
      <c r="I913" s="6"/>
    </row>
    <row r="914" spans="1:9" ht="36" hidden="1" customHeight="1">
      <c r="A914" s="7" t="str">
        <f t="shared" si="60"/>
        <v/>
      </c>
      <c r="B914" s="139"/>
      <c r="C914" s="6"/>
      <c r="D914" s="10"/>
      <c r="E914" s="14"/>
      <c r="F914" s="14" t="str">
        <f t="shared" si="61"/>
        <v/>
      </c>
      <c r="G914" s="6"/>
      <c r="H914" s="14"/>
      <c r="I914" s="6"/>
    </row>
    <row r="915" spans="1:9" ht="36" hidden="1" customHeight="1">
      <c r="A915" s="7" t="str">
        <f t="shared" si="60"/>
        <v/>
      </c>
      <c r="B915" s="139"/>
      <c r="C915" s="6"/>
      <c r="D915" s="10"/>
      <c r="E915" s="14"/>
      <c r="F915" s="14" t="str">
        <f t="shared" si="61"/>
        <v/>
      </c>
      <c r="G915" s="6"/>
      <c r="H915" s="14"/>
      <c r="I915" s="6"/>
    </row>
    <row r="916" spans="1:9" ht="36" hidden="1" customHeight="1">
      <c r="A916" s="7" t="str">
        <f t="shared" si="60"/>
        <v/>
      </c>
      <c r="B916" s="139"/>
      <c r="C916" s="6"/>
      <c r="D916" s="10"/>
      <c r="E916" s="14"/>
      <c r="F916" s="14" t="str">
        <f t="shared" si="61"/>
        <v/>
      </c>
      <c r="G916" s="6"/>
      <c r="H916" s="14"/>
      <c r="I916" s="6"/>
    </row>
    <row r="917" spans="1:9" ht="36" hidden="1" customHeight="1">
      <c r="A917" s="7" t="str">
        <f t="shared" si="60"/>
        <v/>
      </c>
      <c r="B917" s="139"/>
      <c r="C917" s="6"/>
      <c r="D917" s="10"/>
      <c r="E917" s="14"/>
      <c r="F917" s="14" t="str">
        <f t="shared" si="61"/>
        <v/>
      </c>
      <c r="G917" s="6"/>
      <c r="H917" s="14"/>
      <c r="I917" s="6"/>
    </row>
    <row r="918" spans="1:9" ht="36" hidden="1" customHeight="1">
      <c r="A918" s="7" t="str">
        <f t="shared" si="60"/>
        <v/>
      </c>
      <c r="B918" s="139"/>
      <c r="C918" s="6"/>
      <c r="D918" s="10"/>
      <c r="E918" s="14"/>
      <c r="F918" s="14" t="str">
        <f t="shared" si="61"/>
        <v/>
      </c>
      <c r="G918" s="6"/>
      <c r="H918" s="14"/>
      <c r="I918" s="6"/>
    </row>
    <row r="919" spans="1:9" ht="36" hidden="1" customHeight="1">
      <c r="A919" s="7" t="str">
        <f t="shared" si="60"/>
        <v/>
      </c>
      <c r="B919" s="139"/>
      <c r="C919" s="6"/>
      <c r="D919" s="10"/>
      <c r="E919" s="14"/>
      <c r="F919" s="14" t="str">
        <f t="shared" si="61"/>
        <v/>
      </c>
      <c r="G919" s="6"/>
      <c r="H919" s="14"/>
      <c r="I919" s="6"/>
    </row>
    <row r="920" spans="1:9" ht="36" hidden="1" customHeight="1">
      <c r="A920" s="7" t="str">
        <f t="shared" si="60"/>
        <v/>
      </c>
      <c r="B920" s="139"/>
      <c r="C920" s="6"/>
      <c r="D920" s="10"/>
      <c r="E920" s="14"/>
      <c r="F920" s="14" t="str">
        <f t="shared" si="61"/>
        <v/>
      </c>
      <c r="G920" s="6"/>
      <c r="H920" s="14"/>
      <c r="I920" s="6"/>
    </row>
    <row r="921" spans="1:9" ht="36" hidden="1" customHeight="1">
      <c r="A921" s="7" t="str">
        <f t="shared" si="60"/>
        <v/>
      </c>
      <c r="B921" s="139"/>
      <c r="C921" s="6"/>
      <c r="D921" s="10"/>
      <c r="E921" s="14"/>
      <c r="F921" s="14" t="str">
        <f t="shared" si="61"/>
        <v/>
      </c>
      <c r="G921" s="6"/>
      <c r="H921" s="14"/>
      <c r="I921" s="6"/>
    </row>
    <row r="922" spans="1:9" ht="36" hidden="1" customHeight="1">
      <c r="A922" s="7" t="str">
        <f t="shared" si="60"/>
        <v/>
      </c>
      <c r="B922" s="139"/>
      <c r="C922" s="6"/>
      <c r="D922" s="10"/>
      <c r="E922" s="14"/>
      <c r="F922" s="14" t="str">
        <f t="shared" si="61"/>
        <v/>
      </c>
      <c r="G922" s="6"/>
      <c r="H922" s="14"/>
      <c r="I922" s="6"/>
    </row>
    <row r="923" spans="1:9" ht="36" hidden="1" customHeight="1">
      <c r="A923" s="7" t="str">
        <f t="shared" si="60"/>
        <v/>
      </c>
      <c r="B923" s="139"/>
      <c r="C923" s="6"/>
      <c r="D923" s="10"/>
      <c r="E923" s="14"/>
      <c r="F923" s="14" t="str">
        <f t="shared" si="61"/>
        <v/>
      </c>
      <c r="G923" s="6"/>
      <c r="H923" s="14"/>
      <c r="I923" s="6"/>
    </row>
    <row r="924" spans="1:9" ht="36" hidden="1" customHeight="1">
      <c r="A924" s="7" t="str">
        <f t="shared" si="60"/>
        <v/>
      </c>
      <c r="B924" s="139"/>
      <c r="C924" s="6"/>
      <c r="D924" s="10"/>
      <c r="E924" s="14"/>
      <c r="F924" s="14" t="str">
        <f t="shared" si="61"/>
        <v/>
      </c>
      <c r="G924" s="6"/>
      <c r="H924" s="14"/>
      <c r="I924" s="6"/>
    </row>
    <row r="925" spans="1:9" ht="36" hidden="1" customHeight="1">
      <c r="A925" s="7" t="str">
        <f t="shared" si="60"/>
        <v/>
      </c>
      <c r="B925" s="139"/>
      <c r="C925" s="6"/>
      <c r="D925" s="10"/>
      <c r="E925" s="14"/>
      <c r="F925" s="14" t="str">
        <f t="shared" si="61"/>
        <v/>
      </c>
      <c r="G925" s="6"/>
      <c r="H925" s="14"/>
      <c r="I925" s="6"/>
    </row>
    <row r="926" spans="1:9" ht="36" hidden="1" customHeight="1">
      <c r="A926" s="7" t="str">
        <f t="shared" si="60"/>
        <v/>
      </c>
      <c r="B926" s="139"/>
      <c r="C926" s="6"/>
      <c r="D926" s="10"/>
      <c r="E926" s="14"/>
      <c r="F926" s="14" t="str">
        <f t="shared" si="61"/>
        <v/>
      </c>
      <c r="G926" s="6"/>
      <c r="H926" s="14"/>
      <c r="I926" s="6"/>
    </row>
    <row r="927" spans="1:9" ht="36" hidden="1" customHeight="1">
      <c r="A927" s="7" t="str">
        <f t="shared" si="60"/>
        <v/>
      </c>
      <c r="B927" s="139"/>
      <c r="C927" s="6"/>
      <c r="D927" s="10"/>
      <c r="E927" s="14"/>
      <c r="F927" s="14" t="str">
        <f t="shared" si="61"/>
        <v/>
      </c>
      <c r="G927" s="6"/>
      <c r="H927" s="14"/>
      <c r="I927" s="6"/>
    </row>
    <row r="928" spans="1:9" ht="36" hidden="1" customHeight="1">
      <c r="A928" s="7" t="str">
        <f t="shared" si="60"/>
        <v/>
      </c>
      <c r="B928" s="139"/>
      <c r="C928" s="6"/>
      <c r="D928" s="10"/>
      <c r="E928" s="14"/>
      <c r="F928" s="14" t="str">
        <f t="shared" si="61"/>
        <v/>
      </c>
      <c r="G928" s="6"/>
      <c r="H928" s="14"/>
      <c r="I928" s="6"/>
    </row>
    <row r="929" spans="1:9" ht="36" hidden="1" customHeight="1">
      <c r="A929" s="7" t="str">
        <f t="shared" si="60"/>
        <v/>
      </c>
      <c r="B929" s="139"/>
      <c r="C929" s="6"/>
      <c r="D929" s="10"/>
      <c r="E929" s="14"/>
      <c r="F929" s="14" t="str">
        <f t="shared" si="61"/>
        <v/>
      </c>
      <c r="G929" s="6"/>
      <c r="H929" s="14"/>
      <c r="I929" s="6"/>
    </row>
    <row r="930" spans="1:9" ht="36" hidden="1" customHeight="1">
      <c r="A930" s="7" t="str">
        <f t="shared" si="60"/>
        <v/>
      </c>
      <c r="B930" s="139"/>
      <c r="C930" s="6"/>
      <c r="D930" s="10"/>
      <c r="E930" s="14"/>
      <c r="F930" s="14" t="str">
        <f t="shared" si="61"/>
        <v/>
      </c>
      <c r="G930" s="6"/>
      <c r="H930" s="14"/>
      <c r="I930" s="6"/>
    </row>
    <row r="931" spans="1:9" ht="36" hidden="1" customHeight="1">
      <c r="A931" s="7" t="str">
        <f t="shared" si="60"/>
        <v/>
      </c>
      <c r="B931" s="139"/>
      <c r="C931" s="6"/>
      <c r="D931" s="10"/>
      <c r="E931" s="14"/>
      <c r="F931" s="14" t="str">
        <f t="shared" si="61"/>
        <v/>
      </c>
      <c r="G931" s="6"/>
      <c r="H931" s="14"/>
      <c r="I931" s="6"/>
    </row>
    <row r="932" spans="1:9" ht="36" hidden="1" customHeight="1">
      <c r="A932" s="7" t="str">
        <f t="shared" si="60"/>
        <v/>
      </c>
      <c r="B932" s="139"/>
      <c r="C932" s="6"/>
      <c r="D932" s="10"/>
      <c r="E932" s="14"/>
      <c r="F932" s="14" t="str">
        <f t="shared" si="61"/>
        <v/>
      </c>
      <c r="G932" s="6"/>
      <c r="H932" s="14"/>
      <c r="I932" s="6"/>
    </row>
    <row r="933" spans="1:9" ht="36" hidden="1" customHeight="1">
      <c r="A933" s="7" t="str">
        <f t="shared" si="60"/>
        <v/>
      </c>
      <c r="B933" s="139"/>
      <c r="C933" s="6"/>
      <c r="D933" s="10"/>
      <c r="E933" s="14"/>
      <c r="F933" s="14" t="str">
        <f t="shared" si="61"/>
        <v/>
      </c>
      <c r="G933" s="6"/>
      <c r="H933" s="14"/>
      <c r="I933" s="6"/>
    </row>
    <row r="934" spans="1:9" ht="36" hidden="1" customHeight="1">
      <c r="A934" s="7" t="str">
        <f t="shared" si="60"/>
        <v/>
      </c>
      <c r="B934" s="139"/>
      <c r="C934" s="6"/>
      <c r="D934" s="10"/>
      <c r="E934" s="14"/>
      <c r="F934" s="14" t="str">
        <f t="shared" si="61"/>
        <v/>
      </c>
      <c r="G934" s="6"/>
      <c r="H934" s="14"/>
      <c r="I934" s="6"/>
    </row>
    <row r="935" spans="1:9" ht="36" hidden="1" customHeight="1">
      <c r="A935" s="7" t="str">
        <f t="shared" si="60"/>
        <v/>
      </c>
      <c r="B935" s="139"/>
      <c r="C935" s="6"/>
      <c r="D935" s="10"/>
      <c r="E935" s="14"/>
      <c r="F935" s="14" t="str">
        <f t="shared" si="61"/>
        <v/>
      </c>
      <c r="G935" s="6"/>
      <c r="H935" s="14"/>
      <c r="I935" s="6"/>
    </row>
    <row r="936" spans="1:9" ht="36" hidden="1" customHeight="1">
      <c r="A936" s="7" t="str">
        <f t="shared" si="60"/>
        <v/>
      </c>
      <c r="B936" s="139"/>
      <c r="C936" s="6"/>
      <c r="D936" s="10"/>
      <c r="E936" s="14"/>
      <c r="F936" s="14" t="str">
        <f t="shared" si="61"/>
        <v/>
      </c>
      <c r="G936" s="6"/>
      <c r="H936" s="14"/>
      <c r="I936" s="6"/>
    </row>
    <row r="937" spans="1:9" ht="36" hidden="1" customHeight="1">
      <c r="A937" s="7" t="str">
        <f t="shared" si="60"/>
        <v/>
      </c>
      <c r="B937" s="139"/>
      <c r="C937" s="6"/>
      <c r="D937" s="10"/>
      <c r="E937" s="14"/>
      <c r="F937" s="14" t="str">
        <f t="shared" si="61"/>
        <v/>
      </c>
      <c r="G937" s="6"/>
      <c r="H937" s="14"/>
      <c r="I937" s="6"/>
    </row>
    <row r="938" spans="1:9" ht="36" hidden="1" customHeight="1">
      <c r="A938" s="7" t="str">
        <f t="shared" si="60"/>
        <v/>
      </c>
      <c r="B938" s="139"/>
      <c r="C938" s="6"/>
      <c r="D938" s="10"/>
      <c r="E938" s="14"/>
      <c r="F938" s="14" t="str">
        <f t="shared" si="61"/>
        <v/>
      </c>
      <c r="G938" s="6"/>
      <c r="H938" s="14"/>
      <c r="I938" s="6"/>
    </row>
    <row r="939" spans="1:9" ht="36" hidden="1" customHeight="1">
      <c r="A939" s="7" t="str">
        <f t="shared" si="60"/>
        <v/>
      </c>
      <c r="B939" s="139"/>
      <c r="C939" s="6"/>
      <c r="D939" s="10"/>
      <c r="E939" s="14"/>
      <c r="F939" s="14" t="str">
        <f t="shared" si="61"/>
        <v/>
      </c>
      <c r="G939" s="6"/>
      <c r="H939" s="14"/>
      <c r="I939" s="6"/>
    </row>
    <row r="940" spans="1:9" ht="36" hidden="1" customHeight="1">
      <c r="A940" s="7" t="str">
        <f t="shared" si="60"/>
        <v/>
      </c>
      <c r="B940" s="139"/>
      <c r="C940" s="6"/>
      <c r="D940" s="10"/>
      <c r="E940" s="14"/>
      <c r="F940" s="14" t="str">
        <f t="shared" si="61"/>
        <v/>
      </c>
      <c r="G940" s="6"/>
      <c r="H940" s="14"/>
      <c r="I940" s="6"/>
    </row>
    <row r="941" spans="1:9" ht="36" hidden="1" customHeight="1">
      <c r="A941" s="7" t="str">
        <f t="shared" si="60"/>
        <v/>
      </c>
      <c r="B941" s="139"/>
      <c r="C941" s="6"/>
      <c r="D941" s="10"/>
      <c r="E941" s="14"/>
      <c r="F941" s="14" t="str">
        <f t="shared" si="61"/>
        <v/>
      </c>
      <c r="G941" s="6"/>
      <c r="H941" s="14"/>
      <c r="I941" s="6"/>
    </row>
    <row r="942" spans="1:9" ht="36" hidden="1" customHeight="1">
      <c r="A942" s="7" t="str">
        <f t="shared" si="60"/>
        <v/>
      </c>
      <c r="B942" s="139"/>
      <c r="C942" s="6"/>
      <c r="D942" s="10"/>
      <c r="E942" s="14"/>
      <c r="F942" s="14" t="str">
        <f t="shared" si="61"/>
        <v/>
      </c>
      <c r="G942" s="6"/>
      <c r="H942" s="14"/>
      <c r="I942" s="6"/>
    </row>
    <row r="943" spans="1:9" ht="36" hidden="1" customHeight="1">
      <c r="A943" s="7" t="str">
        <f t="shared" si="60"/>
        <v/>
      </c>
      <c r="B943" s="139"/>
      <c r="C943" s="6"/>
      <c r="D943" s="10"/>
      <c r="E943" s="14"/>
      <c r="F943" s="14" t="str">
        <f t="shared" si="61"/>
        <v/>
      </c>
      <c r="G943" s="6"/>
      <c r="H943" s="14"/>
      <c r="I943" s="6"/>
    </row>
    <row r="944" spans="1:9" ht="36" hidden="1" customHeight="1">
      <c r="A944" s="7" t="str">
        <f t="shared" si="60"/>
        <v/>
      </c>
      <c r="B944" s="139"/>
      <c r="C944" s="6"/>
      <c r="D944" s="10"/>
      <c r="E944" s="14"/>
      <c r="F944" s="14" t="str">
        <f t="shared" si="61"/>
        <v/>
      </c>
      <c r="G944" s="6"/>
      <c r="H944" s="14"/>
      <c r="I944" s="6"/>
    </row>
    <row r="945" spans="1:9" ht="36" hidden="1" customHeight="1">
      <c r="A945" s="7" t="str">
        <f t="shared" si="60"/>
        <v/>
      </c>
      <c r="B945" s="139"/>
      <c r="C945" s="6"/>
      <c r="D945" s="10"/>
      <c r="E945" s="14"/>
      <c r="F945" s="14" t="str">
        <f t="shared" si="61"/>
        <v/>
      </c>
      <c r="G945" s="6"/>
      <c r="H945" s="14"/>
      <c r="I945" s="6"/>
    </row>
    <row r="946" spans="1:9" ht="36" hidden="1" customHeight="1">
      <c r="A946" s="7" t="str">
        <f t="shared" si="60"/>
        <v/>
      </c>
      <c r="B946" s="139"/>
      <c r="C946" s="6"/>
      <c r="D946" s="10"/>
      <c r="E946" s="14"/>
      <c r="F946" s="14" t="str">
        <f t="shared" si="61"/>
        <v/>
      </c>
      <c r="G946" s="6"/>
      <c r="H946" s="14"/>
      <c r="I946" s="6"/>
    </row>
    <row r="947" spans="1:9" ht="36" hidden="1" customHeight="1">
      <c r="A947" s="7" t="str">
        <f t="shared" si="60"/>
        <v/>
      </c>
      <c r="B947" s="139"/>
      <c r="C947" s="6"/>
      <c r="D947" s="10"/>
      <c r="E947" s="14"/>
      <c r="F947" s="14" t="str">
        <f t="shared" si="61"/>
        <v/>
      </c>
      <c r="G947" s="6"/>
      <c r="H947" s="14"/>
      <c r="I947" s="6"/>
    </row>
    <row r="948" spans="1:9" ht="36" hidden="1" customHeight="1">
      <c r="A948" s="7" t="str">
        <f t="shared" si="60"/>
        <v/>
      </c>
      <c r="B948" s="139"/>
      <c r="C948" s="6"/>
      <c r="D948" s="10"/>
      <c r="E948" s="14"/>
      <c r="F948" s="14" t="str">
        <f t="shared" si="61"/>
        <v/>
      </c>
      <c r="G948" s="6"/>
      <c r="H948" s="14"/>
      <c r="I948" s="6"/>
    </row>
    <row r="949" spans="1:9" ht="36" hidden="1" customHeight="1">
      <c r="A949" s="7" t="str">
        <f t="shared" si="60"/>
        <v/>
      </c>
      <c r="B949" s="139"/>
      <c r="C949" s="6"/>
      <c r="D949" s="10"/>
      <c r="E949" s="14"/>
      <c r="F949" s="14" t="str">
        <f t="shared" si="61"/>
        <v/>
      </c>
      <c r="G949" s="6"/>
      <c r="H949" s="14"/>
      <c r="I949" s="6"/>
    </row>
    <row r="950" spans="1:9" ht="36" hidden="1" customHeight="1">
      <c r="A950" s="7" t="str">
        <f t="shared" si="60"/>
        <v/>
      </c>
      <c r="B950" s="139"/>
      <c r="C950" s="6"/>
      <c r="D950" s="10"/>
      <c r="E950" s="14"/>
      <c r="F950" s="14" t="str">
        <f t="shared" si="61"/>
        <v/>
      </c>
      <c r="G950" s="6"/>
      <c r="H950" s="14"/>
      <c r="I950" s="6"/>
    </row>
    <row r="951" spans="1:9" ht="36" hidden="1" customHeight="1">
      <c r="A951" s="7" t="str">
        <f t="shared" si="60"/>
        <v/>
      </c>
      <c r="B951" s="139"/>
      <c r="C951" s="6"/>
      <c r="D951" s="10"/>
      <c r="E951" s="14"/>
      <c r="F951" s="14" t="str">
        <f t="shared" si="61"/>
        <v/>
      </c>
      <c r="G951" s="6"/>
      <c r="H951" s="14"/>
      <c r="I951" s="6"/>
    </row>
    <row r="952" spans="1:9" ht="36" hidden="1" customHeight="1">
      <c r="A952" s="7" t="str">
        <f t="shared" si="60"/>
        <v/>
      </c>
      <c r="B952" s="139"/>
      <c r="C952" s="6"/>
      <c r="D952" s="10"/>
      <c r="E952" s="14"/>
      <c r="F952" s="14" t="str">
        <f t="shared" si="61"/>
        <v/>
      </c>
      <c r="G952" s="6"/>
      <c r="H952" s="14"/>
      <c r="I952" s="6"/>
    </row>
    <row r="953" spans="1:9" ht="36" hidden="1" customHeight="1">
      <c r="A953" s="7" t="str">
        <f t="shared" si="60"/>
        <v/>
      </c>
      <c r="B953" s="139"/>
      <c r="C953" s="6"/>
      <c r="D953" s="10"/>
      <c r="E953" s="14"/>
      <c r="F953" s="14" t="str">
        <f t="shared" si="61"/>
        <v/>
      </c>
      <c r="G953" s="6"/>
      <c r="H953" s="14"/>
      <c r="I953" s="6"/>
    </row>
    <row r="954" spans="1:9" ht="36" hidden="1" customHeight="1">
      <c r="A954" s="7" t="str">
        <f t="shared" si="60"/>
        <v/>
      </c>
      <c r="B954" s="139"/>
      <c r="C954" s="6"/>
      <c r="D954" s="10"/>
      <c r="E954" s="14"/>
      <c r="F954" s="14" t="str">
        <f t="shared" si="61"/>
        <v/>
      </c>
      <c r="G954" s="6"/>
      <c r="H954" s="14"/>
      <c r="I954" s="6"/>
    </row>
    <row r="955" spans="1:9" ht="36" hidden="1" customHeight="1">
      <c r="A955" s="7" t="str">
        <f t="shared" si="60"/>
        <v/>
      </c>
      <c r="B955" s="139"/>
      <c r="C955" s="6"/>
      <c r="D955" s="10"/>
      <c r="E955" s="14"/>
      <c r="F955" s="14" t="str">
        <f t="shared" si="61"/>
        <v/>
      </c>
      <c r="G955" s="6"/>
      <c r="H955" s="14"/>
      <c r="I955" s="6"/>
    </row>
    <row r="956" spans="1:9" ht="36" hidden="1" customHeight="1">
      <c r="A956" s="7" t="str">
        <f t="shared" si="60"/>
        <v/>
      </c>
      <c r="B956" s="139"/>
      <c r="C956" s="6"/>
      <c r="D956" s="10"/>
      <c r="E956" s="14"/>
      <c r="F956" s="14" t="str">
        <f t="shared" si="61"/>
        <v/>
      </c>
      <c r="G956" s="6"/>
      <c r="H956" s="14"/>
      <c r="I956" s="6"/>
    </row>
    <row r="957" spans="1:9" ht="36" hidden="1" customHeight="1">
      <c r="A957" s="7" t="str">
        <f t="shared" si="60"/>
        <v/>
      </c>
      <c r="B957" s="139"/>
      <c r="C957" s="6"/>
      <c r="D957" s="10"/>
      <c r="E957" s="14"/>
      <c r="F957" s="14" t="str">
        <f t="shared" si="61"/>
        <v/>
      </c>
      <c r="G957" s="6"/>
      <c r="H957" s="14"/>
      <c r="I957" s="6"/>
    </row>
    <row r="958" spans="1:9" ht="36" hidden="1" customHeight="1">
      <c r="A958" s="7" t="str">
        <f t="shared" si="60"/>
        <v/>
      </c>
      <c r="B958" s="139"/>
      <c r="C958" s="6"/>
      <c r="D958" s="10"/>
      <c r="E958" s="14"/>
      <c r="F958" s="14" t="str">
        <f t="shared" si="61"/>
        <v/>
      </c>
      <c r="G958" s="6"/>
      <c r="H958" s="14"/>
      <c r="I958" s="6"/>
    </row>
    <row r="959" spans="1:9" ht="36" hidden="1" customHeight="1">
      <c r="A959" s="7" t="str">
        <f t="shared" si="60"/>
        <v/>
      </c>
      <c r="B959" s="139"/>
      <c r="C959" s="6"/>
      <c r="D959" s="10"/>
      <c r="E959" s="14"/>
      <c r="F959" s="14" t="str">
        <f t="shared" si="61"/>
        <v/>
      </c>
      <c r="G959" s="6"/>
      <c r="H959" s="14"/>
      <c r="I959" s="6"/>
    </row>
    <row r="960" spans="1:9" ht="36" hidden="1" customHeight="1">
      <c r="A960" s="7" t="str">
        <f t="shared" si="60"/>
        <v/>
      </c>
      <c r="B960" s="139"/>
      <c r="C960" s="6"/>
      <c r="D960" s="10"/>
      <c r="E960" s="14"/>
      <c r="F960" s="14" t="str">
        <f t="shared" si="61"/>
        <v/>
      </c>
      <c r="G960" s="6"/>
      <c r="H960" s="14"/>
      <c r="I960" s="6"/>
    </row>
    <row r="961" spans="1:9" ht="36" hidden="1" customHeight="1">
      <c r="A961" s="7" t="str">
        <f t="shared" si="60"/>
        <v/>
      </c>
      <c r="B961" s="139"/>
      <c r="C961" s="6"/>
      <c r="D961" s="10"/>
      <c r="E961" s="14"/>
      <c r="F961" s="14" t="str">
        <f t="shared" si="61"/>
        <v/>
      </c>
      <c r="G961" s="6"/>
      <c r="H961" s="14"/>
      <c r="I961" s="6"/>
    </row>
    <row r="962" spans="1:9" ht="36" hidden="1" customHeight="1">
      <c r="A962" s="7" t="str">
        <f t="shared" si="60"/>
        <v/>
      </c>
      <c r="B962" s="139"/>
      <c r="C962" s="6"/>
      <c r="D962" s="10"/>
      <c r="E962" s="14"/>
      <c r="F962" s="14" t="str">
        <f t="shared" si="61"/>
        <v/>
      </c>
      <c r="G962" s="6"/>
      <c r="H962" s="14"/>
      <c r="I962" s="6"/>
    </row>
    <row r="963" spans="1:9" ht="36" hidden="1" customHeight="1">
      <c r="A963" s="7" t="str">
        <f t="shared" si="60"/>
        <v/>
      </c>
      <c r="B963" s="139"/>
      <c r="C963" s="6"/>
      <c r="D963" s="10"/>
      <c r="E963" s="14"/>
      <c r="F963" s="14" t="str">
        <f t="shared" si="61"/>
        <v/>
      </c>
      <c r="G963" s="6"/>
      <c r="H963" s="14"/>
      <c r="I963" s="6"/>
    </row>
    <row r="964" spans="1:9" ht="36" hidden="1" customHeight="1">
      <c r="A964" s="7" t="str">
        <f t="shared" si="60"/>
        <v/>
      </c>
      <c r="B964" s="139"/>
      <c r="C964" s="6"/>
      <c r="D964" s="10"/>
      <c r="E964" s="14"/>
      <c r="F964" s="14" t="str">
        <f t="shared" si="61"/>
        <v/>
      </c>
      <c r="G964" s="6"/>
      <c r="H964" s="14"/>
      <c r="I964" s="6"/>
    </row>
    <row r="965" spans="1:9" ht="36" hidden="1" customHeight="1">
      <c r="A965" s="7" t="str">
        <f t="shared" si="60"/>
        <v/>
      </c>
      <c r="B965" s="139"/>
      <c r="C965" s="6"/>
      <c r="D965" s="10"/>
      <c r="E965" s="14"/>
      <c r="F965" s="14" t="str">
        <f t="shared" si="61"/>
        <v/>
      </c>
      <c r="G965" s="6"/>
      <c r="H965" s="14"/>
      <c r="I965" s="6"/>
    </row>
    <row r="966" spans="1:9" ht="36" hidden="1" customHeight="1">
      <c r="A966" s="7" t="str">
        <f t="shared" ref="A966:A1029" si="62">IF(B966="","",LEFT(B966,6))</f>
        <v/>
      </c>
      <c r="B966" s="139"/>
      <c r="C966" s="6"/>
      <c r="D966" s="10"/>
      <c r="E966" s="14"/>
      <c r="F966" s="14" t="str">
        <f t="shared" ref="F966:F1029" si="63">IF(G966="","",LEFT(G966,3))</f>
        <v/>
      </c>
      <c r="G966" s="6"/>
      <c r="H966" s="14"/>
      <c r="I966" s="6"/>
    </row>
    <row r="967" spans="1:9" ht="36" hidden="1" customHeight="1">
      <c r="A967" s="7" t="str">
        <f t="shared" si="62"/>
        <v/>
      </c>
      <c r="B967" s="139"/>
      <c r="C967" s="6"/>
      <c r="D967" s="10"/>
      <c r="E967" s="14"/>
      <c r="F967" s="14" t="str">
        <f t="shared" si="63"/>
        <v/>
      </c>
      <c r="G967" s="6"/>
      <c r="H967" s="14"/>
      <c r="I967" s="6"/>
    </row>
    <row r="968" spans="1:9" ht="36" hidden="1" customHeight="1">
      <c r="A968" s="7" t="str">
        <f t="shared" si="62"/>
        <v/>
      </c>
      <c r="B968" s="139"/>
      <c r="C968" s="6"/>
      <c r="D968" s="10"/>
      <c r="E968" s="14"/>
      <c r="F968" s="14" t="str">
        <f t="shared" si="63"/>
        <v/>
      </c>
      <c r="G968" s="6"/>
      <c r="H968" s="14"/>
      <c r="I968" s="6"/>
    </row>
    <row r="969" spans="1:9" ht="36" hidden="1" customHeight="1">
      <c r="A969" s="7" t="str">
        <f t="shared" si="62"/>
        <v/>
      </c>
      <c r="B969" s="139"/>
      <c r="C969" s="6"/>
      <c r="D969" s="10"/>
      <c r="E969" s="14"/>
      <c r="F969" s="14" t="str">
        <f t="shared" si="63"/>
        <v/>
      </c>
      <c r="G969" s="6"/>
      <c r="H969" s="14"/>
      <c r="I969" s="6"/>
    </row>
    <row r="970" spans="1:9" ht="36" hidden="1" customHeight="1">
      <c r="A970" s="7" t="str">
        <f t="shared" si="62"/>
        <v/>
      </c>
      <c r="B970" s="139"/>
      <c r="C970" s="6"/>
      <c r="D970" s="10"/>
      <c r="E970" s="14"/>
      <c r="F970" s="14" t="str">
        <f t="shared" si="63"/>
        <v/>
      </c>
      <c r="G970" s="6"/>
      <c r="H970" s="14"/>
      <c r="I970" s="6"/>
    </row>
    <row r="971" spans="1:9" ht="36" hidden="1" customHeight="1">
      <c r="A971" s="7" t="str">
        <f t="shared" si="62"/>
        <v/>
      </c>
      <c r="B971" s="139"/>
      <c r="C971" s="6"/>
      <c r="D971" s="10"/>
      <c r="E971" s="14"/>
      <c r="F971" s="14" t="str">
        <f t="shared" si="63"/>
        <v/>
      </c>
      <c r="G971" s="6"/>
      <c r="H971" s="14"/>
      <c r="I971" s="6"/>
    </row>
    <row r="972" spans="1:9" ht="36" hidden="1" customHeight="1">
      <c r="A972" s="7" t="str">
        <f t="shared" si="62"/>
        <v/>
      </c>
      <c r="B972" s="139"/>
      <c r="C972" s="6"/>
      <c r="D972" s="10"/>
      <c r="E972" s="14"/>
      <c r="F972" s="14" t="str">
        <f t="shared" si="63"/>
        <v/>
      </c>
      <c r="G972" s="6"/>
      <c r="H972" s="14"/>
      <c r="I972" s="6"/>
    </row>
    <row r="973" spans="1:9" ht="36" hidden="1" customHeight="1">
      <c r="A973" s="7" t="str">
        <f t="shared" si="62"/>
        <v/>
      </c>
      <c r="B973" s="139"/>
      <c r="C973" s="6"/>
      <c r="D973" s="10"/>
      <c r="E973" s="14"/>
      <c r="F973" s="14" t="str">
        <f t="shared" si="63"/>
        <v/>
      </c>
      <c r="G973" s="6"/>
      <c r="H973" s="14"/>
      <c r="I973" s="6"/>
    </row>
    <row r="974" spans="1:9" ht="36" hidden="1" customHeight="1">
      <c r="A974" s="7" t="str">
        <f t="shared" si="62"/>
        <v/>
      </c>
      <c r="B974" s="139"/>
      <c r="C974" s="6"/>
      <c r="D974" s="10"/>
      <c r="E974" s="14"/>
      <c r="F974" s="14" t="str">
        <f t="shared" si="63"/>
        <v/>
      </c>
      <c r="G974" s="6"/>
      <c r="H974" s="14"/>
      <c r="I974" s="6"/>
    </row>
    <row r="975" spans="1:9" ht="36" hidden="1" customHeight="1">
      <c r="A975" s="7" t="str">
        <f t="shared" si="62"/>
        <v/>
      </c>
      <c r="B975" s="139"/>
      <c r="C975" s="6"/>
      <c r="D975" s="10"/>
      <c r="E975" s="14"/>
      <c r="F975" s="14" t="str">
        <f t="shared" si="63"/>
        <v/>
      </c>
      <c r="G975" s="6"/>
      <c r="H975" s="14"/>
      <c r="I975" s="6"/>
    </row>
    <row r="976" spans="1:9" ht="36" hidden="1" customHeight="1">
      <c r="A976" s="7" t="str">
        <f t="shared" si="62"/>
        <v/>
      </c>
      <c r="B976" s="139"/>
      <c r="C976" s="6"/>
      <c r="D976" s="10"/>
      <c r="E976" s="14"/>
      <c r="F976" s="14" t="str">
        <f t="shared" si="63"/>
        <v/>
      </c>
      <c r="G976" s="6"/>
      <c r="H976" s="14"/>
      <c r="I976" s="6"/>
    </row>
    <row r="977" spans="1:9" ht="36" hidden="1" customHeight="1">
      <c r="A977" s="7" t="str">
        <f t="shared" si="62"/>
        <v/>
      </c>
      <c r="B977" s="139"/>
      <c r="C977" s="6"/>
      <c r="D977" s="10"/>
      <c r="E977" s="14"/>
      <c r="F977" s="14" t="str">
        <f t="shared" si="63"/>
        <v/>
      </c>
      <c r="G977" s="6"/>
      <c r="H977" s="14"/>
      <c r="I977" s="6"/>
    </row>
    <row r="978" spans="1:9" ht="36" hidden="1" customHeight="1">
      <c r="A978" s="7" t="str">
        <f t="shared" si="62"/>
        <v/>
      </c>
      <c r="B978" s="139"/>
      <c r="C978" s="6"/>
      <c r="D978" s="10"/>
      <c r="E978" s="14"/>
      <c r="F978" s="14" t="str">
        <f t="shared" si="63"/>
        <v/>
      </c>
      <c r="G978" s="6"/>
      <c r="H978" s="14"/>
      <c r="I978" s="6"/>
    </row>
    <row r="979" spans="1:9" ht="36" hidden="1" customHeight="1">
      <c r="A979" s="7" t="str">
        <f t="shared" si="62"/>
        <v/>
      </c>
      <c r="B979" s="139"/>
      <c r="C979" s="6"/>
      <c r="D979" s="10"/>
      <c r="E979" s="14"/>
      <c r="F979" s="14" t="str">
        <f t="shared" si="63"/>
        <v/>
      </c>
      <c r="G979" s="6"/>
      <c r="H979" s="14"/>
      <c r="I979" s="6"/>
    </row>
    <row r="980" spans="1:9" ht="36" hidden="1" customHeight="1">
      <c r="A980" s="7" t="str">
        <f t="shared" si="62"/>
        <v/>
      </c>
      <c r="B980" s="139"/>
      <c r="C980" s="6"/>
      <c r="D980" s="10"/>
      <c r="E980" s="14"/>
      <c r="F980" s="14" t="str">
        <f t="shared" si="63"/>
        <v/>
      </c>
      <c r="G980" s="6"/>
      <c r="H980" s="14"/>
      <c r="I980" s="6"/>
    </row>
    <row r="981" spans="1:9" ht="36" hidden="1" customHeight="1">
      <c r="A981" s="7" t="str">
        <f t="shared" si="62"/>
        <v/>
      </c>
      <c r="B981" s="139"/>
      <c r="C981" s="6"/>
      <c r="D981" s="10"/>
      <c r="E981" s="14"/>
      <c r="F981" s="14" t="str">
        <f t="shared" si="63"/>
        <v/>
      </c>
      <c r="G981" s="6"/>
      <c r="H981" s="14"/>
      <c r="I981" s="6"/>
    </row>
    <row r="982" spans="1:9" ht="36" hidden="1" customHeight="1">
      <c r="A982" s="7" t="str">
        <f t="shared" si="62"/>
        <v/>
      </c>
      <c r="B982" s="139"/>
      <c r="C982" s="6"/>
      <c r="D982" s="10"/>
      <c r="E982" s="14"/>
      <c r="F982" s="14" t="str">
        <f t="shared" si="63"/>
        <v/>
      </c>
      <c r="G982" s="6"/>
      <c r="H982" s="14"/>
      <c r="I982" s="6"/>
    </row>
    <row r="983" spans="1:9" ht="36" hidden="1" customHeight="1">
      <c r="A983" s="7" t="str">
        <f t="shared" si="62"/>
        <v/>
      </c>
      <c r="B983" s="139"/>
      <c r="C983" s="6"/>
      <c r="D983" s="10"/>
      <c r="E983" s="14"/>
      <c r="F983" s="14" t="str">
        <f t="shared" si="63"/>
        <v/>
      </c>
      <c r="G983" s="6"/>
      <c r="H983" s="14"/>
      <c r="I983" s="6"/>
    </row>
    <row r="984" spans="1:9" ht="36" hidden="1" customHeight="1">
      <c r="A984" s="7" t="str">
        <f t="shared" si="62"/>
        <v/>
      </c>
      <c r="B984" s="139"/>
      <c r="C984" s="6"/>
      <c r="D984" s="10"/>
      <c r="E984" s="14"/>
      <c r="F984" s="14" t="str">
        <f t="shared" si="63"/>
        <v/>
      </c>
      <c r="G984" s="6"/>
      <c r="H984" s="14"/>
      <c r="I984" s="6"/>
    </row>
    <row r="985" spans="1:9" ht="36" hidden="1" customHeight="1">
      <c r="A985" s="7" t="str">
        <f t="shared" si="62"/>
        <v/>
      </c>
      <c r="B985" s="139"/>
      <c r="C985" s="6"/>
      <c r="D985" s="10"/>
      <c r="E985" s="14"/>
      <c r="F985" s="14" t="str">
        <f t="shared" si="63"/>
        <v/>
      </c>
      <c r="G985" s="6"/>
      <c r="H985" s="14"/>
      <c r="I985" s="6"/>
    </row>
    <row r="986" spans="1:9" ht="36" hidden="1" customHeight="1">
      <c r="A986" s="7" t="str">
        <f t="shared" si="62"/>
        <v/>
      </c>
      <c r="B986" s="139"/>
      <c r="C986" s="6"/>
      <c r="D986" s="10"/>
      <c r="E986" s="14"/>
      <c r="F986" s="14" t="str">
        <f t="shared" si="63"/>
        <v/>
      </c>
      <c r="G986" s="6"/>
      <c r="H986" s="14"/>
      <c r="I986" s="6"/>
    </row>
    <row r="987" spans="1:9" ht="36" hidden="1" customHeight="1">
      <c r="A987" s="7" t="str">
        <f t="shared" si="62"/>
        <v/>
      </c>
      <c r="B987" s="139"/>
      <c r="C987" s="6"/>
      <c r="D987" s="10"/>
      <c r="E987" s="14"/>
      <c r="F987" s="14" t="str">
        <f t="shared" si="63"/>
        <v/>
      </c>
      <c r="G987" s="6"/>
      <c r="H987" s="14"/>
      <c r="I987" s="6"/>
    </row>
    <row r="988" spans="1:9" ht="36" hidden="1" customHeight="1">
      <c r="A988" s="7" t="str">
        <f t="shared" si="62"/>
        <v/>
      </c>
      <c r="B988" s="139"/>
      <c r="C988" s="6"/>
      <c r="D988" s="10"/>
      <c r="E988" s="14"/>
      <c r="F988" s="14" t="str">
        <f t="shared" si="63"/>
        <v/>
      </c>
      <c r="G988" s="6"/>
      <c r="H988" s="14"/>
      <c r="I988" s="6"/>
    </row>
    <row r="989" spans="1:9" ht="36" hidden="1" customHeight="1">
      <c r="A989" s="7" t="str">
        <f t="shared" si="62"/>
        <v/>
      </c>
      <c r="B989" s="139"/>
      <c r="C989" s="6"/>
      <c r="D989" s="10"/>
      <c r="E989" s="14"/>
      <c r="F989" s="14" t="str">
        <f t="shared" si="63"/>
        <v/>
      </c>
      <c r="G989" s="6"/>
      <c r="H989" s="14"/>
      <c r="I989" s="6"/>
    </row>
    <row r="990" spans="1:9" ht="36" hidden="1" customHeight="1">
      <c r="A990" s="7" t="str">
        <f t="shared" si="62"/>
        <v/>
      </c>
      <c r="B990" s="139"/>
      <c r="C990" s="6"/>
      <c r="D990" s="10"/>
      <c r="E990" s="14"/>
      <c r="F990" s="14" t="str">
        <f t="shared" si="63"/>
        <v/>
      </c>
      <c r="G990" s="6"/>
      <c r="H990" s="14"/>
      <c r="I990" s="6"/>
    </row>
    <row r="991" spans="1:9" ht="36" hidden="1" customHeight="1">
      <c r="A991" s="7" t="str">
        <f t="shared" si="62"/>
        <v/>
      </c>
      <c r="B991" s="139"/>
      <c r="C991" s="6"/>
      <c r="D991" s="10"/>
      <c r="E991" s="14"/>
      <c r="F991" s="14" t="str">
        <f t="shared" si="63"/>
        <v/>
      </c>
      <c r="G991" s="6"/>
      <c r="H991" s="14"/>
      <c r="I991" s="6"/>
    </row>
    <row r="992" spans="1:9" ht="36" hidden="1" customHeight="1">
      <c r="A992" s="7" t="str">
        <f t="shared" si="62"/>
        <v/>
      </c>
      <c r="B992" s="139"/>
      <c r="C992" s="6"/>
      <c r="D992" s="10"/>
      <c r="E992" s="14"/>
      <c r="F992" s="14" t="str">
        <f t="shared" si="63"/>
        <v/>
      </c>
      <c r="G992" s="6"/>
      <c r="H992" s="14"/>
      <c r="I992" s="6"/>
    </row>
    <row r="993" spans="1:9" ht="36" hidden="1" customHeight="1">
      <c r="A993" s="7" t="str">
        <f t="shared" si="62"/>
        <v/>
      </c>
      <c r="B993" s="139"/>
      <c r="C993" s="6"/>
      <c r="D993" s="10"/>
      <c r="E993" s="14"/>
      <c r="F993" s="14" t="str">
        <f t="shared" si="63"/>
        <v/>
      </c>
      <c r="G993" s="6"/>
      <c r="H993" s="14"/>
      <c r="I993" s="6"/>
    </row>
    <row r="994" spans="1:9" ht="36" hidden="1" customHeight="1">
      <c r="A994" s="7" t="str">
        <f t="shared" si="62"/>
        <v/>
      </c>
      <c r="B994" s="139"/>
      <c r="C994" s="6"/>
      <c r="D994" s="10"/>
      <c r="E994" s="14"/>
      <c r="F994" s="14" t="str">
        <f t="shared" si="63"/>
        <v/>
      </c>
      <c r="G994" s="6"/>
      <c r="H994" s="14"/>
      <c r="I994" s="6"/>
    </row>
    <row r="995" spans="1:9" ht="36" hidden="1" customHeight="1">
      <c r="A995" s="7" t="str">
        <f t="shared" si="62"/>
        <v/>
      </c>
      <c r="B995" s="139"/>
      <c r="C995" s="6"/>
      <c r="D995" s="10"/>
      <c r="E995" s="14"/>
      <c r="F995" s="14" t="str">
        <f t="shared" si="63"/>
        <v/>
      </c>
      <c r="G995" s="6"/>
      <c r="H995" s="14"/>
      <c r="I995" s="6"/>
    </row>
    <row r="996" spans="1:9" ht="36" hidden="1" customHeight="1">
      <c r="A996" s="7" t="str">
        <f t="shared" si="62"/>
        <v/>
      </c>
      <c r="B996" s="139"/>
      <c r="C996" s="6"/>
      <c r="D996" s="10"/>
      <c r="E996" s="14"/>
      <c r="F996" s="14" t="str">
        <f t="shared" si="63"/>
        <v/>
      </c>
      <c r="G996" s="6"/>
      <c r="H996" s="14"/>
      <c r="I996" s="6"/>
    </row>
    <row r="997" spans="1:9" ht="36" hidden="1" customHeight="1">
      <c r="A997" s="7" t="str">
        <f t="shared" si="62"/>
        <v/>
      </c>
      <c r="B997" s="139"/>
      <c r="C997" s="6"/>
      <c r="D997" s="10"/>
      <c r="E997" s="14"/>
      <c r="F997" s="14" t="str">
        <f t="shared" si="63"/>
        <v/>
      </c>
      <c r="G997" s="6"/>
      <c r="H997" s="14"/>
      <c r="I997" s="6"/>
    </row>
    <row r="998" spans="1:9" ht="36" hidden="1" customHeight="1">
      <c r="A998" s="7" t="str">
        <f t="shared" si="62"/>
        <v/>
      </c>
      <c r="B998" s="139"/>
      <c r="C998" s="6"/>
      <c r="D998" s="10"/>
      <c r="E998" s="14"/>
      <c r="F998" s="14" t="str">
        <f t="shared" si="63"/>
        <v/>
      </c>
      <c r="G998" s="6"/>
      <c r="H998" s="14"/>
      <c r="I998" s="6"/>
    </row>
    <row r="999" spans="1:9" ht="36" hidden="1" customHeight="1">
      <c r="A999" s="7" t="str">
        <f t="shared" si="62"/>
        <v/>
      </c>
      <c r="B999" s="139"/>
      <c r="C999" s="6"/>
      <c r="D999" s="10"/>
      <c r="E999" s="14"/>
      <c r="F999" s="14" t="str">
        <f t="shared" si="63"/>
        <v/>
      </c>
      <c r="G999" s="6"/>
      <c r="H999" s="14"/>
      <c r="I999" s="6"/>
    </row>
    <row r="1000" spans="1:9" ht="36" hidden="1" customHeight="1">
      <c r="A1000" s="7" t="str">
        <f t="shared" si="62"/>
        <v/>
      </c>
      <c r="B1000" s="139"/>
      <c r="C1000" s="6"/>
      <c r="D1000" s="10"/>
      <c r="E1000" s="14"/>
      <c r="F1000" s="14" t="str">
        <f t="shared" si="63"/>
        <v/>
      </c>
      <c r="G1000" s="6"/>
      <c r="H1000" s="14"/>
      <c r="I1000" s="6"/>
    </row>
    <row r="1001" spans="1:9" ht="36" hidden="1" customHeight="1">
      <c r="A1001" s="7" t="str">
        <f t="shared" si="62"/>
        <v/>
      </c>
      <c r="B1001" s="139"/>
      <c r="C1001" s="6"/>
      <c r="D1001" s="10"/>
      <c r="E1001" s="14"/>
      <c r="F1001" s="14" t="str">
        <f t="shared" si="63"/>
        <v/>
      </c>
      <c r="G1001" s="6"/>
      <c r="H1001" s="14"/>
      <c r="I1001" s="6"/>
    </row>
    <row r="1002" spans="1:9" ht="36" hidden="1" customHeight="1">
      <c r="A1002" s="7" t="str">
        <f t="shared" si="62"/>
        <v/>
      </c>
      <c r="B1002" s="139"/>
      <c r="C1002" s="6"/>
      <c r="D1002" s="10"/>
      <c r="E1002" s="14"/>
      <c r="F1002" s="14" t="str">
        <f t="shared" si="63"/>
        <v/>
      </c>
      <c r="G1002" s="6"/>
      <c r="H1002" s="14"/>
      <c r="I1002" s="6"/>
    </row>
    <row r="1003" spans="1:9" ht="36" hidden="1" customHeight="1">
      <c r="A1003" s="7" t="str">
        <f t="shared" si="62"/>
        <v/>
      </c>
      <c r="B1003" s="139"/>
      <c r="C1003" s="6"/>
      <c r="D1003" s="10"/>
      <c r="E1003" s="14"/>
      <c r="F1003" s="14" t="str">
        <f t="shared" si="63"/>
        <v/>
      </c>
      <c r="G1003" s="6"/>
      <c r="H1003" s="14"/>
      <c r="I1003" s="6"/>
    </row>
    <row r="1004" spans="1:9" ht="36" hidden="1" customHeight="1">
      <c r="A1004" s="7" t="str">
        <f t="shared" si="62"/>
        <v/>
      </c>
      <c r="B1004" s="139"/>
      <c r="C1004" s="6"/>
      <c r="D1004" s="10"/>
      <c r="E1004" s="14"/>
      <c r="F1004" s="14" t="str">
        <f t="shared" si="63"/>
        <v/>
      </c>
      <c r="G1004" s="6"/>
      <c r="H1004" s="14"/>
      <c r="I1004" s="6"/>
    </row>
    <row r="1005" spans="1:9" ht="36" hidden="1" customHeight="1">
      <c r="A1005" s="7" t="str">
        <f t="shared" si="62"/>
        <v/>
      </c>
      <c r="B1005" s="139"/>
      <c r="C1005" s="6"/>
      <c r="D1005" s="10"/>
      <c r="E1005" s="14"/>
      <c r="F1005" s="14" t="str">
        <f t="shared" si="63"/>
        <v/>
      </c>
      <c r="G1005" s="6"/>
      <c r="H1005" s="14"/>
      <c r="I1005" s="6"/>
    </row>
    <row r="1006" spans="1:9" ht="36" hidden="1" customHeight="1">
      <c r="A1006" s="7" t="str">
        <f t="shared" si="62"/>
        <v/>
      </c>
      <c r="B1006" s="139"/>
      <c r="C1006" s="6"/>
      <c r="D1006" s="10"/>
      <c r="E1006" s="14"/>
      <c r="F1006" s="14" t="str">
        <f t="shared" si="63"/>
        <v/>
      </c>
      <c r="G1006" s="6"/>
      <c r="H1006" s="14"/>
      <c r="I1006" s="6"/>
    </row>
    <row r="1007" spans="1:9" ht="36" hidden="1" customHeight="1">
      <c r="A1007" s="7" t="str">
        <f t="shared" si="62"/>
        <v/>
      </c>
      <c r="B1007" s="139"/>
      <c r="C1007" s="6"/>
      <c r="D1007" s="10"/>
      <c r="E1007" s="14"/>
      <c r="F1007" s="14" t="str">
        <f t="shared" si="63"/>
        <v/>
      </c>
      <c r="G1007" s="6"/>
      <c r="H1007" s="14"/>
      <c r="I1007" s="6"/>
    </row>
    <row r="1008" spans="1:9" ht="36" hidden="1" customHeight="1">
      <c r="A1008" s="7" t="str">
        <f t="shared" si="62"/>
        <v/>
      </c>
      <c r="B1008" s="139"/>
      <c r="C1008" s="6"/>
      <c r="D1008" s="10"/>
      <c r="E1008" s="14"/>
      <c r="F1008" s="14" t="str">
        <f t="shared" si="63"/>
        <v/>
      </c>
      <c r="G1008" s="6"/>
      <c r="H1008" s="14"/>
      <c r="I1008" s="6"/>
    </row>
    <row r="1009" spans="1:9" ht="36" hidden="1" customHeight="1">
      <c r="A1009" s="7" t="str">
        <f t="shared" si="62"/>
        <v/>
      </c>
      <c r="B1009" s="139"/>
      <c r="C1009" s="6"/>
      <c r="D1009" s="10"/>
      <c r="E1009" s="14"/>
      <c r="F1009" s="14" t="str">
        <f t="shared" si="63"/>
        <v/>
      </c>
      <c r="G1009" s="6"/>
      <c r="H1009" s="14"/>
      <c r="I1009" s="6"/>
    </row>
    <row r="1010" spans="1:9" ht="36" hidden="1" customHeight="1">
      <c r="A1010" s="7" t="str">
        <f t="shared" si="62"/>
        <v/>
      </c>
      <c r="B1010" s="139"/>
      <c r="C1010" s="6"/>
      <c r="D1010" s="10"/>
      <c r="E1010" s="14"/>
      <c r="F1010" s="14" t="str">
        <f t="shared" si="63"/>
        <v/>
      </c>
      <c r="G1010" s="6"/>
      <c r="H1010" s="14"/>
      <c r="I1010" s="6"/>
    </row>
    <row r="1011" spans="1:9" ht="36" hidden="1" customHeight="1">
      <c r="A1011" s="7" t="str">
        <f t="shared" si="62"/>
        <v/>
      </c>
      <c r="B1011" s="139"/>
      <c r="C1011" s="6"/>
      <c r="D1011" s="10"/>
      <c r="E1011" s="14"/>
      <c r="F1011" s="14" t="str">
        <f t="shared" si="63"/>
        <v/>
      </c>
      <c r="G1011" s="6"/>
      <c r="H1011" s="14"/>
      <c r="I1011" s="6"/>
    </row>
    <row r="1012" spans="1:9" ht="36" hidden="1" customHeight="1">
      <c r="A1012" s="7" t="str">
        <f t="shared" si="62"/>
        <v/>
      </c>
      <c r="B1012" s="139"/>
      <c r="C1012" s="6"/>
      <c r="D1012" s="10"/>
      <c r="E1012" s="14"/>
      <c r="F1012" s="14" t="str">
        <f t="shared" si="63"/>
        <v/>
      </c>
      <c r="G1012" s="6"/>
      <c r="H1012" s="14"/>
      <c r="I1012" s="6"/>
    </row>
    <row r="1013" spans="1:9" ht="36" hidden="1" customHeight="1">
      <c r="A1013" s="7" t="str">
        <f t="shared" si="62"/>
        <v/>
      </c>
      <c r="B1013" s="139"/>
      <c r="C1013" s="6"/>
      <c r="D1013" s="10"/>
      <c r="E1013" s="14"/>
      <c r="F1013" s="14" t="str">
        <f t="shared" si="63"/>
        <v/>
      </c>
      <c r="G1013" s="6"/>
      <c r="H1013" s="14"/>
      <c r="I1013" s="6"/>
    </row>
    <row r="1014" spans="1:9" ht="36" hidden="1" customHeight="1">
      <c r="A1014" s="7" t="str">
        <f t="shared" si="62"/>
        <v/>
      </c>
      <c r="B1014" s="139"/>
      <c r="C1014" s="6"/>
      <c r="D1014" s="10"/>
      <c r="E1014" s="14"/>
      <c r="F1014" s="14" t="str">
        <f t="shared" si="63"/>
        <v/>
      </c>
      <c r="G1014" s="6"/>
      <c r="H1014" s="14"/>
      <c r="I1014" s="6"/>
    </row>
    <row r="1015" spans="1:9" ht="36" hidden="1" customHeight="1">
      <c r="A1015" s="7" t="str">
        <f t="shared" si="62"/>
        <v/>
      </c>
      <c r="B1015" s="139"/>
      <c r="C1015" s="6"/>
      <c r="D1015" s="10"/>
      <c r="E1015" s="14"/>
      <c r="F1015" s="14" t="str">
        <f t="shared" si="63"/>
        <v/>
      </c>
      <c r="G1015" s="6"/>
      <c r="H1015" s="14"/>
      <c r="I1015" s="6"/>
    </row>
    <row r="1016" spans="1:9" ht="36" hidden="1" customHeight="1">
      <c r="A1016" s="7" t="str">
        <f t="shared" si="62"/>
        <v/>
      </c>
      <c r="B1016" s="139"/>
      <c r="C1016" s="6"/>
      <c r="D1016" s="10"/>
      <c r="E1016" s="14"/>
      <c r="F1016" s="14" t="str">
        <f t="shared" si="63"/>
        <v/>
      </c>
      <c r="G1016" s="6"/>
      <c r="H1016" s="14"/>
      <c r="I1016" s="6"/>
    </row>
    <row r="1017" spans="1:9" ht="36" hidden="1" customHeight="1">
      <c r="A1017" s="7" t="str">
        <f t="shared" si="62"/>
        <v/>
      </c>
      <c r="B1017" s="139"/>
      <c r="C1017" s="6"/>
      <c r="D1017" s="10"/>
      <c r="E1017" s="14"/>
      <c r="F1017" s="14" t="str">
        <f t="shared" si="63"/>
        <v/>
      </c>
      <c r="G1017" s="6"/>
      <c r="H1017" s="14"/>
      <c r="I1017" s="6"/>
    </row>
    <row r="1018" spans="1:9" ht="36" hidden="1" customHeight="1">
      <c r="A1018" s="7" t="str">
        <f t="shared" si="62"/>
        <v/>
      </c>
      <c r="B1018" s="139"/>
      <c r="C1018" s="6"/>
      <c r="D1018" s="10"/>
      <c r="E1018" s="14"/>
      <c r="F1018" s="14" t="str">
        <f t="shared" si="63"/>
        <v/>
      </c>
      <c r="G1018" s="6"/>
      <c r="H1018" s="14"/>
      <c r="I1018" s="6"/>
    </row>
    <row r="1019" spans="1:9" ht="36" hidden="1" customHeight="1">
      <c r="A1019" s="7" t="str">
        <f t="shared" si="62"/>
        <v/>
      </c>
      <c r="B1019" s="139"/>
      <c r="C1019" s="6"/>
      <c r="D1019" s="10"/>
      <c r="E1019" s="14"/>
      <c r="F1019" s="14" t="str">
        <f t="shared" si="63"/>
        <v/>
      </c>
      <c r="G1019" s="6"/>
      <c r="H1019" s="14"/>
      <c r="I1019" s="6"/>
    </row>
    <row r="1020" spans="1:9" ht="36" hidden="1" customHeight="1">
      <c r="A1020" s="7" t="str">
        <f t="shared" si="62"/>
        <v/>
      </c>
      <c r="B1020" s="139"/>
      <c r="C1020" s="6"/>
      <c r="D1020" s="10"/>
      <c r="E1020" s="14"/>
      <c r="F1020" s="14" t="str">
        <f t="shared" si="63"/>
        <v/>
      </c>
      <c r="G1020" s="6"/>
      <c r="H1020" s="14"/>
      <c r="I1020" s="6"/>
    </row>
    <row r="1021" spans="1:9" ht="36" hidden="1" customHeight="1">
      <c r="A1021" s="7" t="str">
        <f t="shared" si="62"/>
        <v/>
      </c>
      <c r="B1021" s="139"/>
      <c r="C1021" s="6"/>
      <c r="D1021" s="10"/>
      <c r="E1021" s="14"/>
      <c r="F1021" s="14" t="str">
        <f t="shared" si="63"/>
        <v/>
      </c>
      <c r="G1021" s="6"/>
      <c r="H1021" s="14"/>
      <c r="I1021" s="6"/>
    </row>
    <row r="1022" spans="1:9" ht="36" hidden="1" customHeight="1">
      <c r="A1022" s="7" t="str">
        <f t="shared" si="62"/>
        <v/>
      </c>
      <c r="B1022" s="139"/>
      <c r="C1022" s="6"/>
      <c r="D1022" s="10"/>
      <c r="E1022" s="14"/>
      <c r="F1022" s="14" t="str">
        <f t="shared" si="63"/>
        <v/>
      </c>
      <c r="G1022" s="6"/>
      <c r="H1022" s="14"/>
      <c r="I1022" s="6"/>
    </row>
    <row r="1023" spans="1:9" ht="36" hidden="1" customHeight="1">
      <c r="A1023" s="7" t="str">
        <f t="shared" si="62"/>
        <v/>
      </c>
      <c r="B1023" s="139"/>
      <c r="C1023" s="6"/>
      <c r="D1023" s="10"/>
      <c r="E1023" s="14"/>
      <c r="F1023" s="14" t="str">
        <f t="shared" si="63"/>
        <v/>
      </c>
      <c r="G1023" s="6"/>
      <c r="H1023" s="14"/>
      <c r="I1023" s="6"/>
    </row>
    <row r="1024" spans="1:9" ht="36" hidden="1" customHeight="1">
      <c r="A1024" s="7" t="str">
        <f t="shared" si="62"/>
        <v/>
      </c>
      <c r="B1024" s="139"/>
      <c r="C1024" s="6"/>
      <c r="D1024" s="10"/>
      <c r="E1024" s="14"/>
      <c r="F1024" s="14" t="str">
        <f t="shared" si="63"/>
        <v/>
      </c>
      <c r="G1024" s="6"/>
      <c r="H1024" s="14"/>
      <c r="I1024" s="6"/>
    </row>
    <row r="1025" spans="1:9" ht="36" hidden="1" customHeight="1">
      <c r="A1025" s="7" t="str">
        <f t="shared" si="62"/>
        <v/>
      </c>
      <c r="B1025" s="139"/>
      <c r="C1025" s="6"/>
      <c r="D1025" s="10"/>
      <c r="E1025" s="14"/>
      <c r="F1025" s="14" t="str">
        <f t="shared" si="63"/>
        <v/>
      </c>
      <c r="G1025" s="6"/>
      <c r="H1025" s="14"/>
      <c r="I1025" s="6"/>
    </row>
    <row r="1026" spans="1:9" ht="36" hidden="1" customHeight="1">
      <c r="A1026" s="7" t="str">
        <f t="shared" si="62"/>
        <v/>
      </c>
      <c r="B1026" s="139"/>
      <c r="C1026" s="6"/>
      <c r="D1026" s="10"/>
      <c r="E1026" s="14"/>
      <c r="F1026" s="14" t="str">
        <f t="shared" si="63"/>
        <v/>
      </c>
      <c r="G1026" s="6"/>
      <c r="H1026" s="14"/>
      <c r="I1026" s="6"/>
    </row>
    <row r="1027" spans="1:9" ht="36" hidden="1" customHeight="1">
      <c r="A1027" s="7" t="str">
        <f t="shared" si="62"/>
        <v/>
      </c>
      <c r="B1027" s="139"/>
      <c r="C1027" s="6"/>
      <c r="D1027" s="10"/>
      <c r="E1027" s="14"/>
      <c r="F1027" s="14" t="str">
        <f t="shared" si="63"/>
        <v/>
      </c>
      <c r="G1027" s="6"/>
      <c r="H1027" s="14"/>
      <c r="I1027" s="6"/>
    </row>
    <row r="1028" spans="1:9" ht="36" hidden="1" customHeight="1">
      <c r="A1028" s="7" t="str">
        <f t="shared" si="62"/>
        <v/>
      </c>
      <c r="B1028" s="139"/>
      <c r="C1028" s="6"/>
      <c r="D1028" s="10"/>
      <c r="E1028" s="14"/>
      <c r="F1028" s="14" t="str">
        <f t="shared" si="63"/>
        <v/>
      </c>
      <c r="G1028" s="6"/>
      <c r="H1028" s="14"/>
      <c r="I1028" s="6"/>
    </row>
    <row r="1029" spans="1:9" ht="36" hidden="1" customHeight="1">
      <c r="A1029" s="7" t="str">
        <f t="shared" si="62"/>
        <v/>
      </c>
      <c r="B1029" s="139"/>
      <c r="C1029" s="6"/>
      <c r="D1029" s="10"/>
      <c r="E1029" s="14"/>
      <c r="F1029" s="14" t="str">
        <f t="shared" si="63"/>
        <v/>
      </c>
      <c r="G1029" s="6"/>
      <c r="H1029" s="14"/>
      <c r="I1029" s="6"/>
    </row>
    <row r="1030" spans="1:9" ht="36" hidden="1" customHeight="1">
      <c r="A1030" s="7" t="str">
        <f t="shared" ref="A1030:A1093" si="64">IF(B1030="","",LEFT(B1030,6))</f>
        <v/>
      </c>
      <c r="B1030" s="139"/>
      <c r="C1030" s="6"/>
      <c r="D1030" s="10"/>
      <c r="E1030" s="14"/>
      <c r="F1030" s="14" t="str">
        <f t="shared" ref="F1030:F1093" si="65">IF(G1030="","",LEFT(G1030,3))</f>
        <v/>
      </c>
      <c r="G1030" s="6"/>
      <c r="H1030" s="14"/>
      <c r="I1030" s="6"/>
    </row>
    <row r="1031" spans="1:9" ht="36" hidden="1" customHeight="1">
      <c r="A1031" s="7" t="str">
        <f t="shared" si="64"/>
        <v/>
      </c>
      <c r="B1031" s="139"/>
      <c r="C1031" s="6"/>
      <c r="D1031" s="10"/>
      <c r="E1031" s="14"/>
      <c r="F1031" s="14" t="str">
        <f t="shared" si="65"/>
        <v/>
      </c>
      <c r="G1031" s="6"/>
      <c r="H1031" s="14"/>
      <c r="I1031" s="6"/>
    </row>
    <row r="1032" spans="1:9" ht="36" hidden="1" customHeight="1">
      <c r="A1032" s="7" t="str">
        <f t="shared" si="64"/>
        <v/>
      </c>
      <c r="B1032" s="139"/>
      <c r="C1032" s="6"/>
      <c r="D1032" s="10"/>
      <c r="E1032" s="14"/>
      <c r="F1032" s="14" t="str">
        <f t="shared" si="65"/>
        <v/>
      </c>
      <c r="G1032" s="6"/>
      <c r="H1032" s="14"/>
      <c r="I1032" s="6"/>
    </row>
    <row r="1033" spans="1:9" ht="36" hidden="1" customHeight="1">
      <c r="A1033" s="7" t="str">
        <f t="shared" si="64"/>
        <v/>
      </c>
      <c r="B1033" s="139"/>
      <c r="C1033" s="6"/>
      <c r="D1033" s="10"/>
      <c r="E1033" s="14"/>
      <c r="F1033" s="14" t="str">
        <f t="shared" si="65"/>
        <v/>
      </c>
      <c r="G1033" s="6"/>
      <c r="H1033" s="14"/>
      <c r="I1033" s="6"/>
    </row>
    <row r="1034" spans="1:9" ht="36" hidden="1" customHeight="1">
      <c r="A1034" s="7" t="str">
        <f t="shared" si="64"/>
        <v/>
      </c>
      <c r="B1034" s="139"/>
      <c r="C1034" s="6"/>
      <c r="D1034" s="10"/>
      <c r="E1034" s="14"/>
      <c r="F1034" s="14" t="str">
        <f t="shared" si="65"/>
        <v/>
      </c>
      <c r="G1034" s="6"/>
      <c r="H1034" s="14"/>
      <c r="I1034" s="6"/>
    </row>
    <row r="1035" spans="1:9" ht="36" hidden="1" customHeight="1">
      <c r="A1035" s="7" t="str">
        <f t="shared" si="64"/>
        <v/>
      </c>
      <c r="B1035" s="139"/>
      <c r="C1035" s="6"/>
      <c r="D1035" s="10"/>
      <c r="E1035" s="14"/>
      <c r="F1035" s="14" t="str">
        <f t="shared" si="65"/>
        <v/>
      </c>
      <c r="G1035" s="6"/>
      <c r="H1035" s="14"/>
      <c r="I1035" s="6"/>
    </row>
    <row r="1036" spans="1:9" ht="36" hidden="1" customHeight="1">
      <c r="A1036" s="7" t="str">
        <f t="shared" si="64"/>
        <v/>
      </c>
      <c r="B1036" s="139"/>
      <c r="C1036" s="6"/>
      <c r="D1036" s="10"/>
      <c r="E1036" s="14"/>
      <c r="F1036" s="14" t="str">
        <f t="shared" si="65"/>
        <v/>
      </c>
      <c r="G1036" s="6"/>
      <c r="H1036" s="14"/>
      <c r="I1036" s="6"/>
    </row>
    <row r="1037" spans="1:9" ht="36" hidden="1" customHeight="1">
      <c r="A1037" s="7" t="str">
        <f t="shared" si="64"/>
        <v/>
      </c>
      <c r="B1037" s="139"/>
      <c r="C1037" s="6"/>
      <c r="D1037" s="10"/>
      <c r="E1037" s="14"/>
      <c r="F1037" s="14" t="str">
        <f t="shared" si="65"/>
        <v/>
      </c>
      <c r="G1037" s="6"/>
      <c r="H1037" s="14"/>
      <c r="I1037" s="6"/>
    </row>
    <row r="1038" spans="1:9" ht="36" hidden="1" customHeight="1">
      <c r="A1038" s="7" t="str">
        <f t="shared" si="64"/>
        <v/>
      </c>
      <c r="B1038" s="139"/>
      <c r="C1038" s="6"/>
      <c r="D1038" s="10"/>
      <c r="E1038" s="14"/>
      <c r="F1038" s="14" t="str">
        <f t="shared" si="65"/>
        <v/>
      </c>
      <c r="G1038" s="6"/>
      <c r="H1038" s="14"/>
      <c r="I1038" s="6"/>
    </row>
    <row r="1039" spans="1:9" ht="36" hidden="1" customHeight="1">
      <c r="A1039" s="7" t="str">
        <f t="shared" si="64"/>
        <v/>
      </c>
      <c r="B1039" s="139"/>
      <c r="C1039" s="6"/>
      <c r="D1039" s="10"/>
      <c r="E1039" s="14"/>
      <c r="F1039" s="14" t="str">
        <f t="shared" si="65"/>
        <v/>
      </c>
      <c r="G1039" s="6"/>
      <c r="H1039" s="14"/>
      <c r="I1039" s="6"/>
    </row>
    <row r="1040" spans="1:9" ht="36" hidden="1" customHeight="1">
      <c r="A1040" s="7" t="str">
        <f t="shared" si="64"/>
        <v/>
      </c>
      <c r="B1040" s="139"/>
      <c r="C1040" s="6"/>
      <c r="D1040" s="10"/>
      <c r="E1040" s="14"/>
      <c r="F1040" s="14" t="str">
        <f t="shared" si="65"/>
        <v/>
      </c>
      <c r="G1040" s="6"/>
      <c r="H1040" s="14"/>
      <c r="I1040" s="6"/>
    </row>
    <row r="1041" spans="1:9" ht="36" hidden="1" customHeight="1">
      <c r="A1041" s="7" t="str">
        <f t="shared" si="64"/>
        <v/>
      </c>
      <c r="B1041" s="139"/>
      <c r="C1041" s="6"/>
      <c r="D1041" s="10"/>
      <c r="E1041" s="14"/>
      <c r="F1041" s="14" t="str">
        <f t="shared" si="65"/>
        <v/>
      </c>
      <c r="G1041" s="6"/>
      <c r="H1041" s="14"/>
      <c r="I1041" s="6"/>
    </row>
    <row r="1042" spans="1:9" ht="36" hidden="1" customHeight="1">
      <c r="A1042" s="7" t="str">
        <f t="shared" si="64"/>
        <v/>
      </c>
      <c r="B1042" s="139"/>
      <c r="C1042" s="6"/>
      <c r="D1042" s="10"/>
      <c r="E1042" s="14"/>
      <c r="F1042" s="14" t="str">
        <f t="shared" si="65"/>
        <v/>
      </c>
      <c r="G1042" s="6"/>
      <c r="H1042" s="14"/>
      <c r="I1042" s="6"/>
    </row>
    <row r="1043" spans="1:9" ht="36" hidden="1" customHeight="1">
      <c r="A1043" s="7" t="str">
        <f t="shared" si="64"/>
        <v/>
      </c>
      <c r="B1043" s="139"/>
      <c r="C1043" s="6"/>
      <c r="D1043" s="10"/>
      <c r="E1043" s="14"/>
      <c r="F1043" s="14" t="str">
        <f t="shared" si="65"/>
        <v/>
      </c>
      <c r="G1043" s="6"/>
      <c r="H1043" s="14"/>
      <c r="I1043" s="6"/>
    </row>
    <row r="1044" spans="1:9" ht="36" hidden="1" customHeight="1">
      <c r="A1044" s="7" t="str">
        <f t="shared" si="64"/>
        <v/>
      </c>
      <c r="B1044" s="139"/>
      <c r="C1044" s="6"/>
      <c r="D1044" s="10"/>
      <c r="E1044" s="14"/>
      <c r="F1044" s="14" t="str">
        <f t="shared" si="65"/>
        <v/>
      </c>
      <c r="G1044" s="6"/>
      <c r="H1044" s="14"/>
      <c r="I1044" s="6"/>
    </row>
    <row r="1045" spans="1:9" ht="36" hidden="1" customHeight="1">
      <c r="A1045" s="7" t="str">
        <f t="shared" si="64"/>
        <v/>
      </c>
      <c r="B1045" s="139"/>
      <c r="C1045" s="6"/>
      <c r="D1045" s="10"/>
      <c r="E1045" s="14"/>
      <c r="F1045" s="14" t="str">
        <f t="shared" si="65"/>
        <v/>
      </c>
      <c r="G1045" s="6"/>
      <c r="H1045" s="14"/>
      <c r="I1045" s="6"/>
    </row>
    <row r="1046" spans="1:9" ht="36" hidden="1" customHeight="1">
      <c r="A1046" s="7" t="str">
        <f t="shared" si="64"/>
        <v/>
      </c>
      <c r="B1046" s="139"/>
      <c r="C1046" s="6"/>
      <c r="D1046" s="10"/>
      <c r="E1046" s="14"/>
      <c r="F1046" s="14" t="str">
        <f t="shared" si="65"/>
        <v/>
      </c>
      <c r="G1046" s="6"/>
      <c r="H1046" s="14"/>
      <c r="I1046" s="6"/>
    </row>
    <row r="1047" spans="1:9" ht="36" hidden="1" customHeight="1">
      <c r="A1047" s="7" t="str">
        <f t="shared" si="64"/>
        <v/>
      </c>
      <c r="B1047" s="139"/>
      <c r="C1047" s="6"/>
      <c r="D1047" s="10"/>
      <c r="E1047" s="14"/>
      <c r="F1047" s="14" t="str">
        <f t="shared" si="65"/>
        <v/>
      </c>
      <c r="G1047" s="6"/>
      <c r="H1047" s="14"/>
      <c r="I1047" s="6"/>
    </row>
    <row r="1048" spans="1:9" ht="36" hidden="1" customHeight="1">
      <c r="A1048" s="7" t="str">
        <f t="shared" si="64"/>
        <v/>
      </c>
      <c r="B1048" s="139"/>
      <c r="C1048" s="6"/>
      <c r="D1048" s="10"/>
      <c r="E1048" s="14"/>
      <c r="F1048" s="14" t="str">
        <f t="shared" si="65"/>
        <v/>
      </c>
      <c r="G1048" s="6"/>
      <c r="H1048" s="14"/>
      <c r="I1048" s="6"/>
    </row>
    <row r="1049" spans="1:9" ht="36" hidden="1" customHeight="1">
      <c r="A1049" s="7" t="str">
        <f t="shared" si="64"/>
        <v/>
      </c>
      <c r="B1049" s="139"/>
      <c r="C1049" s="6"/>
      <c r="D1049" s="10"/>
      <c r="E1049" s="14"/>
      <c r="F1049" s="14" t="str">
        <f t="shared" si="65"/>
        <v/>
      </c>
      <c r="G1049" s="6"/>
      <c r="H1049" s="14"/>
      <c r="I1049" s="6"/>
    </row>
    <row r="1050" spans="1:9" ht="36" hidden="1" customHeight="1">
      <c r="A1050" s="7" t="str">
        <f t="shared" si="64"/>
        <v/>
      </c>
      <c r="B1050" s="139"/>
      <c r="C1050" s="6"/>
      <c r="D1050" s="10"/>
      <c r="E1050" s="14"/>
      <c r="F1050" s="14" t="str">
        <f t="shared" si="65"/>
        <v/>
      </c>
      <c r="G1050" s="6"/>
      <c r="H1050" s="14"/>
      <c r="I1050" s="6"/>
    </row>
    <row r="1051" spans="1:9" ht="36" hidden="1" customHeight="1">
      <c r="A1051" s="7" t="str">
        <f t="shared" si="64"/>
        <v/>
      </c>
      <c r="B1051" s="139"/>
      <c r="C1051" s="6"/>
      <c r="D1051" s="10"/>
      <c r="E1051" s="14"/>
      <c r="F1051" s="14" t="str">
        <f t="shared" si="65"/>
        <v/>
      </c>
      <c r="G1051" s="6"/>
      <c r="H1051" s="14"/>
      <c r="I1051" s="6"/>
    </row>
    <row r="1052" spans="1:9" ht="36" hidden="1" customHeight="1">
      <c r="A1052" s="7" t="str">
        <f t="shared" si="64"/>
        <v/>
      </c>
      <c r="B1052" s="139"/>
      <c r="C1052" s="6"/>
      <c r="D1052" s="10"/>
      <c r="E1052" s="14"/>
      <c r="F1052" s="14" t="str">
        <f t="shared" si="65"/>
        <v/>
      </c>
      <c r="G1052" s="6"/>
      <c r="H1052" s="14"/>
      <c r="I1052" s="6"/>
    </row>
    <row r="1053" spans="1:9" ht="36" hidden="1" customHeight="1">
      <c r="A1053" s="7" t="str">
        <f t="shared" si="64"/>
        <v/>
      </c>
      <c r="B1053" s="139"/>
      <c r="C1053" s="6"/>
      <c r="D1053" s="10"/>
      <c r="E1053" s="14"/>
      <c r="F1053" s="14" t="str">
        <f t="shared" si="65"/>
        <v/>
      </c>
      <c r="G1053" s="6"/>
      <c r="H1053" s="14"/>
      <c r="I1053" s="6"/>
    </row>
    <row r="1054" spans="1:9" ht="36" hidden="1" customHeight="1">
      <c r="A1054" s="7" t="str">
        <f t="shared" si="64"/>
        <v/>
      </c>
      <c r="B1054" s="139"/>
      <c r="C1054" s="6"/>
      <c r="D1054" s="10"/>
      <c r="E1054" s="14"/>
      <c r="F1054" s="14" t="str">
        <f t="shared" si="65"/>
        <v/>
      </c>
      <c r="G1054" s="6"/>
      <c r="H1054" s="14"/>
      <c r="I1054" s="6"/>
    </row>
    <row r="1055" spans="1:9" ht="36" hidden="1" customHeight="1">
      <c r="A1055" s="7" t="str">
        <f t="shared" si="64"/>
        <v/>
      </c>
      <c r="B1055" s="139"/>
      <c r="C1055" s="6"/>
      <c r="D1055" s="10"/>
      <c r="E1055" s="14"/>
      <c r="F1055" s="14" t="str">
        <f t="shared" si="65"/>
        <v/>
      </c>
      <c r="G1055" s="6"/>
      <c r="H1055" s="14"/>
      <c r="I1055" s="6"/>
    </row>
    <row r="1056" spans="1:9" ht="36" hidden="1" customHeight="1">
      <c r="A1056" s="7" t="str">
        <f t="shared" si="64"/>
        <v/>
      </c>
      <c r="B1056" s="139"/>
      <c r="C1056" s="6"/>
      <c r="D1056" s="10"/>
      <c r="E1056" s="14"/>
      <c r="F1056" s="14" t="str">
        <f t="shared" si="65"/>
        <v/>
      </c>
      <c r="G1056" s="6"/>
      <c r="H1056" s="14"/>
      <c r="I1056" s="6"/>
    </row>
    <row r="1057" spans="1:9" ht="36" hidden="1" customHeight="1">
      <c r="A1057" s="7" t="str">
        <f t="shared" si="64"/>
        <v/>
      </c>
      <c r="B1057" s="139"/>
      <c r="C1057" s="6"/>
      <c r="D1057" s="10"/>
      <c r="E1057" s="14"/>
      <c r="F1057" s="14" t="str">
        <f t="shared" si="65"/>
        <v/>
      </c>
      <c r="G1057" s="6"/>
      <c r="H1057" s="14"/>
      <c r="I1057" s="6"/>
    </row>
    <row r="1058" spans="1:9" ht="36" hidden="1" customHeight="1">
      <c r="A1058" s="7" t="str">
        <f t="shared" si="64"/>
        <v/>
      </c>
      <c r="B1058" s="139"/>
      <c r="C1058" s="6"/>
      <c r="D1058" s="10"/>
      <c r="E1058" s="14"/>
      <c r="F1058" s="14" t="str">
        <f t="shared" si="65"/>
        <v/>
      </c>
      <c r="G1058" s="6"/>
      <c r="H1058" s="14"/>
      <c r="I1058" s="6"/>
    </row>
    <row r="1059" spans="1:9" ht="36" hidden="1" customHeight="1">
      <c r="A1059" s="7" t="str">
        <f t="shared" si="64"/>
        <v/>
      </c>
      <c r="B1059" s="139"/>
      <c r="C1059" s="6"/>
      <c r="D1059" s="10"/>
      <c r="E1059" s="14"/>
      <c r="F1059" s="14" t="str">
        <f t="shared" si="65"/>
        <v/>
      </c>
      <c r="G1059" s="6"/>
      <c r="H1059" s="14"/>
      <c r="I1059" s="6"/>
    </row>
    <row r="1060" spans="1:9" ht="36" hidden="1" customHeight="1">
      <c r="A1060" s="7" t="str">
        <f t="shared" si="64"/>
        <v/>
      </c>
      <c r="B1060" s="139"/>
      <c r="C1060" s="6"/>
      <c r="D1060" s="10"/>
      <c r="E1060" s="14"/>
      <c r="F1060" s="14" t="str">
        <f t="shared" si="65"/>
        <v/>
      </c>
      <c r="G1060" s="6"/>
      <c r="H1060" s="14"/>
      <c r="I1060" s="6"/>
    </row>
    <row r="1061" spans="1:9" ht="36" hidden="1" customHeight="1">
      <c r="A1061" s="7" t="str">
        <f t="shared" si="64"/>
        <v/>
      </c>
      <c r="B1061" s="139"/>
      <c r="C1061" s="6"/>
      <c r="D1061" s="10"/>
      <c r="E1061" s="14"/>
      <c r="F1061" s="14" t="str">
        <f t="shared" si="65"/>
        <v/>
      </c>
      <c r="G1061" s="6"/>
      <c r="H1061" s="14"/>
      <c r="I1061" s="6"/>
    </row>
    <row r="1062" spans="1:9" ht="36" hidden="1" customHeight="1">
      <c r="A1062" s="7" t="str">
        <f t="shared" si="64"/>
        <v/>
      </c>
      <c r="B1062" s="139"/>
      <c r="C1062" s="6"/>
      <c r="D1062" s="10"/>
      <c r="E1062" s="14"/>
      <c r="F1062" s="14" t="str">
        <f t="shared" si="65"/>
        <v/>
      </c>
      <c r="G1062" s="6"/>
      <c r="H1062" s="14"/>
      <c r="I1062" s="6"/>
    </row>
    <row r="1063" spans="1:9" ht="36" hidden="1" customHeight="1">
      <c r="A1063" s="7" t="str">
        <f t="shared" si="64"/>
        <v/>
      </c>
      <c r="B1063" s="139"/>
      <c r="C1063" s="6"/>
      <c r="D1063" s="10"/>
      <c r="E1063" s="14"/>
      <c r="F1063" s="14" t="str">
        <f t="shared" si="65"/>
        <v/>
      </c>
      <c r="G1063" s="6"/>
      <c r="H1063" s="14"/>
      <c r="I1063" s="6"/>
    </row>
    <row r="1064" spans="1:9" ht="36" hidden="1" customHeight="1">
      <c r="A1064" s="7" t="str">
        <f t="shared" si="64"/>
        <v/>
      </c>
      <c r="B1064" s="139"/>
      <c r="C1064" s="6"/>
      <c r="D1064" s="10"/>
      <c r="E1064" s="14"/>
      <c r="F1064" s="14" t="str">
        <f t="shared" si="65"/>
        <v/>
      </c>
      <c r="G1064" s="6"/>
      <c r="H1064" s="14"/>
      <c r="I1064" s="6"/>
    </row>
    <row r="1065" spans="1:9" ht="36" hidden="1" customHeight="1">
      <c r="A1065" s="7" t="str">
        <f t="shared" si="64"/>
        <v/>
      </c>
      <c r="B1065" s="139"/>
      <c r="C1065" s="6"/>
      <c r="D1065" s="10"/>
      <c r="E1065" s="14"/>
      <c r="F1065" s="14" t="str">
        <f t="shared" si="65"/>
        <v/>
      </c>
      <c r="G1065" s="6"/>
      <c r="H1065" s="14"/>
      <c r="I1065" s="6"/>
    </row>
    <row r="1066" spans="1:9" ht="36" hidden="1" customHeight="1">
      <c r="A1066" s="7" t="str">
        <f t="shared" si="64"/>
        <v/>
      </c>
      <c r="B1066" s="139"/>
      <c r="C1066" s="6"/>
      <c r="D1066" s="10"/>
      <c r="E1066" s="14"/>
      <c r="F1066" s="14" t="str">
        <f t="shared" si="65"/>
        <v/>
      </c>
      <c r="G1066" s="6"/>
      <c r="H1066" s="14"/>
      <c r="I1066" s="6"/>
    </row>
    <row r="1067" spans="1:9" ht="36" hidden="1" customHeight="1">
      <c r="A1067" s="7" t="str">
        <f t="shared" si="64"/>
        <v/>
      </c>
      <c r="B1067" s="139"/>
      <c r="C1067" s="6"/>
      <c r="D1067" s="10"/>
      <c r="E1067" s="14"/>
      <c r="F1067" s="14" t="str">
        <f t="shared" si="65"/>
        <v/>
      </c>
      <c r="G1067" s="6"/>
      <c r="H1067" s="14"/>
      <c r="I1067" s="6"/>
    </row>
    <row r="1068" spans="1:9" ht="36" hidden="1" customHeight="1">
      <c r="A1068" s="7" t="str">
        <f t="shared" si="64"/>
        <v/>
      </c>
      <c r="B1068" s="139"/>
      <c r="C1068" s="6"/>
      <c r="D1068" s="10"/>
      <c r="E1068" s="14"/>
      <c r="F1068" s="14" t="str">
        <f t="shared" si="65"/>
        <v/>
      </c>
      <c r="G1068" s="6"/>
      <c r="H1068" s="14"/>
      <c r="I1068" s="6"/>
    </row>
    <row r="1069" spans="1:9" ht="36" hidden="1" customHeight="1">
      <c r="A1069" s="7" t="str">
        <f t="shared" si="64"/>
        <v/>
      </c>
      <c r="B1069" s="139"/>
      <c r="C1069" s="6"/>
      <c r="D1069" s="10"/>
      <c r="E1069" s="14"/>
      <c r="F1069" s="14" t="str">
        <f t="shared" si="65"/>
        <v/>
      </c>
      <c r="G1069" s="6"/>
      <c r="H1069" s="14"/>
      <c r="I1069" s="6"/>
    </row>
    <row r="1070" spans="1:9" ht="36" hidden="1" customHeight="1">
      <c r="A1070" s="7" t="str">
        <f t="shared" si="64"/>
        <v/>
      </c>
      <c r="B1070" s="139"/>
      <c r="C1070" s="6"/>
      <c r="D1070" s="10"/>
      <c r="E1070" s="14"/>
      <c r="F1070" s="14" t="str">
        <f t="shared" si="65"/>
        <v/>
      </c>
      <c r="G1070" s="6"/>
      <c r="H1070" s="14"/>
      <c r="I1070" s="6"/>
    </row>
    <row r="1071" spans="1:9" ht="36" hidden="1" customHeight="1">
      <c r="A1071" s="7" t="str">
        <f t="shared" si="64"/>
        <v/>
      </c>
      <c r="B1071" s="139"/>
      <c r="C1071" s="6"/>
      <c r="D1071" s="10"/>
      <c r="E1071" s="14"/>
      <c r="F1071" s="14" t="str">
        <f t="shared" si="65"/>
        <v/>
      </c>
      <c r="G1071" s="6"/>
      <c r="H1071" s="14"/>
      <c r="I1071" s="6"/>
    </row>
    <row r="1072" spans="1:9" ht="36" hidden="1" customHeight="1">
      <c r="A1072" s="7" t="str">
        <f t="shared" si="64"/>
        <v/>
      </c>
      <c r="B1072" s="139"/>
      <c r="C1072" s="6"/>
      <c r="D1072" s="10"/>
      <c r="E1072" s="14"/>
      <c r="F1072" s="14" t="str">
        <f t="shared" si="65"/>
        <v/>
      </c>
      <c r="G1072" s="6"/>
      <c r="H1072" s="14"/>
      <c r="I1072" s="6"/>
    </row>
    <row r="1073" spans="1:9" ht="36" hidden="1" customHeight="1">
      <c r="A1073" s="7" t="str">
        <f t="shared" si="64"/>
        <v/>
      </c>
      <c r="B1073" s="139"/>
      <c r="C1073" s="6"/>
      <c r="D1073" s="10"/>
      <c r="E1073" s="14"/>
      <c r="F1073" s="14" t="str">
        <f t="shared" si="65"/>
        <v/>
      </c>
      <c r="G1073" s="6"/>
      <c r="H1073" s="14"/>
      <c r="I1073" s="6"/>
    </row>
    <row r="1074" spans="1:9" ht="36" hidden="1" customHeight="1">
      <c r="A1074" s="7" t="str">
        <f t="shared" si="64"/>
        <v/>
      </c>
      <c r="B1074" s="139"/>
      <c r="C1074" s="6"/>
      <c r="D1074" s="10"/>
      <c r="E1074" s="14"/>
      <c r="F1074" s="14" t="str">
        <f t="shared" si="65"/>
        <v/>
      </c>
      <c r="G1074" s="6"/>
      <c r="H1074" s="14"/>
      <c r="I1074" s="6"/>
    </row>
    <row r="1075" spans="1:9" ht="36" hidden="1" customHeight="1">
      <c r="A1075" s="7" t="str">
        <f t="shared" si="64"/>
        <v/>
      </c>
      <c r="B1075" s="139"/>
      <c r="C1075" s="6"/>
      <c r="D1075" s="10"/>
      <c r="E1075" s="14"/>
      <c r="F1075" s="14" t="str">
        <f t="shared" si="65"/>
        <v/>
      </c>
      <c r="G1075" s="6"/>
      <c r="H1075" s="14"/>
      <c r="I1075" s="6"/>
    </row>
    <row r="1076" spans="1:9" ht="36" hidden="1" customHeight="1">
      <c r="A1076" s="7" t="str">
        <f t="shared" si="64"/>
        <v/>
      </c>
      <c r="B1076" s="139"/>
      <c r="C1076" s="6"/>
      <c r="D1076" s="10"/>
      <c r="E1076" s="14"/>
      <c r="F1076" s="14" t="str">
        <f t="shared" si="65"/>
        <v/>
      </c>
      <c r="G1076" s="6"/>
      <c r="H1076" s="14"/>
      <c r="I1076" s="6"/>
    </row>
    <row r="1077" spans="1:9" ht="36" hidden="1" customHeight="1">
      <c r="A1077" s="7" t="str">
        <f t="shared" si="64"/>
        <v/>
      </c>
      <c r="B1077" s="139"/>
      <c r="C1077" s="6"/>
      <c r="D1077" s="10"/>
      <c r="E1077" s="14"/>
      <c r="F1077" s="14" t="str">
        <f t="shared" si="65"/>
        <v/>
      </c>
      <c r="G1077" s="6"/>
      <c r="H1077" s="14"/>
      <c r="I1077" s="6"/>
    </row>
    <row r="1078" spans="1:9" ht="36" hidden="1" customHeight="1">
      <c r="A1078" s="7" t="str">
        <f t="shared" si="64"/>
        <v/>
      </c>
      <c r="B1078" s="139"/>
      <c r="C1078" s="6"/>
      <c r="D1078" s="10"/>
      <c r="E1078" s="14"/>
      <c r="F1078" s="14" t="str">
        <f t="shared" si="65"/>
        <v/>
      </c>
      <c r="G1078" s="6"/>
      <c r="H1078" s="14"/>
      <c r="I1078" s="6"/>
    </row>
    <row r="1079" spans="1:9" ht="36" hidden="1" customHeight="1">
      <c r="A1079" s="7" t="str">
        <f t="shared" si="64"/>
        <v/>
      </c>
      <c r="B1079" s="139"/>
      <c r="C1079" s="6"/>
      <c r="D1079" s="10"/>
      <c r="E1079" s="14"/>
      <c r="F1079" s="14" t="str">
        <f t="shared" si="65"/>
        <v/>
      </c>
      <c r="G1079" s="6"/>
      <c r="H1079" s="14"/>
      <c r="I1079" s="6"/>
    </row>
    <row r="1080" spans="1:9" ht="36" hidden="1" customHeight="1">
      <c r="A1080" s="7" t="str">
        <f t="shared" si="64"/>
        <v/>
      </c>
      <c r="B1080" s="139"/>
      <c r="C1080" s="6"/>
      <c r="D1080" s="10"/>
      <c r="E1080" s="14"/>
      <c r="F1080" s="14" t="str">
        <f t="shared" si="65"/>
        <v/>
      </c>
      <c r="G1080" s="6"/>
      <c r="H1080" s="14"/>
      <c r="I1080" s="6"/>
    </row>
    <row r="1081" spans="1:9" ht="36" hidden="1" customHeight="1">
      <c r="A1081" s="7" t="str">
        <f t="shared" si="64"/>
        <v/>
      </c>
      <c r="B1081" s="139"/>
      <c r="C1081" s="6"/>
      <c r="D1081" s="10"/>
      <c r="E1081" s="14"/>
      <c r="F1081" s="14" t="str">
        <f t="shared" si="65"/>
        <v/>
      </c>
      <c r="G1081" s="6"/>
      <c r="H1081" s="14"/>
      <c r="I1081" s="6"/>
    </row>
    <row r="1082" spans="1:9" ht="36" hidden="1" customHeight="1">
      <c r="A1082" s="7" t="str">
        <f t="shared" si="64"/>
        <v/>
      </c>
      <c r="B1082" s="139"/>
      <c r="C1082" s="6"/>
      <c r="D1082" s="10"/>
      <c r="E1082" s="14"/>
      <c r="F1082" s="14" t="str">
        <f t="shared" si="65"/>
        <v/>
      </c>
      <c r="G1082" s="6"/>
      <c r="H1082" s="14"/>
      <c r="I1082" s="6"/>
    </row>
    <row r="1083" spans="1:9" ht="36" hidden="1" customHeight="1">
      <c r="A1083" s="7" t="str">
        <f t="shared" si="64"/>
        <v/>
      </c>
      <c r="B1083" s="139"/>
      <c r="C1083" s="6"/>
      <c r="D1083" s="10"/>
      <c r="E1083" s="14"/>
      <c r="F1083" s="14" t="str">
        <f t="shared" si="65"/>
        <v/>
      </c>
      <c r="G1083" s="6"/>
      <c r="H1083" s="14"/>
      <c r="I1083" s="6"/>
    </row>
    <row r="1084" spans="1:9" ht="36" hidden="1" customHeight="1">
      <c r="A1084" s="7" t="str">
        <f t="shared" si="64"/>
        <v/>
      </c>
      <c r="B1084" s="139"/>
      <c r="C1084" s="6"/>
      <c r="D1084" s="10"/>
      <c r="E1084" s="14"/>
      <c r="F1084" s="14" t="str">
        <f t="shared" si="65"/>
        <v/>
      </c>
      <c r="G1084" s="6"/>
      <c r="H1084" s="14"/>
      <c r="I1084" s="6"/>
    </row>
    <row r="1085" spans="1:9" ht="36" hidden="1" customHeight="1">
      <c r="A1085" s="7" t="str">
        <f t="shared" si="64"/>
        <v/>
      </c>
      <c r="B1085" s="139"/>
      <c r="C1085" s="6"/>
      <c r="D1085" s="10"/>
      <c r="E1085" s="14"/>
      <c r="F1085" s="14" t="str">
        <f t="shared" si="65"/>
        <v/>
      </c>
      <c r="G1085" s="6"/>
      <c r="H1085" s="14"/>
      <c r="I1085" s="6"/>
    </row>
    <row r="1086" spans="1:9" ht="36" hidden="1" customHeight="1">
      <c r="A1086" s="7" t="str">
        <f t="shared" si="64"/>
        <v/>
      </c>
      <c r="B1086" s="139"/>
      <c r="C1086" s="6"/>
      <c r="D1086" s="10"/>
      <c r="E1086" s="14"/>
      <c r="F1086" s="14" t="str">
        <f t="shared" si="65"/>
        <v/>
      </c>
      <c r="G1086" s="6"/>
      <c r="H1086" s="14"/>
      <c r="I1086" s="6"/>
    </row>
    <row r="1087" spans="1:9" ht="36" hidden="1" customHeight="1">
      <c r="A1087" s="7" t="str">
        <f t="shared" si="64"/>
        <v/>
      </c>
      <c r="B1087" s="139"/>
      <c r="C1087" s="6"/>
      <c r="D1087" s="10"/>
      <c r="E1087" s="14"/>
      <c r="F1087" s="14" t="str">
        <f t="shared" si="65"/>
        <v/>
      </c>
      <c r="G1087" s="6"/>
      <c r="H1087" s="14"/>
      <c r="I1087" s="6"/>
    </row>
    <row r="1088" spans="1:9" ht="36" hidden="1" customHeight="1">
      <c r="A1088" s="7" t="str">
        <f t="shared" si="64"/>
        <v/>
      </c>
      <c r="B1088" s="139"/>
      <c r="C1088" s="6"/>
      <c r="D1088" s="10"/>
      <c r="E1088" s="14"/>
      <c r="F1088" s="14" t="str">
        <f t="shared" si="65"/>
        <v/>
      </c>
      <c r="G1088" s="6"/>
      <c r="H1088" s="14"/>
      <c r="I1088" s="6"/>
    </row>
    <row r="1089" spans="1:9" ht="36" hidden="1" customHeight="1">
      <c r="A1089" s="7" t="str">
        <f t="shared" si="64"/>
        <v/>
      </c>
      <c r="B1089" s="139"/>
      <c r="C1089" s="6"/>
      <c r="D1089" s="10"/>
      <c r="E1089" s="14"/>
      <c r="F1089" s="14" t="str">
        <f t="shared" si="65"/>
        <v/>
      </c>
      <c r="G1089" s="6"/>
      <c r="H1089" s="14"/>
      <c r="I1089" s="6"/>
    </row>
    <row r="1090" spans="1:9" ht="36" hidden="1" customHeight="1">
      <c r="A1090" s="7" t="str">
        <f t="shared" si="64"/>
        <v/>
      </c>
      <c r="B1090" s="139"/>
      <c r="C1090" s="6"/>
      <c r="D1090" s="10"/>
      <c r="E1090" s="14"/>
      <c r="F1090" s="14" t="str">
        <f t="shared" si="65"/>
        <v/>
      </c>
      <c r="G1090" s="6"/>
      <c r="H1090" s="14"/>
      <c r="I1090" s="6"/>
    </row>
    <row r="1091" spans="1:9" ht="36" hidden="1" customHeight="1">
      <c r="A1091" s="7" t="str">
        <f t="shared" si="64"/>
        <v/>
      </c>
      <c r="B1091" s="139"/>
      <c r="C1091" s="6"/>
      <c r="D1091" s="10"/>
      <c r="E1091" s="14"/>
      <c r="F1091" s="14" t="str">
        <f t="shared" si="65"/>
        <v/>
      </c>
      <c r="G1091" s="6"/>
      <c r="H1091" s="14"/>
      <c r="I1091" s="6"/>
    </row>
    <row r="1092" spans="1:9" ht="36" hidden="1" customHeight="1">
      <c r="A1092" s="7" t="str">
        <f t="shared" si="64"/>
        <v/>
      </c>
      <c r="B1092" s="139"/>
      <c r="C1092" s="6"/>
      <c r="D1092" s="10"/>
      <c r="E1092" s="14"/>
      <c r="F1092" s="14" t="str">
        <f t="shared" si="65"/>
        <v/>
      </c>
      <c r="G1092" s="6"/>
      <c r="H1092" s="14"/>
      <c r="I1092" s="6"/>
    </row>
    <row r="1093" spans="1:9" ht="36" hidden="1" customHeight="1">
      <c r="A1093" s="7" t="str">
        <f t="shared" si="64"/>
        <v/>
      </c>
      <c r="B1093" s="139"/>
      <c r="C1093" s="6"/>
      <c r="D1093" s="10"/>
      <c r="E1093" s="14"/>
      <c r="F1093" s="14" t="str">
        <f t="shared" si="65"/>
        <v/>
      </c>
      <c r="G1093" s="6"/>
      <c r="H1093" s="14"/>
      <c r="I1093" s="6"/>
    </row>
    <row r="1094" spans="1:9" ht="36" hidden="1" customHeight="1">
      <c r="A1094" s="7" t="str">
        <f t="shared" ref="A1094:A1157" si="66">IF(B1094="","",LEFT(B1094,6))</f>
        <v/>
      </c>
      <c r="B1094" s="139"/>
      <c r="C1094" s="6"/>
      <c r="D1094" s="10"/>
      <c r="E1094" s="14"/>
      <c r="F1094" s="14" t="str">
        <f t="shared" ref="F1094:F1157" si="67">IF(G1094="","",LEFT(G1094,3))</f>
        <v/>
      </c>
      <c r="G1094" s="6"/>
      <c r="H1094" s="14"/>
      <c r="I1094" s="6"/>
    </row>
    <row r="1095" spans="1:9" ht="36" hidden="1" customHeight="1">
      <c r="A1095" s="7" t="str">
        <f t="shared" si="66"/>
        <v/>
      </c>
      <c r="B1095" s="139"/>
      <c r="C1095" s="6"/>
      <c r="D1095" s="10"/>
      <c r="E1095" s="14"/>
      <c r="F1095" s="14" t="str">
        <f t="shared" si="67"/>
        <v/>
      </c>
      <c r="G1095" s="6"/>
      <c r="H1095" s="14"/>
      <c r="I1095" s="6"/>
    </row>
    <row r="1096" spans="1:9" ht="36" hidden="1" customHeight="1">
      <c r="A1096" s="7" t="str">
        <f t="shared" si="66"/>
        <v/>
      </c>
      <c r="B1096" s="139"/>
      <c r="C1096" s="6"/>
      <c r="D1096" s="10"/>
      <c r="E1096" s="14"/>
      <c r="F1096" s="14" t="str">
        <f t="shared" si="67"/>
        <v/>
      </c>
      <c r="G1096" s="6"/>
      <c r="H1096" s="14"/>
      <c r="I1096" s="6"/>
    </row>
    <row r="1097" spans="1:9" ht="36" hidden="1" customHeight="1">
      <c r="A1097" s="7" t="str">
        <f t="shared" si="66"/>
        <v/>
      </c>
      <c r="B1097" s="139"/>
      <c r="C1097" s="6"/>
      <c r="D1097" s="10"/>
      <c r="E1097" s="14"/>
      <c r="F1097" s="14" t="str">
        <f t="shared" si="67"/>
        <v/>
      </c>
      <c r="G1097" s="6"/>
      <c r="H1097" s="14"/>
      <c r="I1097" s="6"/>
    </row>
    <row r="1098" spans="1:9" ht="36" hidden="1" customHeight="1">
      <c r="A1098" s="7" t="str">
        <f t="shared" si="66"/>
        <v/>
      </c>
      <c r="B1098" s="139"/>
      <c r="C1098" s="6"/>
      <c r="D1098" s="10"/>
      <c r="E1098" s="14"/>
      <c r="F1098" s="14" t="str">
        <f t="shared" si="67"/>
        <v/>
      </c>
      <c r="G1098" s="6"/>
      <c r="H1098" s="14"/>
      <c r="I1098" s="6"/>
    </row>
    <row r="1099" spans="1:9" ht="36" hidden="1" customHeight="1">
      <c r="A1099" s="7" t="str">
        <f t="shared" si="66"/>
        <v/>
      </c>
      <c r="B1099" s="139"/>
      <c r="C1099" s="6"/>
      <c r="D1099" s="10"/>
      <c r="E1099" s="14"/>
      <c r="F1099" s="14" t="str">
        <f t="shared" si="67"/>
        <v/>
      </c>
      <c r="G1099" s="6"/>
      <c r="H1099" s="14"/>
      <c r="I1099" s="6"/>
    </row>
    <row r="1100" spans="1:9" ht="36" hidden="1" customHeight="1">
      <c r="A1100" s="7" t="str">
        <f t="shared" si="66"/>
        <v/>
      </c>
      <c r="B1100" s="139"/>
      <c r="C1100" s="6"/>
      <c r="D1100" s="10"/>
      <c r="E1100" s="14"/>
      <c r="F1100" s="14" t="str">
        <f t="shared" si="67"/>
        <v/>
      </c>
      <c r="G1100" s="6"/>
      <c r="H1100" s="14"/>
      <c r="I1100" s="6"/>
    </row>
    <row r="1101" spans="1:9" ht="36" hidden="1" customHeight="1">
      <c r="A1101" s="7" t="str">
        <f t="shared" si="66"/>
        <v/>
      </c>
      <c r="B1101" s="139"/>
      <c r="C1101" s="6"/>
      <c r="D1101" s="10"/>
      <c r="E1101" s="14"/>
      <c r="F1101" s="14" t="str">
        <f t="shared" si="67"/>
        <v/>
      </c>
      <c r="G1101" s="6"/>
      <c r="H1101" s="14"/>
      <c r="I1101" s="6"/>
    </row>
    <row r="1102" spans="1:9" ht="36" hidden="1" customHeight="1">
      <c r="A1102" s="7" t="str">
        <f t="shared" si="66"/>
        <v/>
      </c>
      <c r="B1102" s="139"/>
      <c r="C1102" s="6"/>
      <c r="D1102" s="10"/>
      <c r="E1102" s="14"/>
      <c r="F1102" s="14" t="str">
        <f t="shared" si="67"/>
        <v/>
      </c>
      <c r="G1102" s="6"/>
      <c r="H1102" s="14"/>
      <c r="I1102" s="6"/>
    </row>
    <row r="1103" spans="1:9" ht="36" hidden="1" customHeight="1">
      <c r="A1103" s="7" t="str">
        <f t="shared" si="66"/>
        <v/>
      </c>
      <c r="B1103" s="139"/>
      <c r="C1103" s="6"/>
      <c r="D1103" s="10"/>
      <c r="E1103" s="14"/>
      <c r="F1103" s="14" t="str">
        <f t="shared" si="67"/>
        <v/>
      </c>
      <c r="G1103" s="6"/>
      <c r="H1103" s="14"/>
      <c r="I1103" s="6"/>
    </row>
    <row r="1104" spans="1:9" ht="36" hidden="1" customHeight="1">
      <c r="A1104" s="7" t="str">
        <f t="shared" si="66"/>
        <v/>
      </c>
      <c r="B1104" s="139"/>
      <c r="C1104" s="6"/>
      <c r="D1104" s="10"/>
      <c r="E1104" s="14"/>
      <c r="F1104" s="14" t="str">
        <f t="shared" si="67"/>
        <v/>
      </c>
      <c r="G1104" s="6"/>
      <c r="H1104" s="14"/>
      <c r="I1104" s="6"/>
    </row>
    <row r="1105" spans="1:9" ht="36" hidden="1" customHeight="1">
      <c r="A1105" s="7" t="str">
        <f t="shared" si="66"/>
        <v/>
      </c>
      <c r="B1105" s="139"/>
      <c r="C1105" s="6"/>
      <c r="D1105" s="10"/>
      <c r="E1105" s="14"/>
      <c r="F1105" s="14" t="str">
        <f t="shared" si="67"/>
        <v/>
      </c>
      <c r="G1105" s="6"/>
      <c r="H1105" s="14"/>
      <c r="I1105" s="6"/>
    </row>
    <row r="1106" spans="1:9" ht="36" hidden="1" customHeight="1">
      <c r="A1106" s="7" t="str">
        <f t="shared" si="66"/>
        <v/>
      </c>
      <c r="B1106" s="139"/>
      <c r="C1106" s="6"/>
      <c r="D1106" s="10"/>
      <c r="E1106" s="14"/>
      <c r="F1106" s="14" t="str">
        <f t="shared" si="67"/>
        <v/>
      </c>
      <c r="G1106" s="6"/>
      <c r="H1106" s="14"/>
      <c r="I1106" s="6"/>
    </row>
    <row r="1107" spans="1:9" ht="36" hidden="1" customHeight="1">
      <c r="A1107" s="7" t="str">
        <f t="shared" si="66"/>
        <v/>
      </c>
      <c r="B1107" s="139"/>
      <c r="C1107" s="6"/>
      <c r="D1107" s="10"/>
      <c r="E1107" s="14"/>
      <c r="F1107" s="14" t="str">
        <f t="shared" si="67"/>
        <v/>
      </c>
      <c r="G1107" s="6"/>
      <c r="H1107" s="14"/>
      <c r="I1107" s="6"/>
    </row>
    <row r="1108" spans="1:9" ht="36" hidden="1" customHeight="1">
      <c r="A1108" s="7" t="str">
        <f t="shared" si="66"/>
        <v/>
      </c>
      <c r="B1108" s="139"/>
      <c r="C1108" s="6"/>
      <c r="D1108" s="10"/>
      <c r="E1108" s="14"/>
      <c r="F1108" s="14" t="str">
        <f t="shared" si="67"/>
        <v/>
      </c>
      <c r="G1108" s="6"/>
      <c r="H1108" s="14"/>
      <c r="I1108" s="6"/>
    </row>
    <row r="1109" spans="1:9" ht="36" hidden="1" customHeight="1">
      <c r="A1109" s="7" t="str">
        <f t="shared" si="66"/>
        <v/>
      </c>
      <c r="B1109" s="139"/>
      <c r="C1109" s="6"/>
      <c r="D1109" s="10"/>
      <c r="E1109" s="14"/>
      <c r="F1109" s="14" t="str">
        <f t="shared" si="67"/>
        <v/>
      </c>
      <c r="G1109" s="6"/>
      <c r="H1109" s="14"/>
      <c r="I1109" s="6"/>
    </row>
    <row r="1110" spans="1:9" ht="36" hidden="1" customHeight="1">
      <c r="A1110" s="7" t="str">
        <f t="shared" si="66"/>
        <v/>
      </c>
      <c r="B1110" s="139"/>
      <c r="C1110" s="6"/>
      <c r="D1110" s="10"/>
      <c r="E1110" s="14"/>
      <c r="F1110" s="14" t="str">
        <f t="shared" si="67"/>
        <v/>
      </c>
      <c r="G1110" s="6"/>
      <c r="H1110" s="14"/>
      <c r="I1110" s="6"/>
    </row>
    <row r="1111" spans="1:9" ht="36" hidden="1" customHeight="1">
      <c r="A1111" s="7" t="str">
        <f t="shared" si="66"/>
        <v/>
      </c>
      <c r="B1111" s="139"/>
      <c r="C1111" s="6"/>
      <c r="D1111" s="10"/>
      <c r="E1111" s="14"/>
      <c r="F1111" s="14" t="str">
        <f t="shared" si="67"/>
        <v/>
      </c>
      <c r="G1111" s="6"/>
      <c r="H1111" s="14"/>
      <c r="I1111" s="6"/>
    </row>
    <row r="1112" spans="1:9" ht="36" hidden="1" customHeight="1">
      <c r="A1112" s="7" t="str">
        <f t="shared" si="66"/>
        <v/>
      </c>
      <c r="B1112" s="139"/>
      <c r="C1112" s="6"/>
      <c r="D1112" s="10"/>
      <c r="E1112" s="14"/>
      <c r="F1112" s="14" t="str">
        <f t="shared" si="67"/>
        <v/>
      </c>
      <c r="G1112" s="6"/>
      <c r="H1112" s="14"/>
      <c r="I1112" s="6"/>
    </row>
    <row r="1113" spans="1:9" ht="36" hidden="1" customHeight="1">
      <c r="A1113" s="7" t="str">
        <f t="shared" si="66"/>
        <v/>
      </c>
      <c r="B1113" s="139"/>
      <c r="C1113" s="6"/>
      <c r="D1113" s="10"/>
      <c r="E1113" s="14"/>
      <c r="F1113" s="14" t="str">
        <f t="shared" si="67"/>
        <v/>
      </c>
      <c r="G1113" s="6"/>
      <c r="H1113" s="14"/>
      <c r="I1113" s="6"/>
    </row>
    <row r="1114" spans="1:9" ht="36" hidden="1" customHeight="1">
      <c r="A1114" s="7" t="str">
        <f t="shared" si="66"/>
        <v/>
      </c>
      <c r="B1114" s="139"/>
      <c r="C1114" s="6"/>
      <c r="D1114" s="10"/>
      <c r="E1114" s="14"/>
      <c r="F1114" s="14" t="str">
        <f t="shared" si="67"/>
        <v/>
      </c>
      <c r="G1114" s="6"/>
      <c r="H1114" s="14"/>
      <c r="I1114" s="6"/>
    </row>
    <row r="1115" spans="1:9" ht="36" hidden="1" customHeight="1">
      <c r="A1115" s="7" t="str">
        <f t="shared" si="66"/>
        <v/>
      </c>
      <c r="B1115" s="139"/>
      <c r="C1115" s="6"/>
      <c r="D1115" s="10"/>
      <c r="E1115" s="14"/>
      <c r="F1115" s="14" t="str">
        <f t="shared" si="67"/>
        <v/>
      </c>
      <c r="G1115" s="6"/>
      <c r="H1115" s="14"/>
      <c r="I1115" s="6"/>
    </row>
    <row r="1116" spans="1:9" ht="36" hidden="1" customHeight="1">
      <c r="A1116" s="7" t="str">
        <f t="shared" si="66"/>
        <v/>
      </c>
      <c r="B1116" s="139"/>
      <c r="C1116" s="6"/>
      <c r="D1116" s="10"/>
      <c r="E1116" s="14"/>
      <c r="F1116" s="14" t="str">
        <f t="shared" si="67"/>
        <v/>
      </c>
      <c r="G1116" s="6"/>
      <c r="H1116" s="14"/>
      <c r="I1116" s="6"/>
    </row>
    <row r="1117" spans="1:9" ht="36" hidden="1" customHeight="1">
      <c r="A1117" s="7" t="str">
        <f t="shared" si="66"/>
        <v/>
      </c>
      <c r="B1117" s="139"/>
      <c r="C1117" s="6"/>
      <c r="D1117" s="10"/>
      <c r="E1117" s="14"/>
      <c r="F1117" s="14" t="str">
        <f t="shared" si="67"/>
        <v/>
      </c>
      <c r="G1117" s="6"/>
      <c r="H1117" s="14"/>
      <c r="I1117" s="6"/>
    </row>
    <row r="1118" spans="1:9" ht="36" hidden="1" customHeight="1">
      <c r="A1118" s="7" t="str">
        <f t="shared" si="66"/>
        <v/>
      </c>
      <c r="B1118" s="139"/>
      <c r="C1118" s="6"/>
      <c r="D1118" s="10"/>
      <c r="E1118" s="14"/>
      <c r="F1118" s="14" t="str">
        <f t="shared" si="67"/>
        <v/>
      </c>
      <c r="G1118" s="6"/>
      <c r="H1118" s="14"/>
      <c r="I1118" s="6"/>
    </row>
    <row r="1119" spans="1:9" ht="36" hidden="1" customHeight="1">
      <c r="A1119" s="7" t="str">
        <f t="shared" si="66"/>
        <v/>
      </c>
      <c r="B1119" s="139"/>
      <c r="C1119" s="6"/>
      <c r="D1119" s="10"/>
      <c r="E1119" s="14"/>
      <c r="F1119" s="14" t="str">
        <f t="shared" si="67"/>
        <v/>
      </c>
      <c r="G1119" s="6"/>
      <c r="H1119" s="14"/>
      <c r="I1119" s="6"/>
    </row>
    <row r="1120" spans="1:9" ht="36" hidden="1" customHeight="1">
      <c r="A1120" s="7" t="str">
        <f t="shared" si="66"/>
        <v/>
      </c>
      <c r="B1120" s="139"/>
      <c r="C1120" s="6"/>
      <c r="D1120" s="10"/>
      <c r="E1120" s="14"/>
      <c r="F1120" s="14" t="str">
        <f t="shared" si="67"/>
        <v/>
      </c>
      <c r="G1120" s="6"/>
      <c r="H1120" s="14"/>
      <c r="I1120" s="6"/>
    </row>
    <row r="1121" spans="1:9" ht="36" hidden="1" customHeight="1">
      <c r="A1121" s="7" t="str">
        <f t="shared" si="66"/>
        <v/>
      </c>
      <c r="B1121" s="139"/>
      <c r="C1121" s="6"/>
      <c r="D1121" s="10"/>
      <c r="E1121" s="14"/>
      <c r="F1121" s="14" t="str">
        <f t="shared" si="67"/>
        <v/>
      </c>
      <c r="G1121" s="6"/>
      <c r="H1121" s="14"/>
      <c r="I1121" s="6"/>
    </row>
    <row r="1122" spans="1:9" ht="36" hidden="1" customHeight="1">
      <c r="A1122" s="7" t="str">
        <f t="shared" si="66"/>
        <v/>
      </c>
      <c r="B1122" s="139"/>
      <c r="C1122" s="6"/>
      <c r="D1122" s="10"/>
      <c r="E1122" s="14"/>
      <c r="F1122" s="14" t="str">
        <f t="shared" si="67"/>
        <v/>
      </c>
      <c r="G1122" s="6"/>
      <c r="H1122" s="14"/>
      <c r="I1122" s="6"/>
    </row>
    <row r="1123" spans="1:9" ht="36" hidden="1" customHeight="1">
      <c r="A1123" s="7" t="str">
        <f t="shared" si="66"/>
        <v/>
      </c>
      <c r="B1123" s="139"/>
      <c r="C1123" s="6"/>
      <c r="D1123" s="10"/>
      <c r="E1123" s="14"/>
      <c r="F1123" s="14" t="str">
        <f t="shared" si="67"/>
        <v/>
      </c>
      <c r="G1123" s="6"/>
      <c r="H1123" s="14"/>
      <c r="I1123" s="6"/>
    </row>
    <row r="1124" spans="1:9" ht="36" hidden="1" customHeight="1">
      <c r="A1124" s="7" t="str">
        <f t="shared" si="66"/>
        <v/>
      </c>
      <c r="B1124" s="139"/>
      <c r="C1124" s="6"/>
      <c r="D1124" s="10"/>
      <c r="E1124" s="14"/>
      <c r="F1124" s="14" t="str">
        <f t="shared" si="67"/>
        <v/>
      </c>
      <c r="G1124" s="6"/>
      <c r="H1124" s="14"/>
      <c r="I1124" s="6"/>
    </row>
    <row r="1125" spans="1:9" ht="36" hidden="1" customHeight="1">
      <c r="A1125" s="7" t="str">
        <f t="shared" si="66"/>
        <v/>
      </c>
      <c r="B1125" s="139"/>
      <c r="C1125" s="6"/>
      <c r="D1125" s="10"/>
      <c r="E1125" s="14"/>
      <c r="F1125" s="14" t="str">
        <f t="shared" si="67"/>
        <v/>
      </c>
      <c r="G1125" s="6"/>
      <c r="H1125" s="14"/>
      <c r="I1125" s="6"/>
    </row>
    <row r="1126" spans="1:9" ht="36" hidden="1" customHeight="1">
      <c r="A1126" s="7" t="str">
        <f t="shared" si="66"/>
        <v/>
      </c>
      <c r="B1126" s="139"/>
      <c r="C1126" s="6"/>
      <c r="D1126" s="10"/>
      <c r="E1126" s="14"/>
      <c r="F1126" s="14" t="str">
        <f t="shared" si="67"/>
        <v/>
      </c>
      <c r="G1126" s="6"/>
      <c r="H1126" s="14"/>
      <c r="I1126" s="6"/>
    </row>
    <row r="1127" spans="1:9" ht="36" hidden="1" customHeight="1">
      <c r="A1127" s="7" t="str">
        <f t="shared" si="66"/>
        <v/>
      </c>
      <c r="B1127" s="139"/>
      <c r="C1127" s="6"/>
      <c r="D1127" s="10"/>
      <c r="E1127" s="14"/>
      <c r="F1127" s="14" t="str">
        <f t="shared" si="67"/>
        <v/>
      </c>
      <c r="G1127" s="6"/>
      <c r="H1127" s="14"/>
      <c r="I1127" s="6"/>
    </row>
    <row r="1128" spans="1:9" ht="36" hidden="1" customHeight="1">
      <c r="A1128" s="7" t="str">
        <f t="shared" si="66"/>
        <v/>
      </c>
      <c r="B1128" s="139"/>
      <c r="C1128" s="6"/>
      <c r="D1128" s="10"/>
      <c r="E1128" s="14"/>
      <c r="F1128" s="14" t="str">
        <f t="shared" si="67"/>
        <v/>
      </c>
      <c r="G1128" s="6"/>
      <c r="H1128" s="14"/>
      <c r="I1128" s="6"/>
    </row>
    <row r="1129" spans="1:9" ht="36" hidden="1" customHeight="1">
      <c r="A1129" s="7" t="str">
        <f t="shared" si="66"/>
        <v/>
      </c>
      <c r="B1129" s="139"/>
      <c r="C1129" s="6"/>
      <c r="D1129" s="10"/>
      <c r="E1129" s="14"/>
      <c r="F1129" s="14" t="str">
        <f t="shared" si="67"/>
        <v/>
      </c>
      <c r="G1129" s="6"/>
      <c r="H1129" s="14"/>
      <c r="I1129" s="6"/>
    </row>
    <row r="1130" spans="1:9" ht="36" hidden="1" customHeight="1">
      <c r="A1130" s="7" t="str">
        <f t="shared" si="66"/>
        <v/>
      </c>
      <c r="B1130" s="139"/>
      <c r="C1130" s="6"/>
      <c r="D1130" s="10"/>
      <c r="E1130" s="14"/>
      <c r="F1130" s="14" t="str">
        <f t="shared" si="67"/>
        <v/>
      </c>
      <c r="G1130" s="6"/>
      <c r="H1130" s="14"/>
      <c r="I1130" s="6"/>
    </row>
    <row r="1131" spans="1:9" ht="36" hidden="1" customHeight="1">
      <c r="A1131" s="7" t="str">
        <f t="shared" si="66"/>
        <v/>
      </c>
      <c r="B1131" s="139"/>
      <c r="C1131" s="6"/>
      <c r="D1131" s="10"/>
      <c r="E1131" s="14"/>
      <c r="F1131" s="14" t="str">
        <f t="shared" si="67"/>
        <v/>
      </c>
      <c r="G1131" s="6"/>
      <c r="H1131" s="14"/>
      <c r="I1131" s="6"/>
    </row>
    <row r="1132" spans="1:9" ht="36" hidden="1" customHeight="1">
      <c r="A1132" s="7" t="str">
        <f t="shared" si="66"/>
        <v/>
      </c>
      <c r="B1132" s="139"/>
      <c r="C1132" s="6"/>
      <c r="D1132" s="10"/>
      <c r="E1132" s="14"/>
      <c r="F1132" s="14" t="str">
        <f t="shared" si="67"/>
        <v/>
      </c>
      <c r="G1132" s="6"/>
      <c r="H1132" s="14"/>
      <c r="I1132" s="6"/>
    </row>
    <row r="1133" spans="1:9" ht="36" hidden="1" customHeight="1">
      <c r="A1133" s="7" t="str">
        <f t="shared" si="66"/>
        <v/>
      </c>
      <c r="B1133" s="139"/>
      <c r="C1133" s="6"/>
      <c r="D1133" s="10"/>
      <c r="E1133" s="14"/>
      <c r="F1133" s="14" t="str">
        <f t="shared" si="67"/>
        <v/>
      </c>
      <c r="G1133" s="6"/>
      <c r="H1133" s="14"/>
      <c r="I1133" s="6"/>
    </row>
    <row r="1134" spans="1:9" ht="36" hidden="1" customHeight="1">
      <c r="A1134" s="7" t="str">
        <f t="shared" si="66"/>
        <v/>
      </c>
      <c r="B1134" s="139"/>
      <c r="C1134" s="6"/>
      <c r="D1134" s="10"/>
      <c r="E1134" s="14"/>
      <c r="F1134" s="14" t="str">
        <f t="shared" si="67"/>
        <v/>
      </c>
      <c r="G1134" s="6"/>
      <c r="H1134" s="14"/>
      <c r="I1134" s="6"/>
    </row>
    <row r="1135" spans="1:9" ht="36" hidden="1" customHeight="1">
      <c r="A1135" s="7" t="str">
        <f t="shared" si="66"/>
        <v/>
      </c>
      <c r="B1135" s="139"/>
      <c r="C1135" s="6"/>
      <c r="D1135" s="10"/>
      <c r="E1135" s="14"/>
      <c r="F1135" s="14" t="str">
        <f t="shared" si="67"/>
        <v/>
      </c>
      <c r="G1135" s="6"/>
      <c r="H1135" s="14"/>
      <c r="I1135" s="6"/>
    </row>
    <row r="1136" spans="1:9" ht="36" hidden="1" customHeight="1">
      <c r="A1136" s="7" t="str">
        <f t="shared" si="66"/>
        <v/>
      </c>
      <c r="B1136" s="139"/>
      <c r="C1136" s="6"/>
      <c r="D1136" s="10"/>
      <c r="E1136" s="14"/>
      <c r="F1136" s="14" t="str">
        <f t="shared" si="67"/>
        <v/>
      </c>
      <c r="G1136" s="6"/>
      <c r="H1136" s="14"/>
      <c r="I1136" s="6"/>
    </row>
    <row r="1137" spans="1:9" ht="36" hidden="1" customHeight="1">
      <c r="A1137" s="7" t="str">
        <f t="shared" si="66"/>
        <v/>
      </c>
      <c r="B1137" s="139"/>
      <c r="C1137" s="6"/>
      <c r="D1137" s="10"/>
      <c r="E1137" s="14"/>
      <c r="F1137" s="14" t="str">
        <f t="shared" si="67"/>
        <v/>
      </c>
      <c r="G1137" s="6"/>
      <c r="H1137" s="14"/>
      <c r="I1137" s="6"/>
    </row>
    <row r="1138" spans="1:9" ht="36" hidden="1" customHeight="1">
      <c r="A1138" s="7" t="str">
        <f t="shared" si="66"/>
        <v/>
      </c>
      <c r="B1138" s="139"/>
      <c r="C1138" s="6"/>
      <c r="D1138" s="10"/>
      <c r="E1138" s="14"/>
      <c r="F1138" s="14" t="str">
        <f t="shared" si="67"/>
        <v/>
      </c>
      <c r="G1138" s="6"/>
      <c r="H1138" s="14"/>
      <c r="I1138" s="6"/>
    </row>
    <row r="1139" spans="1:9" ht="36" hidden="1" customHeight="1">
      <c r="A1139" s="7" t="str">
        <f t="shared" si="66"/>
        <v/>
      </c>
      <c r="B1139" s="139"/>
      <c r="C1139" s="6"/>
      <c r="D1139" s="10"/>
      <c r="E1139" s="14"/>
      <c r="F1139" s="14" t="str">
        <f t="shared" si="67"/>
        <v/>
      </c>
      <c r="G1139" s="6"/>
      <c r="H1139" s="14"/>
      <c r="I1139" s="6"/>
    </row>
    <row r="1140" spans="1:9" ht="36" hidden="1" customHeight="1">
      <c r="A1140" s="7" t="str">
        <f t="shared" si="66"/>
        <v/>
      </c>
      <c r="B1140" s="139"/>
      <c r="C1140" s="6"/>
      <c r="D1140" s="10"/>
      <c r="E1140" s="14"/>
      <c r="F1140" s="14" t="str">
        <f t="shared" si="67"/>
        <v/>
      </c>
      <c r="G1140" s="6"/>
      <c r="H1140" s="14"/>
      <c r="I1140" s="6"/>
    </row>
    <row r="1141" spans="1:9" ht="36" hidden="1" customHeight="1">
      <c r="A1141" s="7" t="str">
        <f t="shared" si="66"/>
        <v/>
      </c>
      <c r="B1141" s="139"/>
      <c r="C1141" s="6"/>
      <c r="D1141" s="10"/>
      <c r="E1141" s="14"/>
      <c r="F1141" s="14" t="str">
        <f t="shared" si="67"/>
        <v/>
      </c>
      <c r="G1141" s="6"/>
      <c r="H1141" s="14"/>
      <c r="I1141" s="6"/>
    </row>
    <row r="1142" spans="1:9" ht="36" hidden="1" customHeight="1">
      <c r="A1142" s="7" t="str">
        <f t="shared" si="66"/>
        <v/>
      </c>
      <c r="B1142" s="139"/>
      <c r="C1142" s="6"/>
      <c r="D1142" s="10"/>
      <c r="E1142" s="14"/>
      <c r="F1142" s="14" t="str">
        <f t="shared" si="67"/>
        <v/>
      </c>
      <c r="G1142" s="6"/>
      <c r="H1142" s="14"/>
      <c r="I1142" s="6"/>
    </row>
    <row r="1143" spans="1:9" ht="36" hidden="1" customHeight="1">
      <c r="A1143" s="7" t="str">
        <f t="shared" si="66"/>
        <v/>
      </c>
      <c r="B1143" s="139"/>
      <c r="C1143" s="6"/>
      <c r="D1143" s="10"/>
      <c r="E1143" s="14"/>
      <c r="F1143" s="14" t="str">
        <f t="shared" si="67"/>
        <v/>
      </c>
      <c r="G1143" s="6"/>
      <c r="H1143" s="14"/>
      <c r="I1143" s="6"/>
    </row>
    <row r="1144" spans="1:9" ht="36" hidden="1" customHeight="1">
      <c r="A1144" s="7" t="str">
        <f t="shared" si="66"/>
        <v/>
      </c>
      <c r="B1144" s="139"/>
      <c r="C1144" s="6"/>
      <c r="D1144" s="10"/>
      <c r="E1144" s="14"/>
      <c r="F1144" s="14" t="str">
        <f t="shared" si="67"/>
        <v/>
      </c>
      <c r="G1144" s="6"/>
      <c r="H1144" s="14"/>
      <c r="I1144" s="6"/>
    </row>
    <row r="1145" spans="1:9" ht="36" hidden="1" customHeight="1">
      <c r="A1145" s="7" t="str">
        <f t="shared" si="66"/>
        <v/>
      </c>
      <c r="B1145" s="139"/>
      <c r="C1145" s="6"/>
      <c r="D1145" s="10"/>
      <c r="E1145" s="14"/>
      <c r="F1145" s="14" t="str">
        <f t="shared" si="67"/>
        <v/>
      </c>
      <c r="G1145" s="6"/>
      <c r="H1145" s="14"/>
      <c r="I1145" s="6"/>
    </row>
    <row r="1146" spans="1:9" ht="36" hidden="1" customHeight="1">
      <c r="A1146" s="7" t="str">
        <f t="shared" si="66"/>
        <v/>
      </c>
      <c r="B1146" s="139"/>
      <c r="C1146" s="6"/>
      <c r="D1146" s="10"/>
      <c r="E1146" s="14"/>
      <c r="F1146" s="14" t="str">
        <f t="shared" si="67"/>
        <v/>
      </c>
      <c r="G1146" s="6"/>
      <c r="H1146" s="14"/>
      <c r="I1146" s="6"/>
    </row>
    <row r="1147" spans="1:9" ht="36" hidden="1" customHeight="1">
      <c r="A1147" s="7" t="str">
        <f t="shared" si="66"/>
        <v/>
      </c>
      <c r="B1147" s="139"/>
      <c r="C1147" s="6"/>
      <c r="D1147" s="10"/>
      <c r="E1147" s="14"/>
      <c r="F1147" s="14" t="str">
        <f t="shared" si="67"/>
        <v/>
      </c>
      <c r="G1147" s="6"/>
      <c r="H1147" s="14"/>
      <c r="I1147" s="6"/>
    </row>
    <row r="1148" spans="1:9" ht="36" hidden="1" customHeight="1">
      <c r="A1148" s="7" t="str">
        <f t="shared" si="66"/>
        <v/>
      </c>
      <c r="B1148" s="139"/>
      <c r="C1148" s="6"/>
      <c r="D1148" s="10"/>
      <c r="E1148" s="14"/>
      <c r="F1148" s="14" t="str">
        <f t="shared" si="67"/>
        <v/>
      </c>
      <c r="G1148" s="6"/>
      <c r="H1148" s="14"/>
      <c r="I1148" s="6"/>
    </row>
    <row r="1149" spans="1:9" ht="36" hidden="1" customHeight="1">
      <c r="A1149" s="7" t="str">
        <f t="shared" si="66"/>
        <v/>
      </c>
      <c r="B1149" s="139"/>
      <c r="C1149" s="6"/>
      <c r="D1149" s="10"/>
      <c r="E1149" s="14"/>
      <c r="F1149" s="14" t="str">
        <f t="shared" si="67"/>
        <v/>
      </c>
      <c r="G1149" s="6"/>
      <c r="H1149" s="14"/>
      <c r="I1149" s="6"/>
    </row>
    <row r="1150" spans="1:9" ht="36" hidden="1" customHeight="1">
      <c r="A1150" s="7" t="str">
        <f t="shared" si="66"/>
        <v/>
      </c>
      <c r="B1150" s="139"/>
      <c r="C1150" s="6"/>
      <c r="D1150" s="10"/>
      <c r="E1150" s="14"/>
      <c r="F1150" s="14" t="str">
        <f t="shared" si="67"/>
        <v/>
      </c>
      <c r="G1150" s="6"/>
      <c r="H1150" s="14"/>
      <c r="I1150" s="6"/>
    </row>
    <row r="1151" spans="1:9" ht="36" hidden="1" customHeight="1">
      <c r="A1151" s="7" t="str">
        <f t="shared" si="66"/>
        <v/>
      </c>
      <c r="B1151" s="139"/>
      <c r="C1151" s="6"/>
      <c r="D1151" s="10"/>
      <c r="E1151" s="14"/>
      <c r="F1151" s="14" t="str">
        <f t="shared" si="67"/>
        <v/>
      </c>
      <c r="G1151" s="6"/>
      <c r="H1151" s="14"/>
      <c r="I1151" s="6"/>
    </row>
    <row r="1152" spans="1:9" ht="36" hidden="1" customHeight="1">
      <c r="A1152" s="7" t="str">
        <f t="shared" si="66"/>
        <v/>
      </c>
      <c r="B1152" s="139"/>
      <c r="C1152" s="6"/>
      <c r="D1152" s="10"/>
      <c r="E1152" s="14"/>
      <c r="F1152" s="14" t="str">
        <f t="shared" si="67"/>
        <v/>
      </c>
      <c r="G1152" s="6"/>
      <c r="H1152" s="14"/>
      <c r="I1152" s="6"/>
    </row>
    <row r="1153" spans="1:9" ht="36" hidden="1" customHeight="1">
      <c r="A1153" s="7" t="str">
        <f t="shared" si="66"/>
        <v/>
      </c>
      <c r="B1153" s="139"/>
      <c r="C1153" s="6"/>
      <c r="D1153" s="10"/>
      <c r="E1153" s="14"/>
      <c r="F1153" s="14" t="str">
        <f t="shared" si="67"/>
        <v/>
      </c>
      <c r="G1153" s="6"/>
      <c r="H1153" s="14"/>
      <c r="I1153" s="6"/>
    </row>
    <row r="1154" spans="1:9" ht="36" hidden="1" customHeight="1">
      <c r="A1154" s="7" t="str">
        <f t="shared" si="66"/>
        <v/>
      </c>
      <c r="B1154" s="139"/>
      <c r="C1154" s="6"/>
      <c r="D1154" s="10"/>
      <c r="E1154" s="14"/>
      <c r="F1154" s="14" t="str">
        <f t="shared" si="67"/>
        <v/>
      </c>
      <c r="G1154" s="6"/>
      <c r="H1154" s="14"/>
      <c r="I1154" s="6"/>
    </row>
    <row r="1155" spans="1:9" ht="36" hidden="1" customHeight="1">
      <c r="A1155" s="7" t="str">
        <f t="shared" si="66"/>
        <v/>
      </c>
      <c r="B1155" s="139"/>
      <c r="C1155" s="6"/>
      <c r="D1155" s="10"/>
      <c r="E1155" s="14"/>
      <c r="F1155" s="14" t="str">
        <f t="shared" si="67"/>
        <v/>
      </c>
      <c r="G1155" s="6"/>
      <c r="H1155" s="14"/>
      <c r="I1155" s="6"/>
    </row>
    <row r="1156" spans="1:9" ht="36" hidden="1" customHeight="1">
      <c r="A1156" s="7" t="str">
        <f t="shared" si="66"/>
        <v/>
      </c>
      <c r="B1156" s="139"/>
      <c r="C1156" s="6"/>
      <c r="D1156" s="10"/>
      <c r="E1156" s="14"/>
      <c r="F1156" s="14" t="str">
        <f t="shared" si="67"/>
        <v/>
      </c>
      <c r="G1156" s="6"/>
      <c r="H1156" s="14"/>
      <c r="I1156" s="6"/>
    </row>
    <row r="1157" spans="1:9" ht="36" hidden="1" customHeight="1">
      <c r="A1157" s="7" t="str">
        <f t="shared" si="66"/>
        <v/>
      </c>
      <c r="B1157" s="139"/>
      <c r="C1157" s="6"/>
      <c r="D1157" s="10"/>
      <c r="E1157" s="14"/>
      <c r="F1157" s="14" t="str">
        <f t="shared" si="67"/>
        <v/>
      </c>
      <c r="G1157" s="6"/>
      <c r="H1157" s="14"/>
      <c r="I1157" s="6"/>
    </row>
    <row r="1158" spans="1:9" ht="36" hidden="1" customHeight="1">
      <c r="A1158" s="7" t="str">
        <f t="shared" ref="A1158:A1221" si="68">IF(B1158="","",LEFT(B1158,6))</f>
        <v/>
      </c>
      <c r="B1158" s="139"/>
      <c r="C1158" s="6"/>
      <c r="D1158" s="10"/>
      <c r="E1158" s="14"/>
      <c r="F1158" s="14" t="str">
        <f t="shared" ref="F1158:F1221" si="69">IF(G1158="","",LEFT(G1158,3))</f>
        <v/>
      </c>
      <c r="G1158" s="6"/>
      <c r="H1158" s="14"/>
      <c r="I1158" s="6"/>
    </row>
    <row r="1159" spans="1:9" ht="36" hidden="1" customHeight="1">
      <c r="A1159" s="7" t="str">
        <f t="shared" si="68"/>
        <v/>
      </c>
      <c r="B1159" s="139"/>
      <c r="C1159" s="6"/>
      <c r="D1159" s="10"/>
      <c r="E1159" s="14"/>
      <c r="F1159" s="14" t="str">
        <f t="shared" si="69"/>
        <v/>
      </c>
      <c r="G1159" s="6"/>
      <c r="H1159" s="14"/>
      <c r="I1159" s="6"/>
    </row>
    <row r="1160" spans="1:9" ht="36" hidden="1" customHeight="1">
      <c r="A1160" s="7" t="str">
        <f t="shared" si="68"/>
        <v/>
      </c>
      <c r="B1160" s="139"/>
      <c r="C1160" s="6"/>
      <c r="D1160" s="10"/>
      <c r="E1160" s="14"/>
      <c r="F1160" s="14" t="str">
        <f t="shared" si="69"/>
        <v/>
      </c>
      <c r="G1160" s="6"/>
      <c r="H1160" s="14"/>
      <c r="I1160" s="6"/>
    </row>
    <row r="1161" spans="1:9" ht="36" hidden="1" customHeight="1">
      <c r="A1161" s="7" t="str">
        <f t="shared" si="68"/>
        <v/>
      </c>
      <c r="B1161" s="139"/>
      <c r="C1161" s="6"/>
      <c r="D1161" s="10"/>
      <c r="E1161" s="14"/>
      <c r="F1161" s="14" t="str">
        <f t="shared" si="69"/>
        <v/>
      </c>
      <c r="G1161" s="6"/>
      <c r="H1161" s="14"/>
      <c r="I1161" s="6"/>
    </row>
    <row r="1162" spans="1:9" ht="36" hidden="1" customHeight="1">
      <c r="A1162" s="7" t="str">
        <f t="shared" si="68"/>
        <v/>
      </c>
      <c r="B1162" s="139"/>
      <c r="C1162" s="6"/>
      <c r="D1162" s="10"/>
      <c r="E1162" s="14"/>
      <c r="F1162" s="14" t="str">
        <f t="shared" si="69"/>
        <v/>
      </c>
      <c r="G1162" s="6"/>
      <c r="H1162" s="14"/>
      <c r="I1162" s="6"/>
    </row>
    <row r="1163" spans="1:9" ht="36" hidden="1" customHeight="1">
      <c r="A1163" s="7" t="str">
        <f t="shared" si="68"/>
        <v/>
      </c>
      <c r="B1163" s="139"/>
      <c r="C1163" s="6"/>
      <c r="D1163" s="10"/>
      <c r="E1163" s="14"/>
      <c r="F1163" s="14" t="str">
        <f t="shared" si="69"/>
        <v/>
      </c>
      <c r="G1163" s="6"/>
      <c r="H1163" s="14"/>
      <c r="I1163" s="6"/>
    </row>
    <row r="1164" spans="1:9" ht="36" hidden="1" customHeight="1">
      <c r="A1164" s="7" t="str">
        <f t="shared" si="68"/>
        <v/>
      </c>
      <c r="B1164" s="139"/>
      <c r="C1164" s="6"/>
      <c r="D1164" s="10"/>
      <c r="E1164" s="14"/>
      <c r="F1164" s="14" t="str">
        <f t="shared" si="69"/>
        <v/>
      </c>
      <c r="G1164" s="6"/>
      <c r="H1164" s="14"/>
      <c r="I1164" s="6"/>
    </row>
    <row r="1165" spans="1:9" ht="36" hidden="1" customHeight="1">
      <c r="A1165" s="7" t="str">
        <f t="shared" si="68"/>
        <v/>
      </c>
      <c r="B1165" s="139"/>
      <c r="C1165" s="6"/>
      <c r="D1165" s="10"/>
      <c r="E1165" s="14"/>
      <c r="F1165" s="14" t="str">
        <f t="shared" si="69"/>
        <v/>
      </c>
      <c r="G1165" s="6"/>
      <c r="H1165" s="14"/>
      <c r="I1165" s="6"/>
    </row>
    <row r="1166" spans="1:9" ht="36" hidden="1" customHeight="1">
      <c r="A1166" s="7" t="str">
        <f t="shared" si="68"/>
        <v/>
      </c>
      <c r="B1166" s="139"/>
      <c r="C1166" s="6"/>
      <c r="D1166" s="10"/>
      <c r="E1166" s="14"/>
      <c r="F1166" s="14" t="str">
        <f t="shared" si="69"/>
        <v/>
      </c>
      <c r="G1166" s="6"/>
      <c r="H1166" s="14"/>
      <c r="I1166" s="6"/>
    </row>
    <row r="1167" spans="1:9" ht="36" hidden="1" customHeight="1">
      <c r="A1167" s="7" t="str">
        <f t="shared" si="68"/>
        <v/>
      </c>
      <c r="B1167" s="139"/>
      <c r="C1167" s="6"/>
      <c r="D1167" s="10"/>
      <c r="E1167" s="14"/>
      <c r="F1167" s="14" t="str">
        <f t="shared" si="69"/>
        <v/>
      </c>
      <c r="G1167" s="6"/>
      <c r="H1167" s="14"/>
      <c r="I1167" s="6"/>
    </row>
    <row r="1168" spans="1:9" ht="36" hidden="1" customHeight="1">
      <c r="A1168" s="7" t="str">
        <f t="shared" si="68"/>
        <v/>
      </c>
      <c r="B1168" s="139"/>
      <c r="C1168" s="6"/>
      <c r="D1168" s="10"/>
      <c r="E1168" s="14"/>
      <c r="F1168" s="14" t="str">
        <f t="shared" si="69"/>
        <v/>
      </c>
      <c r="G1168" s="6"/>
      <c r="H1168" s="14"/>
      <c r="I1168" s="6"/>
    </row>
    <row r="1169" spans="1:9" ht="36" hidden="1" customHeight="1">
      <c r="A1169" s="7" t="str">
        <f t="shared" si="68"/>
        <v/>
      </c>
      <c r="B1169" s="139"/>
      <c r="C1169" s="6"/>
      <c r="D1169" s="10"/>
      <c r="E1169" s="14"/>
      <c r="F1169" s="14" t="str">
        <f t="shared" si="69"/>
        <v/>
      </c>
      <c r="G1169" s="6"/>
      <c r="H1169" s="14"/>
      <c r="I1169" s="6"/>
    </row>
    <row r="1170" spans="1:9" ht="36" hidden="1" customHeight="1">
      <c r="A1170" s="7" t="str">
        <f t="shared" si="68"/>
        <v/>
      </c>
      <c r="B1170" s="139"/>
      <c r="C1170" s="6"/>
      <c r="D1170" s="10"/>
      <c r="E1170" s="14"/>
      <c r="F1170" s="14" t="str">
        <f t="shared" si="69"/>
        <v/>
      </c>
      <c r="G1170" s="6"/>
      <c r="H1170" s="14"/>
      <c r="I1170" s="6"/>
    </row>
    <row r="1171" spans="1:9" ht="36" hidden="1" customHeight="1">
      <c r="A1171" s="7" t="str">
        <f t="shared" si="68"/>
        <v/>
      </c>
      <c r="B1171" s="139"/>
      <c r="C1171" s="6"/>
      <c r="D1171" s="10"/>
      <c r="E1171" s="14"/>
      <c r="F1171" s="14" t="str">
        <f t="shared" si="69"/>
        <v/>
      </c>
      <c r="G1171" s="6"/>
      <c r="H1171" s="14"/>
      <c r="I1171" s="6"/>
    </row>
    <row r="1172" spans="1:9" ht="36" hidden="1" customHeight="1">
      <c r="A1172" s="7" t="str">
        <f t="shared" si="68"/>
        <v/>
      </c>
      <c r="B1172" s="139"/>
      <c r="C1172" s="6"/>
      <c r="D1172" s="10"/>
      <c r="E1172" s="14"/>
      <c r="F1172" s="14" t="str">
        <f t="shared" si="69"/>
        <v/>
      </c>
      <c r="G1172" s="6"/>
      <c r="H1172" s="14"/>
      <c r="I1172" s="6"/>
    </row>
    <row r="1173" spans="1:9" ht="36" hidden="1" customHeight="1">
      <c r="A1173" s="7" t="str">
        <f t="shared" si="68"/>
        <v/>
      </c>
      <c r="B1173" s="139"/>
      <c r="C1173" s="6"/>
      <c r="D1173" s="10"/>
      <c r="E1173" s="14"/>
      <c r="F1173" s="14" t="str">
        <f t="shared" si="69"/>
        <v/>
      </c>
      <c r="G1173" s="6"/>
      <c r="H1173" s="14"/>
      <c r="I1173" s="6"/>
    </row>
    <row r="1174" spans="1:9" ht="36" hidden="1" customHeight="1">
      <c r="A1174" s="7" t="str">
        <f t="shared" si="68"/>
        <v/>
      </c>
      <c r="B1174" s="139"/>
      <c r="C1174" s="6"/>
      <c r="D1174" s="10"/>
      <c r="E1174" s="14"/>
      <c r="F1174" s="14" t="str">
        <f t="shared" si="69"/>
        <v/>
      </c>
      <c r="G1174" s="6"/>
      <c r="H1174" s="14"/>
      <c r="I1174" s="6"/>
    </row>
    <row r="1175" spans="1:9" ht="36" hidden="1" customHeight="1">
      <c r="A1175" s="7" t="str">
        <f t="shared" si="68"/>
        <v/>
      </c>
      <c r="B1175" s="139"/>
      <c r="C1175" s="6"/>
      <c r="D1175" s="10"/>
      <c r="E1175" s="14"/>
      <c r="F1175" s="14" t="str">
        <f t="shared" si="69"/>
        <v/>
      </c>
      <c r="G1175" s="6"/>
      <c r="H1175" s="14"/>
      <c r="I1175" s="6"/>
    </row>
    <row r="1176" spans="1:9" ht="36" hidden="1" customHeight="1">
      <c r="A1176" s="7" t="str">
        <f t="shared" si="68"/>
        <v/>
      </c>
      <c r="B1176" s="139"/>
      <c r="C1176" s="6"/>
      <c r="D1176" s="10"/>
      <c r="E1176" s="14"/>
      <c r="F1176" s="14" t="str">
        <f t="shared" si="69"/>
        <v/>
      </c>
      <c r="G1176" s="6"/>
      <c r="H1176" s="14"/>
      <c r="I1176" s="6"/>
    </row>
    <row r="1177" spans="1:9" ht="36" hidden="1" customHeight="1">
      <c r="A1177" s="7" t="str">
        <f t="shared" si="68"/>
        <v/>
      </c>
      <c r="B1177" s="139"/>
      <c r="C1177" s="6"/>
      <c r="D1177" s="10"/>
      <c r="E1177" s="14"/>
      <c r="F1177" s="14" t="str">
        <f t="shared" si="69"/>
        <v/>
      </c>
      <c r="G1177" s="6"/>
      <c r="H1177" s="14"/>
      <c r="I1177" s="6"/>
    </row>
    <row r="1178" spans="1:9" ht="36" hidden="1" customHeight="1">
      <c r="A1178" s="7" t="str">
        <f t="shared" si="68"/>
        <v/>
      </c>
      <c r="B1178" s="139"/>
      <c r="C1178" s="6"/>
      <c r="D1178" s="10"/>
      <c r="E1178" s="14"/>
      <c r="F1178" s="14" t="str">
        <f t="shared" si="69"/>
        <v/>
      </c>
      <c r="G1178" s="6"/>
      <c r="H1178" s="14"/>
      <c r="I1178" s="6"/>
    </row>
    <row r="1179" spans="1:9" ht="36" hidden="1" customHeight="1">
      <c r="A1179" s="7" t="str">
        <f t="shared" si="68"/>
        <v/>
      </c>
      <c r="B1179" s="139"/>
      <c r="C1179" s="6"/>
      <c r="D1179" s="10"/>
      <c r="E1179" s="14"/>
      <c r="F1179" s="14" t="str">
        <f t="shared" si="69"/>
        <v/>
      </c>
      <c r="G1179" s="6"/>
      <c r="H1179" s="14"/>
      <c r="I1179" s="6"/>
    </row>
    <row r="1180" spans="1:9" ht="36" hidden="1" customHeight="1">
      <c r="A1180" s="7" t="str">
        <f t="shared" si="68"/>
        <v/>
      </c>
      <c r="B1180" s="139"/>
      <c r="C1180" s="6"/>
      <c r="D1180" s="10"/>
      <c r="E1180" s="14"/>
      <c r="F1180" s="14" t="str">
        <f t="shared" si="69"/>
        <v/>
      </c>
      <c r="G1180" s="6"/>
      <c r="H1180" s="14"/>
      <c r="I1180" s="6"/>
    </row>
    <row r="1181" spans="1:9" ht="36" hidden="1" customHeight="1">
      <c r="A1181" s="7" t="str">
        <f t="shared" si="68"/>
        <v/>
      </c>
      <c r="B1181" s="139"/>
      <c r="C1181" s="6"/>
      <c r="D1181" s="10"/>
      <c r="E1181" s="14"/>
      <c r="F1181" s="14" t="str">
        <f t="shared" si="69"/>
        <v/>
      </c>
      <c r="G1181" s="6"/>
      <c r="H1181" s="14"/>
      <c r="I1181" s="6"/>
    </row>
    <row r="1182" spans="1:9" ht="36" hidden="1" customHeight="1">
      <c r="A1182" s="7" t="str">
        <f t="shared" si="68"/>
        <v/>
      </c>
      <c r="B1182" s="139"/>
      <c r="C1182" s="6"/>
      <c r="D1182" s="10"/>
      <c r="E1182" s="14"/>
      <c r="F1182" s="14" t="str">
        <f t="shared" si="69"/>
        <v/>
      </c>
      <c r="G1182" s="6"/>
      <c r="H1182" s="14"/>
      <c r="I1182" s="6"/>
    </row>
    <row r="1183" spans="1:9" ht="36" hidden="1" customHeight="1">
      <c r="A1183" s="7" t="str">
        <f t="shared" si="68"/>
        <v/>
      </c>
      <c r="B1183" s="139"/>
      <c r="C1183" s="6"/>
      <c r="D1183" s="10"/>
      <c r="E1183" s="14"/>
      <c r="F1183" s="14" t="str">
        <f t="shared" si="69"/>
        <v/>
      </c>
      <c r="G1183" s="6"/>
      <c r="H1183" s="14"/>
      <c r="I1183" s="6"/>
    </row>
    <row r="1184" spans="1:9" ht="36" hidden="1" customHeight="1">
      <c r="A1184" s="7" t="str">
        <f t="shared" si="68"/>
        <v/>
      </c>
      <c r="B1184" s="139"/>
      <c r="C1184" s="6"/>
      <c r="D1184" s="10"/>
      <c r="E1184" s="14"/>
      <c r="F1184" s="14" t="str">
        <f t="shared" si="69"/>
        <v/>
      </c>
      <c r="G1184" s="6"/>
      <c r="H1184" s="14"/>
      <c r="I1184" s="6"/>
    </row>
    <row r="1185" spans="1:9" ht="36" hidden="1" customHeight="1">
      <c r="A1185" s="7" t="str">
        <f t="shared" si="68"/>
        <v/>
      </c>
      <c r="B1185" s="139"/>
      <c r="C1185" s="6"/>
      <c r="D1185" s="10"/>
      <c r="E1185" s="14"/>
      <c r="F1185" s="14" t="str">
        <f t="shared" si="69"/>
        <v/>
      </c>
      <c r="G1185" s="6"/>
      <c r="H1185" s="14"/>
      <c r="I1185" s="6"/>
    </row>
    <row r="1186" spans="1:9" ht="36" hidden="1" customHeight="1">
      <c r="A1186" s="7" t="str">
        <f t="shared" si="68"/>
        <v/>
      </c>
      <c r="B1186" s="139"/>
      <c r="C1186" s="6"/>
      <c r="D1186" s="10"/>
      <c r="E1186" s="14"/>
      <c r="F1186" s="14" t="str">
        <f t="shared" si="69"/>
        <v/>
      </c>
      <c r="G1186" s="6"/>
      <c r="H1186" s="14"/>
      <c r="I1186" s="6"/>
    </row>
    <row r="1187" spans="1:9" ht="36" hidden="1" customHeight="1">
      <c r="A1187" s="7" t="str">
        <f t="shared" si="68"/>
        <v/>
      </c>
      <c r="B1187" s="139"/>
      <c r="C1187" s="6"/>
      <c r="D1187" s="10"/>
      <c r="E1187" s="14"/>
      <c r="F1187" s="14" t="str">
        <f t="shared" si="69"/>
        <v/>
      </c>
      <c r="G1187" s="6"/>
      <c r="H1187" s="14"/>
      <c r="I1187" s="6"/>
    </row>
    <row r="1188" spans="1:9" ht="36" hidden="1" customHeight="1">
      <c r="A1188" s="7" t="str">
        <f t="shared" si="68"/>
        <v/>
      </c>
      <c r="B1188" s="139"/>
      <c r="C1188" s="6"/>
      <c r="D1188" s="10"/>
      <c r="E1188" s="14"/>
      <c r="F1188" s="14" t="str">
        <f t="shared" si="69"/>
        <v/>
      </c>
      <c r="G1188" s="6"/>
      <c r="H1188" s="14"/>
      <c r="I1188" s="6"/>
    </row>
    <row r="1189" spans="1:9" ht="36" hidden="1" customHeight="1">
      <c r="A1189" s="7" t="str">
        <f t="shared" si="68"/>
        <v/>
      </c>
      <c r="B1189" s="139"/>
      <c r="C1189" s="6"/>
      <c r="D1189" s="10"/>
      <c r="E1189" s="14"/>
      <c r="F1189" s="14" t="str">
        <f t="shared" si="69"/>
        <v/>
      </c>
      <c r="G1189" s="6"/>
      <c r="H1189" s="14"/>
      <c r="I1189" s="6"/>
    </row>
    <row r="1190" spans="1:9" ht="36" hidden="1" customHeight="1">
      <c r="A1190" s="7" t="str">
        <f t="shared" si="68"/>
        <v/>
      </c>
      <c r="B1190" s="139"/>
      <c r="C1190" s="6"/>
      <c r="D1190" s="10"/>
      <c r="E1190" s="14"/>
      <c r="F1190" s="14" t="str">
        <f t="shared" si="69"/>
        <v/>
      </c>
      <c r="G1190" s="6"/>
      <c r="H1190" s="14"/>
      <c r="I1190" s="6"/>
    </row>
    <row r="1191" spans="1:9" ht="36" hidden="1" customHeight="1">
      <c r="A1191" s="7" t="str">
        <f t="shared" si="68"/>
        <v/>
      </c>
      <c r="B1191" s="139"/>
      <c r="C1191" s="6"/>
      <c r="D1191" s="10"/>
      <c r="E1191" s="14"/>
      <c r="F1191" s="14" t="str">
        <f t="shared" si="69"/>
        <v/>
      </c>
      <c r="G1191" s="6"/>
      <c r="H1191" s="14"/>
      <c r="I1191" s="6"/>
    </row>
    <row r="1192" spans="1:9" ht="36" hidden="1" customHeight="1">
      <c r="A1192" s="7" t="str">
        <f t="shared" si="68"/>
        <v/>
      </c>
      <c r="B1192" s="139"/>
      <c r="C1192" s="6"/>
      <c r="D1192" s="10"/>
      <c r="E1192" s="14"/>
      <c r="F1192" s="14" t="str">
        <f t="shared" si="69"/>
        <v/>
      </c>
      <c r="G1192" s="6"/>
      <c r="H1192" s="14"/>
      <c r="I1192" s="6"/>
    </row>
    <row r="1193" spans="1:9" ht="36" hidden="1" customHeight="1">
      <c r="A1193" s="7" t="str">
        <f t="shared" si="68"/>
        <v/>
      </c>
      <c r="B1193" s="139"/>
      <c r="C1193" s="6"/>
      <c r="D1193" s="10"/>
      <c r="E1193" s="14"/>
      <c r="F1193" s="14" t="str">
        <f t="shared" si="69"/>
        <v/>
      </c>
      <c r="G1193" s="6"/>
      <c r="H1193" s="14"/>
      <c r="I1193" s="6"/>
    </row>
    <row r="1194" spans="1:9" ht="36" hidden="1" customHeight="1">
      <c r="A1194" s="7" t="str">
        <f t="shared" si="68"/>
        <v/>
      </c>
      <c r="B1194" s="139"/>
      <c r="C1194" s="6"/>
      <c r="D1194" s="10"/>
      <c r="E1194" s="14"/>
      <c r="F1194" s="14" t="str">
        <f t="shared" si="69"/>
        <v/>
      </c>
      <c r="G1194" s="6"/>
      <c r="H1194" s="14"/>
      <c r="I1194" s="6"/>
    </row>
    <row r="1195" spans="1:9" ht="36" hidden="1" customHeight="1">
      <c r="A1195" s="7" t="str">
        <f t="shared" si="68"/>
        <v/>
      </c>
      <c r="B1195" s="139"/>
      <c r="C1195" s="6"/>
      <c r="D1195" s="10"/>
      <c r="E1195" s="14"/>
      <c r="F1195" s="14" t="str">
        <f t="shared" si="69"/>
        <v/>
      </c>
      <c r="G1195" s="6"/>
      <c r="H1195" s="14"/>
      <c r="I1195" s="6"/>
    </row>
    <row r="1196" spans="1:9" ht="36" hidden="1" customHeight="1">
      <c r="A1196" s="7" t="str">
        <f t="shared" si="68"/>
        <v/>
      </c>
      <c r="B1196" s="139"/>
      <c r="C1196" s="6"/>
      <c r="D1196" s="10"/>
      <c r="E1196" s="14"/>
      <c r="F1196" s="14" t="str">
        <f t="shared" si="69"/>
        <v/>
      </c>
      <c r="G1196" s="6"/>
      <c r="H1196" s="14"/>
      <c r="I1196" s="6"/>
    </row>
    <row r="1197" spans="1:9" ht="36" hidden="1" customHeight="1">
      <c r="A1197" s="7" t="str">
        <f t="shared" si="68"/>
        <v/>
      </c>
      <c r="B1197" s="139"/>
      <c r="C1197" s="6"/>
      <c r="D1197" s="10"/>
      <c r="E1197" s="14"/>
      <c r="F1197" s="14" t="str">
        <f t="shared" si="69"/>
        <v/>
      </c>
      <c r="G1197" s="6"/>
      <c r="H1197" s="14"/>
      <c r="I1197" s="6"/>
    </row>
    <row r="1198" spans="1:9" ht="36" hidden="1" customHeight="1">
      <c r="A1198" s="7" t="str">
        <f t="shared" si="68"/>
        <v/>
      </c>
      <c r="B1198" s="139"/>
      <c r="C1198" s="6"/>
      <c r="D1198" s="10"/>
      <c r="E1198" s="14"/>
      <c r="F1198" s="14" t="str">
        <f t="shared" si="69"/>
        <v/>
      </c>
      <c r="G1198" s="6"/>
      <c r="H1198" s="14"/>
      <c r="I1198" s="6"/>
    </row>
    <row r="1199" spans="1:9" ht="36" hidden="1" customHeight="1">
      <c r="A1199" s="7" t="str">
        <f t="shared" si="68"/>
        <v/>
      </c>
      <c r="B1199" s="139"/>
      <c r="C1199" s="6"/>
      <c r="D1199" s="10"/>
      <c r="E1199" s="14"/>
      <c r="F1199" s="14" t="str">
        <f t="shared" si="69"/>
        <v/>
      </c>
      <c r="G1199" s="6"/>
      <c r="H1199" s="14"/>
      <c r="I1199" s="6"/>
    </row>
    <row r="1200" spans="1:9" ht="36" hidden="1" customHeight="1">
      <c r="A1200" s="7" t="str">
        <f t="shared" si="68"/>
        <v/>
      </c>
      <c r="B1200" s="139"/>
      <c r="C1200" s="6"/>
      <c r="D1200" s="10"/>
      <c r="E1200" s="14"/>
      <c r="F1200" s="14" t="str">
        <f t="shared" si="69"/>
        <v/>
      </c>
      <c r="G1200" s="6"/>
      <c r="H1200" s="14"/>
      <c r="I1200" s="6"/>
    </row>
    <row r="1201" spans="1:9" ht="36" hidden="1" customHeight="1">
      <c r="A1201" s="7" t="str">
        <f t="shared" si="68"/>
        <v/>
      </c>
      <c r="B1201" s="139"/>
      <c r="C1201" s="6"/>
      <c r="D1201" s="10"/>
      <c r="E1201" s="14"/>
      <c r="F1201" s="14" t="str">
        <f t="shared" si="69"/>
        <v/>
      </c>
      <c r="G1201" s="6"/>
      <c r="H1201" s="14"/>
      <c r="I1201" s="6"/>
    </row>
    <row r="1202" spans="1:9" ht="36" hidden="1" customHeight="1">
      <c r="A1202" s="7" t="str">
        <f t="shared" si="68"/>
        <v/>
      </c>
      <c r="B1202" s="139"/>
      <c r="C1202" s="6"/>
      <c r="D1202" s="10"/>
      <c r="E1202" s="14"/>
      <c r="F1202" s="14" t="str">
        <f t="shared" si="69"/>
        <v/>
      </c>
      <c r="G1202" s="6"/>
      <c r="H1202" s="14"/>
      <c r="I1202" s="6"/>
    </row>
    <row r="1203" spans="1:9" ht="36" hidden="1" customHeight="1">
      <c r="A1203" s="7" t="str">
        <f t="shared" si="68"/>
        <v/>
      </c>
      <c r="B1203" s="139"/>
      <c r="C1203" s="6"/>
      <c r="D1203" s="10"/>
      <c r="E1203" s="14"/>
      <c r="F1203" s="14" t="str">
        <f t="shared" si="69"/>
        <v/>
      </c>
      <c r="G1203" s="6"/>
      <c r="H1203" s="14"/>
      <c r="I1203" s="6"/>
    </row>
    <row r="1204" spans="1:9" ht="36" hidden="1" customHeight="1">
      <c r="A1204" s="7" t="str">
        <f t="shared" si="68"/>
        <v/>
      </c>
      <c r="B1204" s="139"/>
      <c r="C1204" s="6"/>
      <c r="D1204" s="10"/>
      <c r="E1204" s="14"/>
      <c r="F1204" s="14" t="str">
        <f t="shared" si="69"/>
        <v/>
      </c>
      <c r="G1204" s="6"/>
      <c r="H1204" s="14"/>
      <c r="I1204" s="6"/>
    </row>
    <row r="1205" spans="1:9" ht="36" hidden="1" customHeight="1">
      <c r="A1205" s="7" t="str">
        <f t="shared" si="68"/>
        <v/>
      </c>
      <c r="B1205" s="139"/>
      <c r="C1205" s="6"/>
      <c r="D1205" s="10"/>
      <c r="E1205" s="14"/>
      <c r="F1205" s="14" t="str">
        <f t="shared" si="69"/>
        <v/>
      </c>
      <c r="G1205" s="6"/>
      <c r="H1205" s="14"/>
      <c r="I1205" s="6"/>
    </row>
    <row r="1206" spans="1:9" ht="36" hidden="1" customHeight="1">
      <c r="A1206" s="7" t="str">
        <f t="shared" si="68"/>
        <v/>
      </c>
      <c r="B1206" s="139"/>
      <c r="C1206" s="6"/>
      <c r="D1206" s="10"/>
      <c r="E1206" s="14"/>
      <c r="F1206" s="14" t="str">
        <f t="shared" si="69"/>
        <v/>
      </c>
      <c r="G1206" s="6"/>
      <c r="H1206" s="14"/>
      <c r="I1206" s="6"/>
    </row>
    <row r="1207" spans="1:9" ht="36" hidden="1" customHeight="1">
      <c r="A1207" s="7" t="str">
        <f t="shared" si="68"/>
        <v/>
      </c>
      <c r="B1207" s="139"/>
      <c r="C1207" s="6"/>
      <c r="D1207" s="10"/>
      <c r="E1207" s="14"/>
      <c r="F1207" s="14" t="str">
        <f t="shared" si="69"/>
        <v/>
      </c>
      <c r="G1207" s="6"/>
      <c r="H1207" s="14"/>
      <c r="I1207" s="6"/>
    </row>
    <row r="1208" spans="1:9" ht="36" hidden="1" customHeight="1">
      <c r="A1208" s="7" t="str">
        <f t="shared" si="68"/>
        <v/>
      </c>
      <c r="B1208" s="139"/>
      <c r="C1208" s="6"/>
      <c r="D1208" s="10"/>
      <c r="E1208" s="14"/>
      <c r="F1208" s="14" t="str">
        <f t="shared" si="69"/>
        <v/>
      </c>
      <c r="G1208" s="6"/>
      <c r="H1208" s="14"/>
      <c r="I1208" s="6"/>
    </row>
    <row r="1209" spans="1:9" ht="36" hidden="1" customHeight="1">
      <c r="A1209" s="7" t="str">
        <f t="shared" si="68"/>
        <v/>
      </c>
      <c r="B1209" s="139"/>
      <c r="C1209" s="6"/>
      <c r="D1209" s="10"/>
      <c r="E1209" s="14"/>
      <c r="F1209" s="14" t="str">
        <f t="shared" si="69"/>
        <v/>
      </c>
      <c r="G1209" s="6"/>
      <c r="H1209" s="14"/>
      <c r="I1209" s="6"/>
    </row>
    <row r="1210" spans="1:9" ht="36" hidden="1" customHeight="1">
      <c r="A1210" s="7" t="str">
        <f t="shared" si="68"/>
        <v/>
      </c>
      <c r="B1210" s="139"/>
      <c r="C1210" s="6"/>
      <c r="D1210" s="10"/>
      <c r="E1210" s="14"/>
      <c r="F1210" s="14" t="str">
        <f t="shared" si="69"/>
        <v/>
      </c>
      <c r="G1210" s="6"/>
      <c r="H1210" s="14"/>
      <c r="I1210" s="6"/>
    </row>
    <row r="1211" spans="1:9" ht="36" hidden="1" customHeight="1">
      <c r="A1211" s="7" t="str">
        <f t="shared" si="68"/>
        <v/>
      </c>
      <c r="B1211" s="139"/>
      <c r="C1211" s="6"/>
      <c r="D1211" s="10"/>
      <c r="E1211" s="14"/>
      <c r="F1211" s="14" t="str">
        <f t="shared" si="69"/>
        <v/>
      </c>
      <c r="G1211" s="6"/>
      <c r="H1211" s="14"/>
      <c r="I1211" s="6"/>
    </row>
    <row r="1212" spans="1:9" ht="36" hidden="1" customHeight="1">
      <c r="A1212" s="7" t="str">
        <f t="shared" si="68"/>
        <v/>
      </c>
      <c r="B1212" s="139"/>
      <c r="C1212" s="6"/>
      <c r="D1212" s="10"/>
      <c r="E1212" s="14"/>
      <c r="F1212" s="14" t="str">
        <f t="shared" si="69"/>
        <v/>
      </c>
      <c r="G1212" s="6"/>
      <c r="H1212" s="14"/>
      <c r="I1212" s="6"/>
    </row>
    <row r="1213" spans="1:9" ht="36" hidden="1" customHeight="1">
      <c r="A1213" s="7" t="str">
        <f t="shared" si="68"/>
        <v/>
      </c>
      <c r="B1213" s="139"/>
      <c r="C1213" s="6"/>
      <c r="D1213" s="10"/>
      <c r="E1213" s="14"/>
      <c r="F1213" s="14" t="str">
        <f t="shared" si="69"/>
        <v/>
      </c>
      <c r="G1213" s="6"/>
      <c r="H1213" s="14"/>
      <c r="I1213" s="6"/>
    </row>
    <row r="1214" spans="1:9" ht="36" hidden="1" customHeight="1">
      <c r="A1214" s="7" t="str">
        <f t="shared" si="68"/>
        <v/>
      </c>
      <c r="B1214" s="139"/>
      <c r="C1214" s="6"/>
      <c r="D1214" s="10"/>
      <c r="E1214" s="14"/>
      <c r="F1214" s="14" t="str">
        <f t="shared" si="69"/>
        <v/>
      </c>
      <c r="G1214" s="6"/>
      <c r="H1214" s="14"/>
      <c r="I1214" s="6"/>
    </row>
    <row r="1215" spans="1:9" ht="36" hidden="1" customHeight="1">
      <c r="A1215" s="7" t="str">
        <f t="shared" si="68"/>
        <v/>
      </c>
      <c r="B1215" s="139"/>
      <c r="C1215" s="6"/>
      <c r="D1215" s="10"/>
      <c r="E1215" s="14"/>
      <c r="F1215" s="14" t="str">
        <f t="shared" si="69"/>
        <v/>
      </c>
      <c r="G1215" s="6"/>
      <c r="H1215" s="14"/>
      <c r="I1215" s="6"/>
    </row>
    <row r="1216" spans="1:9" ht="36" hidden="1" customHeight="1">
      <c r="A1216" s="7" t="str">
        <f t="shared" si="68"/>
        <v/>
      </c>
      <c r="B1216" s="139"/>
      <c r="C1216" s="6"/>
      <c r="D1216" s="10"/>
      <c r="E1216" s="14"/>
      <c r="F1216" s="14" t="str">
        <f t="shared" si="69"/>
        <v/>
      </c>
      <c r="G1216" s="6"/>
      <c r="H1216" s="14"/>
      <c r="I1216" s="6"/>
    </row>
    <row r="1217" spans="1:9" ht="36" hidden="1" customHeight="1">
      <c r="A1217" s="7" t="str">
        <f t="shared" si="68"/>
        <v/>
      </c>
      <c r="B1217" s="139"/>
      <c r="C1217" s="6"/>
      <c r="D1217" s="10"/>
      <c r="E1217" s="14"/>
      <c r="F1217" s="14" t="str">
        <f t="shared" si="69"/>
        <v/>
      </c>
      <c r="G1217" s="6"/>
      <c r="H1217" s="14"/>
      <c r="I1217" s="6"/>
    </row>
    <row r="1218" spans="1:9" ht="36" hidden="1" customHeight="1">
      <c r="A1218" s="7" t="str">
        <f t="shared" si="68"/>
        <v/>
      </c>
      <c r="B1218" s="139"/>
      <c r="C1218" s="6"/>
      <c r="D1218" s="10"/>
      <c r="E1218" s="14"/>
      <c r="F1218" s="14" t="str">
        <f t="shared" si="69"/>
        <v/>
      </c>
      <c r="G1218" s="6"/>
      <c r="H1218" s="14"/>
      <c r="I1218" s="6"/>
    </row>
    <row r="1219" spans="1:9" ht="36" hidden="1" customHeight="1">
      <c r="A1219" s="7" t="str">
        <f t="shared" si="68"/>
        <v/>
      </c>
      <c r="B1219" s="139"/>
      <c r="C1219" s="6"/>
      <c r="D1219" s="10"/>
      <c r="E1219" s="14"/>
      <c r="F1219" s="14" t="str">
        <f t="shared" si="69"/>
        <v/>
      </c>
      <c r="G1219" s="6"/>
      <c r="H1219" s="14"/>
      <c r="I1219" s="6"/>
    </row>
    <row r="1220" spans="1:9" ht="36" hidden="1" customHeight="1">
      <c r="A1220" s="7" t="str">
        <f t="shared" si="68"/>
        <v/>
      </c>
      <c r="B1220" s="139"/>
      <c r="C1220" s="6"/>
      <c r="D1220" s="10"/>
      <c r="E1220" s="14"/>
      <c r="F1220" s="14" t="str">
        <f t="shared" si="69"/>
        <v/>
      </c>
      <c r="G1220" s="6"/>
      <c r="H1220" s="14"/>
      <c r="I1220" s="6"/>
    </row>
    <row r="1221" spans="1:9" ht="36" hidden="1" customHeight="1">
      <c r="A1221" s="7" t="str">
        <f t="shared" si="68"/>
        <v/>
      </c>
      <c r="B1221" s="139"/>
      <c r="C1221" s="6"/>
      <c r="D1221" s="10"/>
      <c r="E1221" s="14"/>
      <c r="F1221" s="14" t="str">
        <f t="shared" si="69"/>
        <v/>
      </c>
      <c r="G1221" s="6"/>
      <c r="H1221" s="14"/>
      <c r="I1221" s="6"/>
    </row>
    <row r="1222" spans="1:9" ht="36" hidden="1" customHeight="1">
      <c r="A1222" s="7" t="str">
        <f t="shared" ref="A1222:A1285" si="70">IF(B1222="","",LEFT(B1222,6))</f>
        <v/>
      </c>
      <c r="B1222" s="139"/>
      <c r="C1222" s="6"/>
      <c r="D1222" s="10"/>
      <c r="E1222" s="14"/>
      <c r="F1222" s="14" t="str">
        <f t="shared" ref="F1222:F1285" si="71">IF(G1222="","",LEFT(G1222,3))</f>
        <v/>
      </c>
      <c r="G1222" s="6"/>
      <c r="H1222" s="14"/>
      <c r="I1222" s="6"/>
    </row>
    <row r="1223" spans="1:9" ht="36" hidden="1" customHeight="1">
      <c r="A1223" s="7" t="str">
        <f t="shared" si="70"/>
        <v/>
      </c>
      <c r="B1223" s="139"/>
      <c r="C1223" s="6"/>
      <c r="D1223" s="10"/>
      <c r="E1223" s="14"/>
      <c r="F1223" s="14" t="str">
        <f t="shared" si="71"/>
        <v/>
      </c>
      <c r="G1223" s="6"/>
      <c r="H1223" s="14"/>
      <c r="I1223" s="6"/>
    </row>
    <row r="1224" spans="1:9" ht="36" hidden="1" customHeight="1">
      <c r="A1224" s="7" t="str">
        <f t="shared" si="70"/>
        <v/>
      </c>
      <c r="B1224" s="139"/>
      <c r="C1224" s="6"/>
      <c r="D1224" s="10"/>
      <c r="E1224" s="14"/>
      <c r="F1224" s="14" t="str">
        <f t="shared" si="71"/>
        <v/>
      </c>
      <c r="G1224" s="6"/>
      <c r="H1224" s="14"/>
      <c r="I1224" s="6"/>
    </row>
    <row r="1225" spans="1:9" ht="36" hidden="1" customHeight="1">
      <c r="A1225" s="7" t="str">
        <f t="shared" si="70"/>
        <v/>
      </c>
      <c r="B1225" s="139"/>
      <c r="C1225" s="6"/>
      <c r="D1225" s="10"/>
      <c r="E1225" s="14"/>
      <c r="F1225" s="14" t="str">
        <f t="shared" si="71"/>
        <v/>
      </c>
      <c r="G1225" s="6"/>
      <c r="H1225" s="14"/>
      <c r="I1225" s="6"/>
    </row>
    <row r="1226" spans="1:9" ht="36" hidden="1" customHeight="1">
      <c r="A1226" s="7" t="str">
        <f t="shared" si="70"/>
        <v/>
      </c>
      <c r="B1226" s="139"/>
      <c r="C1226" s="6"/>
      <c r="D1226" s="10"/>
      <c r="E1226" s="14"/>
      <c r="F1226" s="14" t="str">
        <f t="shared" si="71"/>
        <v/>
      </c>
      <c r="G1226" s="6"/>
      <c r="H1226" s="14"/>
      <c r="I1226" s="6"/>
    </row>
    <row r="1227" spans="1:9" ht="36" hidden="1" customHeight="1">
      <c r="A1227" s="7" t="str">
        <f t="shared" si="70"/>
        <v/>
      </c>
      <c r="B1227" s="139"/>
      <c r="C1227" s="6"/>
      <c r="D1227" s="10"/>
      <c r="E1227" s="14"/>
      <c r="F1227" s="14" t="str">
        <f t="shared" si="71"/>
        <v/>
      </c>
      <c r="G1227" s="6"/>
      <c r="H1227" s="14"/>
      <c r="I1227" s="6"/>
    </row>
    <row r="1228" spans="1:9" ht="36" hidden="1" customHeight="1">
      <c r="A1228" s="7" t="str">
        <f t="shared" si="70"/>
        <v/>
      </c>
      <c r="B1228" s="139"/>
      <c r="C1228" s="6"/>
      <c r="D1228" s="10"/>
      <c r="E1228" s="14"/>
      <c r="F1228" s="14" t="str">
        <f t="shared" si="71"/>
        <v/>
      </c>
      <c r="G1228" s="6"/>
      <c r="H1228" s="14"/>
      <c r="I1228" s="6"/>
    </row>
    <row r="1229" spans="1:9" ht="36" hidden="1" customHeight="1">
      <c r="A1229" s="7" t="str">
        <f t="shared" si="70"/>
        <v/>
      </c>
      <c r="B1229" s="139"/>
      <c r="C1229" s="6"/>
      <c r="D1229" s="10"/>
      <c r="E1229" s="14"/>
      <c r="F1229" s="14" t="str">
        <f t="shared" si="71"/>
        <v/>
      </c>
      <c r="G1229" s="6"/>
      <c r="H1229" s="14"/>
      <c r="I1229" s="6"/>
    </row>
    <row r="1230" spans="1:9" ht="36" hidden="1" customHeight="1">
      <c r="A1230" s="7" t="str">
        <f t="shared" si="70"/>
        <v/>
      </c>
      <c r="B1230" s="139"/>
      <c r="C1230" s="6"/>
      <c r="D1230" s="10"/>
      <c r="E1230" s="14"/>
      <c r="F1230" s="14" t="str">
        <f t="shared" si="71"/>
        <v/>
      </c>
      <c r="G1230" s="6"/>
      <c r="H1230" s="14"/>
      <c r="I1230" s="6"/>
    </row>
    <row r="1231" spans="1:9" ht="36" hidden="1" customHeight="1">
      <c r="A1231" s="7" t="str">
        <f t="shared" si="70"/>
        <v/>
      </c>
      <c r="B1231" s="139"/>
      <c r="C1231" s="6"/>
      <c r="D1231" s="10"/>
      <c r="E1231" s="14"/>
      <c r="F1231" s="14" t="str">
        <f t="shared" si="71"/>
        <v/>
      </c>
      <c r="G1231" s="6"/>
      <c r="H1231" s="14"/>
      <c r="I1231" s="6"/>
    </row>
    <row r="1232" spans="1:9" ht="36" hidden="1" customHeight="1">
      <c r="A1232" s="7" t="str">
        <f t="shared" si="70"/>
        <v/>
      </c>
      <c r="B1232" s="139"/>
      <c r="C1232" s="6"/>
      <c r="D1232" s="10"/>
      <c r="E1232" s="14"/>
      <c r="F1232" s="14" t="str">
        <f t="shared" si="71"/>
        <v/>
      </c>
      <c r="G1232" s="6"/>
      <c r="H1232" s="14"/>
      <c r="I1232" s="6"/>
    </row>
    <row r="1233" spans="1:9" ht="36" hidden="1" customHeight="1">
      <c r="A1233" s="7" t="str">
        <f t="shared" si="70"/>
        <v/>
      </c>
      <c r="B1233" s="139"/>
      <c r="C1233" s="6"/>
      <c r="D1233" s="10"/>
      <c r="E1233" s="14"/>
      <c r="F1233" s="14" t="str">
        <f t="shared" si="71"/>
        <v/>
      </c>
      <c r="G1233" s="6"/>
      <c r="H1233" s="14"/>
      <c r="I1233" s="6"/>
    </row>
    <row r="1234" spans="1:9" ht="36" hidden="1" customHeight="1">
      <c r="A1234" s="7" t="str">
        <f t="shared" si="70"/>
        <v/>
      </c>
      <c r="B1234" s="139"/>
      <c r="C1234" s="6"/>
      <c r="D1234" s="10"/>
      <c r="E1234" s="14"/>
      <c r="F1234" s="14" t="str">
        <f t="shared" si="71"/>
        <v/>
      </c>
      <c r="G1234" s="6"/>
      <c r="H1234" s="14"/>
      <c r="I1234" s="6"/>
    </row>
    <row r="1235" spans="1:9" ht="36" hidden="1" customHeight="1">
      <c r="A1235" s="7" t="str">
        <f t="shared" si="70"/>
        <v/>
      </c>
      <c r="B1235" s="139"/>
      <c r="C1235" s="6"/>
      <c r="D1235" s="10"/>
      <c r="E1235" s="14"/>
      <c r="F1235" s="14" t="str">
        <f t="shared" si="71"/>
        <v/>
      </c>
      <c r="G1235" s="6"/>
      <c r="H1235" s="14"/>
      <c r="I1235" s="6"/>
    </row>
    <row r="1236" spans="1:9" ht="36" hidden="1" customHeight="1">
      <c r="A1236" s="7" t="str">
        <f t="shared" si="70"/>
        <v/>
      </c>
      <c r="B1236" s="139"/>
      <c r="C1236" s="6"/>
      <c r="D1236" s="10"/>
      <c r="E1236" s="14"/>
      <c r="F1236" s="14" t="str">
        <f t="shared" si="71"/>
        <v/>
      </c>
      <c r="G1236" s="6"/>
      <c r="H1236" s="14"/>
      <c r="I1236" s="6"/>
    </row>
    <row r="1237" spans="1:9" ht="36" hidden="1" customHeight="1">
      <c r="A1237" s="7" t="str">
        <f t="shared" si="70"/>
        <v/>
      </c>
      <c r="B1237" s="139"/>
      <c r="C1237" s="6"/>
      <c r="D1237" s="10"/>
      <c r="E1237" s="14"/>
      <c r="F1237" s="14" t="str">
        <f t="shared" si="71"/>
        <v/>
      </c>
      <c r="G1237" s="6"/>
      <c r="H1237" s="14"/>
      <c r="I1237" s="6"/>
    </row>
    <row r="1238" spans="1:9" ht="36" hidden="1" customHeight="1">
      <c r="A1238" s="7" t="str">
        <f t="shared" si="70"/>
        <v/>
      </c>
      <c r="B1238" s="139"/>
      <c r="C1238" s="6"/>
      <c r="D1238" s="10"/>
      <c r="E1238" s="14"/>
      <c r="F1238" s="14" t="str">
        <f t="shared" si="71"/>
        <v/>
      </c>
      <c r="G1238" s="6"/>
      <c r="H1238" s="14"/>
      <c r="I1238" s="6"/>
    </row>
    <row r="1239" spans="1:9" ht="36" hidden="1" customHeight="1">
      <c r="A1239" s="7" t="str">
        <f t="shared" si="70"/>
        <v/>
      </c>
      <c r="B1239" s="139"/>
      <c r="C1239" s="6"/>
      <c r="D1239" s="10"/>
      <c r="E1239" s="14"/>
      <c r="F1239" s="14" t="str">
        <f t="shared" si="71"/>
        <v/>
      </c>
      <c r="G1239" s="6"/>
      <c r="H1239" s="14"/>
      <c r="I1239" s="6"/>
    </row>
    <row r="1240" spans="1:9" ht="36" hidden="1" customHeight="1">
      <c r="A1240" s="7" t="str">
        <f t="shared" si="70"/>
        <v/>
      </c>
      <c r="B1240" s="139"/>
      <c r="C1240" s="6"/>
      <c r="D1240" s="10"/>
      <c r="E1240" s="14"/>
      <c r="F1240" s="14" t="str">
        <f t="shared" si="71"/>
        <v/>
      </c>
      <c r="G1240" s="6"/>
      <c r="H1240" s="14"/>
      <c r="I1240" s="6"/>
    </row>
    <row r="1241" spans="1:9" ht="36" hidden="1" customHeight="1">
      <c r="A1241" s="7" t="str">
        <f t="shared" si="70"/>
        <v/>
      </c>
      <c r="B1241" s="139"/>
      <c r="C1241" s="6"/>
      <c r="D1241" s="10"/>
      <c r="E1241" s="14"/>
      <c r="F1241" s="14" t="str">
        <f t="shared" si="71"/>
        <v/>
      </c>
      <c r="G1241" s="6"/>
      <c r="H1241" s="14"/>
      <c r="I1241" s="6"/>
    </row>
    <row r="1242" spans="1:9" ht="36" hidden="1" customHeight="1">
      <c r="A1242" s="7" t="str">
        <f t="shared" si="70"/>
        <v/>
      </c>
      <c r="B1242" s="139"/>
      <c r="C1242" s="6"/>
      <c r="D1242" s="10"/>
      <c r="E1242" s="14"/>
      <c r="F1242" s="14" t="str">
        <f t="shared" si="71"/>
        <v/>
      </c>
      <c r="G1242" s="6"/>
      <c r="H1242" s="14"/>
      <c r="I1242" s="6"/>
    </row>
    <row r="1243" spans="1:9" ht="36" hidden="1" customHeight="1">
      <c r="A1243" s="7" t="str">
        <f t="shared" si="70"/>
        <v/>
      </c>
      <c r="B1243" s="139"/>
      <c r="C1243" s="6"/>
      <c r="D1243" s="10"/>
      <c r="E1243" s="14"/>
      <c r="F1243" s="14" t="str">
        <f t="shared" si="71"/>
        <v/>
      </c>
      <c r="G1243" s="6"/>
      <c r="H1243" s="14"/>
      <c r="I1243" s="6"/>
    </row>
    <row r="1244" spans="1:9" ht="36" hidden="1" customHeight="1">
      <c r="A1244" s="7" t="str">
        <f t="shared" si="70"/>
        <v/>
      </c>
      <c r="B1244" s="139"/>
      <c r="C1244" s="6"/>
      <c r="D1244" s="10"/>
      <c r="E1244" s="14"/>
      <c r="F1244" s="14" t="str">
        <f t="shared" si="71"/>
        <v/>
      </c>
      <c r="G1244" s="6"/>
      <c r="H1244" s="14"/>
      <c r="I1244" s="6"/>
    </row>
    <row r="1245" spans="1:9" ht="36" hidden="1" customHeight="1">
      <c r="A1245" s="7" t="str">
        <f t="shared" si="70"/>
        <v/>
      </c>
      <c r="B1245" s="139"/>
      <c r="C1245" s="6"/>
      <c r="D1245" s="10"/>
      <c r="E1245" s="14"/>
      <c r="F1245" s="14" t="str">
        <f t="shared" si="71"/>
        <v/>
      </c>
      <c r="G1245" s="6"/>
      <c r="H1245" s="14"/>
      <c r="I1245" s="6"/>
    </row>
    <row r="1246" spans="1:9" ht="36" hidden="1" customHeight="1">
      <c r="A1246" s="7" t="str">
        <f t="shared" si="70"/>
        <v/>
      </c>
      <c r="B1246" s="139"/>
      <c r="C1246" s="6"/>
      <c r="D1246" s="10"/>
      <c r="E1246" s="14"/>
      <c r="F1246" s="14" t="str">
        <f t="shared" si="71"/>
        <v/>
      </c>
      <c r="G1246" s="6"/>
      <c r="H1246" s="14"/>
      <c r="I1246" s="6"/>
    </row>
    <row r="1247" spans="1:9" ht="36" hidden="1" customHeight="1">
      <c r="A1247" s="7" t="str">
        <f t="shared" si="70"/>
        <v/>
      </c>
      <c r="B1247" s="139"/>
      <c r="C1247" s="6"/>
      <c r="D1247" s="10"/>
      <c r="E1247" s="14"/>
      <c r="F1247" s="14" t="str">
        <f t="shared" si="71"/>
        <v/>
      </c>
      <c r="G1247" s="6"/>
      <c r="H1247" s="14"/>
      <c r="I1247" s="6"/>
    </row>
    <row r="1248" spans="1:9" ht="36" hidden="1" customHeight="1">
      <c r="A1248" s="7" t="str">
        <f t="shared" si="70"/>
        <v/>
      </c>
      <c r="B1248" s="139"/>
      <c r="C1248" s="6"/>
      <c r="D1248" s="10"/>
      <c r="E1248" s="14"/>
      <c r="F1248" s="14" t="str">
        <f t="shared" si="71"/>
        <v/>
      </c>
      <c r="G1248" s="6"/>
      <c r="H1248" s="14"/>
      <c r="I1248" s="6"/>
    </row>
    <row r="1249" spans="1:9" ht="36" hidden="1" customHeight="1">
      <c r="A1249" s="7" t="str">
        <f t="shared" si="70"/>
        <v/>
      </c>
      <c r="B1249" s="139"/>
      <c r="C1249" s="6"/>
      <c r="D1249" s="10"/>
      <c r="E1249" s="14"/>
      <c r="F1249" s="14" t="str">
        <f t="shared" si="71"/>
        <v/>
      </c>
      <c r="G1249" s="6"/>
      <c r="H1249" s="14"/>
      <c r="I1249" s="6"/>
    </row>
    <row r="1250" spans="1:9" ht="36" hidden="1" customHeight="1">
      <c r="A1250" s="7" t="str">
        <f t="shared" si="70"/>
        <v/>
      </c>
      <c r="B1250" s="139"/>
      <c r="C1250" s="6"/>
      <c r="D1250" s="10"/>
      <c r="E1250" s="14"/>
      <c r="F1250" s="14" t="str">
        <f t="shared" si="71"/>
        <v/>
      </c>
      <c r="G1250" s="6"/>
      <c r="H1250" s="14"/>
      <c r="I1250" s="6"/>
    </row>
    <row r="1251" spans="1:9" ht="36" hidden="1" customHeight="1">
      <c r="A1251" s="7" t="str">
        <f t="shared" si="70"/>
        <v/>
      </c>
      <c r="B1251" s="139"/>
      <c r="C1251" s="6"/>
      <c r="D1251" s="10"/>
      <c r="E1251" s="14"/>
      <c r="F1251" s="14" t="str">
        <f t="shared" si="71"/>
        <v/>
      </c>
      <c r="G1251" s="6"/>
      <c r="H1251" s="14"/>
      <c r="I1251" s="6"/>
    </row>
    <row r="1252" spans="1:9" ht="36" hidden="1" customHeight="1">
      <c r="A1252" s="7" t="str">
        <f t="shared" si="70"/>
        <v/>
      </c>
      <c r="B1252" s="139"/>
      <c r="C1252" s="6"/>
      <c r="D1252" s="10"/>
      <c r="E1252" s="14"/>
      <c r="F1252" s="14" t="str">
        <f t="shared" si="71"/>
        <v/>
      </c>
      <c r="G1252" s="6"/>
      <c r="H1252" s="14"/>
      <c r="I1252" s="6"/>
    </row>
    <row r="1253" spans="1:9" ht="36" hidden="1" customHeight="1">
      <c r="A1253" s="7" t="str">
        <f t="shared" si="70"/>
        <v/>
      </c>
      <c r="B1253" s="139"/>
      <c r="C1253" s="6"/>
      <c r="D1253" s="10"/>
      <c r="E1253" s="14"/>
      <c r="F1253" s="14" t="str">
        <f t="shared" si="71"/>
        <v/>
      </c>
      <c r="G1253" s="6"/>
      <c r="H1253" s="14"/>
      <c r="I1253" s="6"/>
    </row>
    <row r="1254" spans="1:9" ht="36" hidden="1" customHeight="1">
      <c r="A1254" s="7" t="str">
        <f t="shared" si="70"/>
        <v/>
      </c>
      <c r="B1254" s="139"/>
      <c r="C1254" s="6"/>
      <c r="D1254" s="10"/>
      <c r="E1254" s="14"/>
      <c r="F1254" s="14" t="str">
        <f t="shared" si="71"/>
        <v/>
      </c>
      <c r="G1254" s="6"/>
      <c r="H1254" s="14"/>
      <c r="I1254" s="6"/>
    </row>
    <row r="1255" spans="1:9" ht="36" hidden="1" customHeight="1">
      <c r="A1255" s="7" t="str">
        <f t="shared" si="70"/>
        <v/>
      </c>
      <c r="B1255" s="139"/>
      <c r="C1255" s="6"/>
      <c r="D1255" s="10"/>
      <c r="E1255" s="14"/>
      <c r="F1255" s="14" t="str">
        <f t="shared" si="71"/>
        <v/>
      </c>
      <c r="G1255" s="6"/>
      <c r="H1255" s="14"/>
      <c r="I1255" s="6"/>
    </row>
    <row r="1256" spans="1:9" ht="36" hidden="1" customHeight="1">
      <c r="A1256" s="7" t="str">
        <f t="shared" si="70"/>
        <v/>
      </c>
      <c r="B1256" s="139"/>
      <c r="C1256" s="6"/>
      <c r="D1256" s="10"/>
      <c r="E1256" s="14"/>
      <c r="F1256" s="14" t="str">
        <f t="shared" si="71"/>
        <v/>
      </c>
      <c r="G1256" s="6"/>
      <c r="H1256" s="14"/>
      <c r="I1256" s="6"/>
    </row>
    <row r="1257" spans="1:9" ht="36" hidden="1" customHeight="1">
      <c r="A1257" s="7" t="str">
        <f t="shared" si="70"/>
        <v/>
      </c>
      <c r="B1257" s="139"/>
      <c r="C1257" s="6"/>
      <c r="D1257" s="10"/>
      <c r="E1257" s="14"/>
      <c r="F1257" s="14" t="str">
        <f t="shared" si="71"/>
        <v/>
      </c>
      <c r="G1257" s="6"/>
      <c r="H1257" s="14"/>
      <c r="I1257" s="6"/>
    </row>
    <row r="1258" spans="1:9" ht="36" hidden="1" customHeight="1">
      <c r="A1258" s="7" t="str">
        <f t="shared" si="70"/>
        <v/>
      </c>
      <c r="B1258" s="139"/>
      <c r="C1258" s="6"/>
      <c r="D1258" s="10"/>
      <c r="E1258" s="14"/>
      <c r="F1258" s="14" t="str">
        <f t="shared" si="71"/>
        <v/>
      </c>
      <c r="G1258" s="6"/>
      <c r="H1258" s="14"/>
      <c r="I1258" s="6"/>
    </row>
    <row r="1259" spans="1:9" ht="36" hidden="1" customHeight="1">
      <c r="A1259" s="7" t="str">
        <f t="shared" si="70"/>
        <v/>
      </c>
      <c r="B1259" s="139"/>
      <c r="C1259" s="6"/>
      <c r="D1259" s="10"/>
      <c r="E1259" s="14"/>
      <c r="F1259" s="14" t="str">
        <f t="shared" si="71"/>
        <v/>
      </c>
      <c r="G1259" s="6"/>
      <c r="H1259" s="14"/>
      <c r="I1259" s="6"/>
    </row>
    <row r="1260" spans="1:9" ht="36" hidden="1" customHeight="1">
      <c r="A1260" s="7" t="str">
        <f t="shared" si="70"/>
        <v/>
      </c>
      <c r="B1260" s="139"/>
      <c r="C1260" s="6"/>
      <c r="D1260" s="10"/>
      <c r="E1260" s="14"/>
      <c r="F1260" s="14" t="str">
        <f t="shared" si="71"/>
        <v/>
      </c>
      <c r="G1260" s="6"/>
      <c r="H1260" s="14"/>
      <c r="I1260" s="6"/>
    </row>
    <row r="1261" spans="1:9" ht="36" hidden="1" customHeight="1">
      <c r="A1261" s="7" t="str">
        <f t="shared" si="70"/>
        <v/>
      </c>
      <c r="B1261" s="139"/>
      <c r="C1261" s="6"/>
      <c r="D1261" s="10"/>
      <c r="E1261" s="14"/>
      <c r="F1261" s="14" t="str">
        <f t="shared" si="71"/>
        <v/>
      </c>
      <c r="G1261" s="6"/>
      <c r="H1261" s="14"/>
      <c r="I1261" s="6"/>
    </row>
    <row r="1262" spans="1:9" ht="36" hidden="1" customHeight="1">
      <c r="A1262" s="7" t="str">
        <f t="shared" si="70"/>
        <v/>
      </c>
      <c r="B1262" s="139"/>
      <c r="C1262" s="6"/>
      <c r="D1262" s="10"/>
      <c r="E1262" s="14"/>
      <c r="F1262" s="14" t="str">
        <f t="shared" si="71"/>
        <v/>
      </c>
      <c r="G1262" s="6"/>
      <c r="H1262" s="14"/>
      <c r="I1262" s="6"/>
    </row>
    <row r="1263" spans="1:9" ht="36" hidden="1" customHeight="1">
      <c r="A1263" s="7" t="str">
        <f t="shared" si="70"/>
        <v/>
      </c>
      <c r="B1263" s="139"/>
      <c r="C1263" s="6"/>
      <c r="D1263" s="10"/>
      <c r="E1263" s="14"/>
      <c r="F1263" s="14" t="str">
        <f t="shared" si="71"/>
        <v/>
      </c>
      <c r="G1263" s="6"/>
      <c r="H1263" s="14"/>
      <c r="I1263" s="6"/>
    </row>
    <row r="1264" spans="1:9" ht="36" hidden="1" customHeight="1">
      <c r="A1264" s="7" t="str">
        <f t="shared" si="70"/>
        <v/>
      </c>
      <c r="B1264" s="139"/>
      <c r="C1264" s="6"/>
      <c r="D1264" s="10"/>
      <c r="E1264" s="14"/>
      <c r="F1264" s="14" t="str">
        <f t="shared" si="71"/>
        <v/>
      </c>
      <c r="G1264" s="6"/>
      <c r="H1264" s="14"/>
      <c r="I1264" s="6"/>
    </row>
    <row r="1265" spans="1:9" ht="36" hidden="1" customHeight="1">
      <c r="A1265" s="7" t="str">
        <f t="shared" si="70"/>
        <v/>
      </c>
      <c r="B1265" s="139"/>
      <c r="C1265" s="6"/>
      <c r="D1265" s="10"/>
      <c r="E1265" s="14"/>
      <c r="F1265" s="14" t="str">
        <f t="shared" si="71"/>
        <v/>
      </c>
      <c r="G1265" s="6"/>
      <c r="H1265" s="14"/>
      <c r="I1265" s="6"/>
    </row>
    <row r="1266" spans="1:9" ht="36" hidden="1" customHeight="1">
      <c r="A1266" s="7" t="str">
        <f t="shared" si="70"/>
        <v/>
      </c>
      <c r="B1266" s="139"/>
      <c r="C1266" s="6"/>
      <c r="D1266" s="10"/>
      <c r="E1266" s="14"/>
      <c r="F1266" s="14" t="str">
        <f t="shared" si="71"/>
        <v/>
      </c>
      <c r="G1266" s="6"/>
      <c r="H1266" s="14"/>
      <c r="I1266" s="6"/>
    </row>
    <row r="1267" spans="1:9" ht="36" hidden="1" customHeight="1">
      <c r="A1267" s="7" t="str">
        <f t="shared" si="70"/>
        <v/>
      </c>
      <c r="B1267" s="139"/>
      <c r="C1267" s="6"/>
      <c r="D1267" s="10"/>
      <c r="E1267" s="14"/>
      <c r="F1267" s="14" t="str">
        <f t="shared" si="71"/>
        <v/>
      </c>
      <c r="G1267" s="6"/>
      <c r="H1267" s="14"/>
      <c r="I1267" s="6"/>
    </row>
    <row r="1268" spans="1:9" ht="36" hidden="1" customHeight="1">
      <c r="A1268" s="7" t="str">
        <f t="shared" si="70"/>
        <v/>
      </c>
      <c r="B1268" s="139"/>
      <c r="C1268" s="6"/>
      <c r="D1268" s="10"/>
      <c r="E1268" s="14"/>
      <c r="F1268" s="14" t="str">
        <f t="shared" si="71"/>
        <v/>
      </c>
      <c r="G1268" s="6"/>
      <c r="H1268" s="14"/>
      <c r="I1268" s="6"/>
    </row>
    <row r="1269" spans="1:9" ht="36" hidden="1" customHeight="1">
      <c r="A1269" s="7" t="str">
        <f t="shared" si="70"/>
        <v/>
      </c>
      <c r="B1269" s="139"/>
      <c r="C1269" s="6"/>
      <c r="D1269" s="10"/>
      <c r="E1269" s="14"/>
      <c r="F1269" s="14" t="str">
        <f t="shared" si="71"/>
        <v/>
      </c>
      <c r="G1269" s="6"/>
      <c r="H1269" s="14"/>
      <c r="I1269" s="6"/>
    </row>
    <row r="1270" spans="1:9" ht="36" hidden="1" customHeight="1">
      <c r="A1270" s="7" t="str">
        <f t="shared" si="70"/>
        <v/>
      </c>
      <c r="B1270" s="139"/>
      <c r="C1270" s="6"/>
      <c r="D1270" s="10"/>
      <c r="E1270" s="14"/>
      <c r="F1270" s="14" t="str">
        <f t="shared" si="71"/>
        <v/>
      </c>
      <c r="G1270" s="6"/>
      <c r="H1270" s="14"/>
      <c r="I1270" s="6"/>
    </row>
    <row r="1271" spans="1:9" ht="36" hidden="1" customHeight="1">
      <c r="A1271" s="7" t="str">
        <f t="shared" si="70"/>
        <v/>
      </c>
      <c r="B1271" s="139"/>
      <c r="C1271" s="6"/>
      <c r="D1271" s="10"/>
      <c r="E1271" s="14"/>
      <c r="F1271" s="14" t="str">
        <f t="shared" si="71"/>
        <v/>
      </c>
      <c r="G1271" s="6"/>
      <c r="H1271" s="14"/>
      <c r="I1271" s="6"/>
    </row>
    <row r="1272" spans="1:9" ht="36" hidden="1" customHeight="1">
      <c r="A1272" s="7" t="str">
        <f t="shared" si="70"/>
        <v/>
      </c>
      <c r="B1272" s="139"/>
      <c r="C1272" s="6"/>
      <c r="D1272" s="10"/>
      <c r="E1272" s="14"/>
      <c r="F1272" s="14" t="str">
        <f t="shared" si="71"/>
        <v/>
      </c>
      <c r="G1272" s="6"/>
      <c r="H1272" s="14"/>
      <c r="I1272" s="6"/>
    </row>
    <row r="1273" spans="1:9" ht="36" hidden="1" customHeight="1">
      <c r="A1273" s="7" t="str">
        <f t="shared" si="70"/>
        <v/>
      </c>
      <c r="B1273" s="139"/>
      <c r="C1273" s="6"/>
      <c r="D1273" s="10"/>
      <c r="E1273" s="14"/>
      <c r="F1273" s="14" t="str">
        <f t="shared" si="71"/>
        <v/>
      </c>
      <c r="G1273" s="6"/>
      <c r="H1273" s="14"/>
      <c r="I1273" s="6"/>
    </row>
    <row r="1274" spans="1:9" ht="36" hidden="1" customHeight="1">
      <c r="A1274" s="7" t="str">
        <f t="shared" si="70"/>
        <v/>
      </c>
      <c r="B1274" s="139"/>
      <c r="C1274" s="6"/>
      <c r="D1274" s="10"/>
      <c r="E1274" s="14"/>
      <c r="F1274" s="14" t="str">
        <f t="shared" si="71"/>
        <v/>
      </c>
      <c r="G1274" s="6"/>
      <c r="H1274" s="14"/>
      <c r="I1274" s="6"/>
    </row>
    <row r="1275" spans="1:9" ht="36" hidden="1" customHeight="1">
      <c r="A1275" s="7" t="str">
        <f t="shared" si="70"/>
        <v/>
      </c>
      <c r="B1275" s="139"/>
      <c r="C1275" s="6"/>
      <c r="D1275" s="10"/>
      <c r="E1275" s="14"/>
      <c r="F1275" s="14" t="str">
        <f t="shared" si="71"/>
        <v/>
      </c>
      <c r="G1275" s="6"/>
      <c r="H1275" s="14"/>
      <c r="I1275" s="6"/>
    </row>
    <row r="1276" spans="1:9" ht="36" hidden="1" customHeight="1">
      <c r="A1276" s="7" t="str">
        <f t="shared" si="70"/>
        <v/>
      </c>
      <c r="B1276" s="139"/>
      <c r="C1276" s="6"/>
      <c r="D1276" s="10"/>
      <c r="E1276" s="14"/>
      <c r="F1276" s="14" t="str">
        <f t="shared" si="71"/>
        <v/>
      </c>
      <c r="G1276" s="6"/>
      <c r="H1276" s="14"/>
      <c r="I1276" s="6"/>
    </row>
    <row r="1277" spans="1:9" ht="36" hidden="1" customHeight="1">
      <c r="A1277" s="7" t="str">
        <f t="shared" si="70"/>
        <v/>
      </c>
      <c r="B1277" s="139"/>
      <c r="C1277" s="6"/>
      <c r="D1277" s="10"/>
      <c r="E1277" s="14"/>
      <c r="F1277" s="14" t="str">
        <f t="shared" si="71"/>
        <v/>
      </c>
      <c r="G1277" s="6"/>
      <c r="H1277" s="14"/>
      <c r="I1277" s="6"/>
    </row>
    <row r="1278" spans="1:9" ht="36" hidden="1" customHeight="1">
      <c r="A1278" s="7" t="str">
        <f t="shared" si="70"/>
        <v/>
      </c>
      <c r="B1278" s="139"/>
      <c r="C1278" s="6"/>
      <c r="D1278" s="10"/>
      <c r="E1278" s="14"/>
      <c r="F1278" s="14" t="str">
        <f t="shared" si="71"/>
        <v/>
      </c>
      <c r="G1278" s="6"/>
      <c r="H1278" s="14"/>
      <c r="I1278" s="6"/>
    </row>
    <row r="1279" spans="1:9" ht="36" hidden="1" customHeight="1">
      <c r="A1279" s="7" t="str">
        <f t="shared" si="70"/>
        <v/>
      </c>
      <c r="B1279" s="139"/>
      <c r="C1279" s="6"/>
      <c r="D1279" s="10"/>
      <c r="E1279" s="14"/>
      <c r="F1279" s="14" t="str">
        <f t="shared" si="71"/>
        <v/>
      </c>
      <c r="G1279" s="6"/>
      <c r="H1279" s="14"/>
      <c r="I1279" s="6"/>
    </row>
    <row r="1280" spans="1:9" ht="36" hidden="1" customHeight="1">
      <c r="A1280" s="7" t="str">
        <f t="shared" si="70"/>
        <v/>
      </c>
      <c r="B1280" s="139"/>
      <c r="C1280" s="6"/>
      <c r="D1280" s="10"/>
      <c r="E1280" s="14"/>
      <c r="F1280" s="14" t="str">
        <f t="shared" si="71"/>
        <v/>
      </c>
      <c r="G1280" s="6"/>
      <c r="H1280" s="14"/>
      <c r="I1280" s="6"/>
    </row>
    <row r="1281" spans="1:9" ht="36" hidden="1" customHeight="1">
      <c r="A1281" s="7" t="str">
        <f t="shared" si="70"/>
        <v/>
      </c>
      <c r="B1281" s="139"/>
      <c r="C1281" s="6"/>
      <c r="D1281" s="10"/>
      <c r="E1281" s="14"/>
      <c r="F1281" s="14" t="str">
        <f t="shared" si="71"/>
        <v/>
      </c>
      <c r="G1281" s="6"/>
      <c r="H1281" s="14"/>
      <c r="I1281" s="6"/>
    </row>
    <row r="1282" spans="1:9" ht="36" hidden="1" customHeight="1">
      <c r="A1282" s="7" t="str">
        <f t="shared" si="70"/>
        <v/>
      </c>
      <c r="B1282" s="139"/>
      <c r="C1282" s="6"/>
      <c r="D1282" s="10"/>
      <c r="E1282" s="14"/>
      <c r="F1282" s="14" t="str">
        <f t="shared" si="71"/>
        <v/>
      </c>
      <c r="G1282" s="6"/>
      <c r="H1282" s="14"/>
      <c r="I1282" s="6"/>
    </row>
    <row r="1283" spans="1:9" ht="36" hidden="1" customHeight="1">
      <c r="A1283" s="7" t="str">
        <f t="shared" si="70"/>
        <v/>
      </c>
      <c r="B1283" s="139"/>
      <c r="C1283" s="6"/>
      <c r="D1283" s="10"/>
      <c r="E1283" s="14"/>
      <c r="F1283" s="14" t="str">
        <f t="shared" si="71"/>
        <v/>
      </c>
      <c r="G1283" s="6"/>
      <c r="H1283" s="14"/>
      <c r="I1283" s="6"/>
    </row>
    <row r="1284" spans="1:9" ht="36" hidden="1" customHeight="1">
      <c r="A1284" s="7" t="str">
        <f t="shared" si="70"/>
        <v/>
      </c>
      <c r="B1284" s="139"/>
      <c r="C1284" s="6"/>
      <c r="D1284" s="10"/>
      <c r="E1284" s="14"/>
      <c r="F1284" s="14" t="str">
        <f t="shared" si="71"/>
        <v/>
      </c>
      <c r="G1284" s="6"/>
      <c r="H1284" s="14"/>
      <c r="I1284" s="6"/>
    </row>
    <row r="1285" spans="1:9" ht="36" hidden="1" customHeight="1">
      <c r="A1285" s="7" t="str">
        <f t="shared" si="70"/>
        <v/>
      </c>
      <c r="B1285" s="139"/>
      <c r="C1285" s="6"/>
      <c r="D1285" s="10"/>
      <c r="E1285" s="14"/>
      <c r="F1285" s="14" t="str">
        <f t="shared" si="71"/>
        <v/>
      </c>
      <c r="G1285" s="6"/>
      <c r="H1285" s="14"/>
      <c r="I1285" s="6"/>
    </row>
    <row r="1286" spans="1:9" ht="36" hidden="1" customHeight="1">
      <c r="A1286" s="7" t="str">
        <f t="shared" ref="A1286:A1349" si="72">IF(B1286="","",LEFT(B1286,6))</f>
        <v/>
      </c>
      <c r="B1286" s="139"/>
      <c r="C1286" s="6"/>
      <c r="D1286" s="10"/>
      <c r="E1286" s="14"/>
      <c r="F1286" s="14" t="str">
        <f t="shared" ref="F1286:F1349" si="73">IF(G1286="","",LEFT(G1286,3))</f>
        <v/>
      </c>
      <c r="G1286" s="6"/>
      <c r="H1286" s="14"/>
      <c r="I1286" s="6"/>
    </row>
    <row r="1287" spans="1:9" ht="36" hidden="1" customHeight="1">
      <c r="A1287" s="7" t="str">
        <f t="shared" si="72"/>
        <v/>
      </c>
      <c r="B1287" s="139"/>
      <c r="C1287" s="6"/>
      <c r="D1287" s="10"/>
      <c r="E1287" s="14"/>
      <c r="F1287" s="14" t="str">
        <f t="shared" si="73"/>
        <v/>
      </c>
      <c r="G1287" s="6"/>
      <c r="H1287" s="14"/>
      <c r="I1287" s="6"/>
    </row>
    <row r="1288" spans="1:9" ht="36" hidden="1" customHeight="1">
      <c r="A1288" s="7" t="str">
        <f t="shared" si="72"/>
        <v/>
      </c>
      <c r="B1288" s="139"/>
      <c r="C1288" s="6"/>
      <c r="D1288" s="10"/>
      <c r="E1288" s="14"/>
      <c r="F1288" s="14" t="str">
        <f t="shared" si="73"/>
        <v/>
      </c>
      <c r="G1288" s="6"/>
      <c r="H1288" s="14"/>
      <c r="I1288" s="6"/>
    </row>
    <row r="1289" spans="1:9" ht="36" hidden="1" customHeight="1">
      <c r="A1289" s="7" t="str">
        <f t="shared" si="72"/>
        <v/>
      </c>
      <c r="B1289" s="139"/>
      <c r="C1289" s="6"/>
      <c r="D1289" s="10"/>
      <c r="E1289" s="14"/>
      <c r="F1289" s="14" t="str">
        <f t="shared" si="73"/>
        <v/>
      </c>
      <c r="G1289" s="6"/>
      <c r="H1289" s="14"/>
      <c r="I1289" s="6"/>
    </row>
    <row r="1290" spans="1:9" ht="36" hidden="1" customHeight="1">
      <c r="A1290" s="7" t="str">
        <f t="shared" si="72"/>
        <v/>
      </c>
      <c r="B1290" s="139"/>
      <c r="C1290" s="6"/>
      <c r="D1290" s="10"/>
      <c r="E1290" s="14"/>
      <c r="F1290" s="14" t="str">
        <f t="shared" si="73"/>
        <v/>
      </c>
      <c r="G1290" s="6"/>
      <c r="H1290" s="14"/>
      <c r="I1290" s="6"/>
    </row>
    <row r="1291" spans="1:9" ht="36" hidden="1" customHeight="1">
      <c r="A1291" s="7" t="str">
        <f t="shared" si="72"/>
        <v/>
      </c>
      <c r="B1291" s="139"/>
      <c r="C1291" s="6"/>
      <c r="D1291" s="10"/>
      <c r="E1291" s="14"/>
      <c r="F1291" s="14" t="str">
        <f t="shared" si="73"/>
        <v/>
      </c>
      <c r="G1291" s="6"/>
      <c r="H1291" s="14"/>
      <c r="I1291" s="6"/>
    </row>
    <row r="1292" spans="1:9" ht="36" hidden="1" customHeight="1">
      <c r="A1292" s="7" t="str">
        <f t="shared" si="72"/>
        <v/>
      </c>
      <c r="B1292" s="139"/>
      <c r="C1292" s="6"/>
      <c r="D1292" s="10"/>
      <c r="E1292" s="14"/>
      <c r="F1292" s="14" t="str">
        <f t="shared" si="73"/>
        <v/>
      </c>
      <c r="G1292" s="6"/>
      <c r="H1292" s="14"/>
      <c r="I1292" s="6"/>
    </row>
    <row r="1293" spans="1:9" ht="36" hidden="1" customHeight="1">
      <c r="A1293" s="7" t="str">
        <f t="shared" si="72"/>
        <v/>
      </c>
      <c r="B1293" s="139"/>
      <c r="C1293" s="6"/>
      <c r="D1293" s="10"/>
      <c r="E1293" s="14"/>
      <c r="F1293" s="14" t="str">
        <f t="shared" si="73"/>
        <v/>
      </c>
      <c r="G1293" s="6"/>
      <c r="H1293" s="14"/>
      <c r="I1293" s="6"/>
    </row>
    <row r="1294" spans="1:9" ht="36" hidden="1" customHeight="1">
      <c r="A1294" s="7" t="str">
        <f t="shared" si="72"/>
        <v/>
      </c>
      <c r="B1294" s="139"/>
      <c r="C1294" s="6"/>
      <c r="D1294" s="10"/>
      <c r="E1294" s="14"/>
      <c r="F1294" s="14" t="str">
        <f t="shared" si="73"/>
        <v/>
      </c>
      <c r="G1294" s="6"/>
      <c r="H1294" s="14"/>
      <c r="I1294" s="6"/>
    </row>
    <row r="1295" spans="1:9" ht="36" hidden="1" customHeight="1">
      <c r="A1295" s="7" t="str">
        <f t="shared" si="72"/>
        <v/>
      </c>
      <c r="B1295" s="139"/>
      <c r="C1295" s="6"/>
      <c r="D1295" s="10"/>
      <c r="E1295" s="14"/>
      <c r="F1295" s="14" t="str">
        <f t="shared" si="73"/>
        <v/>
      </c>
      <c r="G1295" s="6"/>
      <c r="H1295" s="14"/>
      <c r="I1295" s="6"/>
    </row>
    <row r="1296" spans="1:9" ht="36" hidden="1" customHeight="1">
      <c r="A1296" s="7" t="str">
        <f t="shared" si="72"/>
        <v/>
      </c>
      <c r="B1296" s="139"/>
      <c r="C1296" s="6"/>
      <c r="D1296" s="10"/>
      <c r="E1296" s="14"/>
      <c r="F1296" s="14" t="str">
        <f t="shared" si="73"/>
        <v/>
      </c>
      <c r="G1296" s="6"/>
      <c r="H1296" s="14"/>
      <c r="I1296" s="6"/>
    </row>
    <row r="1297" spans="1:9" ht="36" hidden="1" customHeight="1">
      <c r="A1297" s="7" t="str">
        <f t="shared" si="72"/>
        <v/>
      </c>
      <c r="B1297" s="139"/>
      <c r="C1297" s="6"/>
      <c r="D1297" s="10"/>
      <c r="E1297" s="14"/>
      <c r="F1297" s="14" t="str">
        <f t="shared" si="73"/>
        <v/>
      </c>
      <c r="G1297" s="6"/>
      <c r="H1297" s="14"/>
      <c r="I1297" s="6"/>
    </row>
    <row r="1298" spans="1:9" ht="36" hidden="1" customHeight="1">
      <c r="A1298" s="7" t="str">
        <f t="shared" si="72"/>
        <v/>
      </c>
      <c r="B1298" s="139"/>
      <c r="C1298" s="6"/>
      <c r="D1298" s="10"/>
      <c r="E1298" s="14"/>
      <c r="F1298" s="14" t="str">
        <f t="shared" si="73"/>
        <v/>
      </c>
      <c r="G1298" s="6"/>
      <c r="H1298" s="14"/>
      <c r="I1298" s="6"/>
    </row>
    <row r="1299" spans="1:9" ht="36" hidden="1" customHeight="1">
      <c r="A1299" s="7" t="str">
        <f t="shared" si="72"/>
        <v/>
      </c>
      <c r="B1299" s="139"/>
      <c r="C1299" s="6"/>
      <c r="D1299" s="10"/>
      <c r="E1299" s="14"/>
      <c r="F1299" s="14" t="str">
        <f t="shared" si="73"/>
        <v/>
      </c>
      <c r="G1299" s="6"/>
      <c r="H1299" s="14"/>
      <c r="I1299" s="6"/>
    </row>
    <row r="1300" spans="1:9" ht="36" hidden="1" customHeight="1">
      <c r="A1300" s="7" t="str">
        <f t="shared" si="72"/>
        <v/>
      </c>
      <c r="B1300" s="139"/>
      <c r="C1300" s="6"/>
      <c r="D1300" s="10"/>
      <c r="E1300" s="14"/>
      <c r="F1300" s="14" t="str">
        <f t="shared" si="73"/>
        <v/>
      </c>
      <c r="G1300" s="6"/>
      <c r="H1300" s="14"/>
      <c r="I1300" s="6"/>
    </row>
    <row r="1301" spans="1:9" ht="36" hidden="1" customHeight="1">
      <c r="A1301" s="7" t="str">
        <f t="shared" si="72"/>
        <v/>
      </c>
      <c r="B1301" s="139"/>
      <c r="C1301" s="6"/>
      <c r="D1301" s="10"/>
      <c r="E1301" s="14"/>
      <c r="F1301" s="14" t="str">
        <f t="shared" si="73"/>
        <v/>
      </c>
      <c r="G1301" s="6"/>
      <c r="H1301" s="14"/>
      <c r="I1301" s="6"/>
    </row>
    <row r="1302" spans="1:9" ht="36" hidden="1" customHeight="1">
      <c r="A1302" s="7" t="str">
        <f t="shared" si="72"/>
        <v/>
      </c>
      <c r="B1302" s="139"/>
      <c r="C1302" s="6"/>
      <c r="D1302" s="10"/>
      <c r="E1302" s="14"/>
      <c r="F1302" s="14" t="str">
        <f t="shared" si="73"/>
        <v/>
      </c>
      <c r="G1302" s="6"/>
      <c r="H1302" s="14"/>
      <c r="I1302" s="6"/>
    </row>
    <row r="1303" spans="1:9" ht="36" hidden="1" customHeight="1">
      <c r="A1303" s="7" t="str">
        <f t="shared" si="72"/>
        <v/>
      </c>
      <c r="B1303" s="139"/>
      <c r="C1303" s="6"/>
      <c r="D1303" s="10"/>
      <c r="E1303" s="14"/>
      <c r="F1303" s="14" t="str">
        <f t="shared" si="73"/>
        <v/>
      </c>
      <c r="G1303" s="6"/>
      <c r="H1303" s="14"/>
      <c r="I1303" s="6"/>
    </row>
    <row r="1304" spans="1:9" ht="36" hidden="1" customHeight="1">
      <c r="A1304" s="7" t="str">
        <f t="shared" si="72"/>
        <v/>
      </c>
      <c r="B1304" s="139"/>
      <c r="C1304" s="6"/>
      <c r="D1304" s="10"/>
      <c r="E1304" s="14"/>
      <c r="F1304" s="14" t="str">
        <f t="shared" si="73"/>
        <v/>
      </c>
      <c r="G1304" s="6"/>
      <c r="H1304" s="14"/>
      <c r="I1304" s="6"/>
    </row>
    <row r="1305" spans="1:9" ht="36" hidden="1" customHeight="1">
      <c r="A1305" s="7" t="str">
        <f t="shared" si="72"/>
        <v/>
      </c>
      <c r="B1305" s="139"/>
      <c r="C1305" s="6"/>
      <c r="D1305" s="10"/>
      <c r="E1305" s="14"/>
      <c r="F1305" s="14" t="str">
        <f t="shared" si="73"/>
        <v/>
      </c>
      <c r="G1305" s="6"/>
      <c r="H1305" s="14"/>
      <c r="I1305" s="6"/>
    </row>
    <row r="1306" spans="1:9" ht="36" hidden="1" customHeight="1">
      <c r="A1306" s="7" t="str">
        <f t="shared" si="72"/>
        <v/>
      </c>
      <c r="B1306" s="139"/>
      <c r="C1306" s="6"/>
      <c r="D1306" s="10"/>
      <c r="E1306" s="14"/>
      <c r="F1306" s="14" t="str">
        <f t="shared" si="73"/>
        <v/>
      </c>
      <c r="G1306" s="6"/>
      <c r="H1306" s="14"/>
      <c r="I1306" s="6"/>
    </row>
    <row r="1307" spans="1:9" ht="36" hidden="1" customHeight="1">
      <c r="A1307" s="7" t="str">
        <f t="shared" si="72"/>
        <v/>
      </c>
      <c r="B1307" s="139"/>
      <c r="C1307" s="6"/>
      <c r="D1307" s="10"/>
      <c r="E1307" s="14"/>
      <c r="F1307" s="14" t="str">
        <f t="shared" si="73"/>
        <v/>
      </c>
      <c r="G1307" s="6"/>
      <c r="H1307" s="14"/>
      <c r="I1307" s="6"/>
    </row>
    <row r="1308" spans="1:9" ht="36" hidden="1" customHeight="1">
      <c r="A1308" s="7" t="str">
        <f t="shared" si="72"/>
        <v/>
      </c>
      <c r="B1308" s="139"/>
      <c r="C1308" s="6"/>
      <c r="D1308" s="10"/>
      <c r="E1308" s="14"/>
      <c r="F1308" s="14" t="str">
        <f t="shared" si="73"/>
        <v/>
      </c>
      <c r="G1308" s="6"/>
      <c r="H1308" s="14"/>
      <c r="I1308" s="6"/>
    </row>
    <row r="1309" spans="1:9" ht="36" hidden="1" customHeight="1">
      <c r="A1309" s="7" t="str">
        <f t="shared" si="72"/>
        <v/>
      </c>
      <c r="B1309" s="139"/>
      <c r="C1309" s="6"/>
      <c r="D1309" s="10"/>
      <c r="E1309" s="14"/>
      <c r="F1309" s="14" t="str">
        <f t="shared" si="73"/>
        <v/>
      </c>
      <c r="G1309" s="6"/>
      <c r="H1309" s="14"/>
      <c r="I1309" s="6"/>
    </row>
    <row r="1310" spans="1:9" ht="36" hidden="1" customHeight="1">
      <c r="A1310" s="7" t="str">
        <f t="shared" si="72"/>
        <v/>
      </c>
      <c r="B1310" s="139"/>
      <c r="C1310" s="6"/>
      <c r="D1310" s="10"/>
      <c r="E1310" s="14"/>
      <c r="F1310" s="14" t="str">
        <f t="shared" si="73"/>
        <v/>
      </c>
      <c r="G1310" s="6"/>
      <c r="H1310" s="14"/>
      <c r="I1310" s="6"/>
    </row>
    <row r="1311" spans="1:9" ht="36" hidden="1" customHeight="1">
      <c r="A1311" s="7" t="str">
        <f t="shared" si="72"/>
        <v/>
      </c>
      <c r="B1311" s="139"/>
      <c r="C1311" s="6"/>
      <c r="D1311" s="10"/>
      <c r="E1311" s="14"/>
      <c r="F1311" s="14" t="str">
        <f t="shared" si="73"/>
        <v/>
      </c>
      <c r="G1311" s="6"/>
      <c r="H1311" s="14"/>
      <c r="I1311" s="6"/>
    </row>
    <row r="1312" spans="1:9" ht="36" hidden="1" customHeight="1">
      <c r="A1312" s="7" t="str">
        <f t="shared" si="72"/>
        <v/>
      </c>
      <c r="B1312" s="139"/>
      <c r="C1312" s="6"/>
      <c r="D1312" s="10"/>
      <c r="E1312" s="14"/>
      <c r="F1312" s="14" t="str">
        <f t="shared" si="73"/>
        <v/>
      </c>
      <c r="G1312" s="6"/>
      <c r="H1312" s="14"/>
      <c r="I1312" s="6"/>
    </row>
    <row r="1313" spans="1:9" ht="36" hidden="1" customHeight="1">
      <c r="A1313" s="7" t="str">
        <f t="shared" si="72"/>
        <v/>
      </c>
      <c r="B1313" s="139"/>
      <c r="C1313" s="6"/>
      <c r="D1313" s="10"/>
      <c r="E1313" s="14"/>
      <c r="F1313" s="14" t="str">
        <f t="shared" si="73"/>
        <v/>
      </c>
      <c r="G1313" s="6"/>
      <c r="H1313" s="14"/>
      <c r="I1313" s="6"/>
    </row>
    <row r="1314" spans="1:9" ht="36" hidden="1" customHeight="1">
      <c r="A1314" s="7" t="str">
        <f t="shared" si="72"/>
        <v/>
      </c>
      <c r="B1314" s="139"/>
      <c r="C1314" s="6"/>
      <c r="D1314" s="10"/>
      <c r="E1314" s="14"/>
      <c r="F1314" s="14" t="str">
        <f t="shared" si="73"/>
        <v/>
      </c>
      <c r="G1314" s="6"/>
      <c r="H1314" s="14"/>
      <c r="I1314" s="6"/>
    </row>
    <row r="1315" spans="1:9" ht="36" hidden="1" customHeight="1">
      <c r="A1315" s="7" t="str">
        <f t="shared" si="72"/>
        <v/>
      </c>
      <c r="B1315" s="139"/>
      <c r="C1315" s="6"/>
      <c r="D1315" s="10"/>
      <c r="E1315" s="14"/>
      <c r="F1315" s="14" t="str">
        <f t="shared" si="73"/>
        <v/>
      </c>
      <c r="G1315" s="6"/>
      <c r="H1315" s="14"/>
      <c r="I1315" s="6"/>
    </row>
    <row r="1316" spans="1:9" ht="36" hidden="1" customHeight="1">
      <c r="A1316" s="7" t="str">
        <f t="shared" si="72"/>
        <v/>
      </c>
      <c r="B1316" s="139"/>
      <c r="C1316" s="6"/>
      <c r="D1316" s="10"/>
      <c r="E1316" s="14"/>
      <c r="F1316" s="14" t="str">
        <f t="shared" si="73"/>
        <v/>
      </c>
      <c r="G1316" s="6"/>
      <c r="H1316" s="14"/>
      <c r="I1316" s="6"/>
    </row>
    <row r="1317" spans="1:9" ht="36" hidden="1" customHeight="1">
      <c r="A1317" s="7" t="str">
        <f t="shared" si="72"/>
        <v/>
      </c>
      <c r="B1317" s="139"/>
      <c r="C1317" s="6"/>
      <c r="D1317" s="10"/>
      <c r="E1317" s="14"/>
      <c r="F1317" s="14" t="str">
        <f t="shared" si="73"/>
        <v/>
      </c>
      <c r="G1317" s="6"/>
      <c r="H1317" s="14"/>
      <c r="I1317" s="6"/>
    </row>
    <row r="1318" spans="1:9" ht="36" hidden="1" customHeight="1">
      <c r="A1318" s="7" t="str">
        <f t="shared" si="72"/>
        <v/>
      </c>
      <c r="B1318" s="139"/>
      <c r="C1318" s="6"/>
      <c r="D1318" s="10"/>
      <c r="E1318" s="14"/>
      <c r="F1318" s="14" t="str">
        <f t="shared" si="73"/>
        <v/>
      </c>
      <c r="G1318" s="6"/>
      <c r="H1318" s="14"/>
      <c r="I1318" s="6"/>
    </row>
    <row r="1319" spans="1:9" ht="36" hidden="1" customHeight="1">
      <c r="A1319" s="7" t="str">
        <f t="shared" si="72"/>
        <v/>
      </c>
      <c r="B1319" s="139"/>
      <c r="C1319" s="6"/>
      <c r="D1319" s="10"/>
      <c r="E1319" s="14"/>
      <c r="F1319" s="14" t="str">
        <f t="shared" si="73"/>
        <v/>
      </c>
      <c r="G1319" s="6"/>
      <c r="H1319" s="14"/>
      <c r="I1319" s="6"/>
    </row>
    <row r="1320" spans="1:9" ht="36" hidden="1" customHeight="1">
      <c r="A1320" s="7" t="str">
        <f t="shared" si="72"/>
        <v/>
      </c>
      <c r="B1320" s="139"/>
      <c r="C1320" s="6"/>
      <c r="D1320" s="10"/>
      <c r="E1320" s="14"/>
      <c r="F1320" s="14" t="str">
        <f t="shared" si="73"/>
        <v/>
      </c>
      <c r="G1320" s="6"/>
      <c r="H1320" s="14"/>
      <c r="I1320" s="6"/>
    </row>
    <row r="1321" spans="1:9" ht="36" hidden="1" customHeight="1">
      <c r="A1321" s="7" t="str">
        <f t="shared" si="72"/>
        <v/>
      </c>
      <c r="B1321" s="139"/>
      <c r="C1321" s="6"/>
      <c r="D1321" s="10"/>
      <c r="E1321" s="14"/>
      <c r="F1321" s="14" t="str">
        <f t="shared" si="73"/>
        <v/>
      </c>
      <c r="G1321" s="6"/>
      <c r="H1321" s="14"/>
      <c r="I1321" s="6"/>
    </row>
    <row r="1322" spans="1:9" ht="36" hidden="1" customHeight="1">
      <c r="A1322" s="7" t="str">
        <f t="shared" si="72"/>
        <v/>
      </c>
      <c r="B1322" s="139"/>
      <c r="C1322" s="6"/>
      <c r="D1322" s="10"/>
      <c r="E1322" s="14"/>
      <c r="F1322" s="14" t="str">
        <f t="shared" si="73"/>
        <v/>
      </c>
      <c r="G1322" s="6"/>
      <c r="H1322" s="14"/>
      <c r="I1322" s="6"/>
    </row>
    <row r="1323" spans="1:9" ht="36" hidden="1" customHeight="1">
      <c r="A1323" s="7" t="str">
        <f t="shared" si="72"/>
        <v/>
      </c>
      <c r="B1323" s="139"/>
      <c r="C1323" s="6"/>
      <c r="D1323" s="10"/>
      <c r="E1323" s="14"/>
      <c r="F1323" s="14" t="str">
        <f t="shared" si="73"/>
        <v/>
      </c>
      <c r="G1323" s="6"/>
      <c r="H1323" s="14"/>
      <c r="I1323" s="6"/>
    </row>
    <row r="1324" spans="1:9" ht="36" hidden="1" customHeight="1">
      <c r="A1324" s="7" t="str">
        <f t="shared" si="72"/>
        <v/>
      </c>
      <c r="B1324" s="139"/>
      <c r="C1324" s="6"/>
      <c r="D1324" s="10"/>
      <c r="E1324" s="14"/>
      <c r="F1324" s="14" t="str">
        <f t="shared" si="73"/>
        <v/>
      </c>
      <c r="G1324" s="6"/>
      <c r="H1324" s="14"/>
      <c r="I1324" s="6"/>
    </row>
    <row r="1325" spans="1:9" ht="36" hidden="1" customHeight="1">
      <c r="A1325" s="7" t="str">
        <f t="shared" si="72"/>
        <v/>
      </c>
      <c r="B1325" s="139"/>
      <c r="C1325" s="6"/>
      <c r="D1325" s="10"/>
      <c r="E1325" s="14"/>
      <c r="F1325" s="14" t="str">
        <f t="shared" si="73"/>
        <v/>
      </c>
      <c r="G1325" s="6"/>
      <c r="H1325" s="14"/>
      <c r="I1325" s="6"/>
    </row>
    <row r="1326" spans="1:9" ht="36" hidden="1" customHeight="1">
      <c r="A1326" s="7" t="str">
        <f t="shared" si="72"/>
        <v/>
      </c>
      <c r="B1326" s="139"/>
      <c r="C1326" s="6"/>
      <c r="D1326" s="10"/>
      <c r="E1326" s="14"/>
      <c r="F1326" s="14" t="str">
        <f t="shared" si="73"/>
        <v/>
      </c>
      <c r="G1326" s="6"/>
      <c r="H1326" s="14"/>
      <c r="I1326" s="6"/>
    </row>
    <row r="1327" spans="1:9" ht="36" hidden="1" customHeight="1">
      <c r="A1327" s="7" t="str">
        <f t="shared" si="72"/>
        <v/>
      </c>
      <c r="B1327" s="139"/>
      <c r="C1327" s="6"/>
      <c r="D1327" s="10"/>
      <c r="E1327" s="14"/>
      <c r="F1327" s="14" t="str">
        <f t="shared" si="73"/>
        <v/>
      </c>
      <c r="G1327" s="6"/>
      <c r="H1327" s="14"/>
      <c r="I1327" s="6"/>
    </row>
    <row r="1328" spans="1:9" ht="36" hidden="1" customHeight="1">
      <c r="A1328" s="7" t="str">
        <f t="shared" si="72"/>
        <v/>
      </c>
      <c r="B1328" s="139"/>
      <c r="C1328" s="6"/>
      <c r="D1328" s="10"/>
      <c r="E1328" s="14"/>
      <c r="F1328" s="14" t="str">
        <f t="shared" si="73"/>
        <v/>
      </c>
      <c r="G1328" s="6"/>
      <c r="H1328" s="14"/>
      <c r="I1328" s="6"/>
    </row>
    <row r="1329" spans="1:9" ht="36" hidden="1" customHeight="1">
      <c r="A1329" s="7" t="str">
        <f t="shared" si="72"/>
        <v/>
      </c>
      <c r="B1329" s="139"/>
      <c r="C1329" s="6"/>
      <c r="D1329" s="10"/>
      <c r="E1329" s="14"/>
      <c r="F1329" s="14" t="str">
        <f t="shared" si="73"/>
        <v/>
      </c>
      <c r="G1329" s="6"/>
      <c r="H1329" s="14"/>
      <c r="I1329" s="6"/>
    </row>
    <row r="1330" spans="1:9" ht="36" hidden="1" customHeight="1">
      <c r="A1330" s="7" t="str">
        <f t="shared" si="72"/>
        <v/>
      </c>
      <c r="B1330" s="139"/>
      <c r="C1330" s="6"/>
      <c r="D1330" s="10"/>
      <c r="E1330" s="14"/>
      <c r="F1330" s="14" t="str">
        <f t="shared" si="73"/>
        <v/>
      </c>
      <c r="G1330" s="6"/>
      <c r="H1330" s="14"/>
      <c r="I1330" s="6"/>
    </row>
    <row r="1331" spans="1:9" ht="36" hidden="1" customHeight="1">
      <c r="A1331" s="7" t="str">
        <f t="shared" si="72"/>
        <v/>
      </c>
      <c r="B1331" s="139"/>
      <c r="C1331" s="6"/>
      <c r="D1331" s="10"/>
      <c r="E1331" s="14"/>
      <c r="F1331" s="14" t="str">
        <f t="shared" si="73"/>
        <v/>
      </c>
      <c r="G1331" s="6"/>
      <c r="H1331" s="14"/>
      <c r="I1331" s="6"/>
    </row>
    <row r="1332" spans="1:9" ht="36" hidden="1" customHeight="1">
      <c r="A1332" s="7" t="str">
        <f t="shared" si="72"/>
        <v/>
      </c>
      <c r="B1332" s="139"/>
      <c r="C1332" s="6"/>
      <c r="D1332" s="10"/>
      <c r="E1332" s="14"/>
      <c r="F1332" s="14" t="str">
        <f t="shared" si="73"/>
        <v/>
      </c>
      <c r="G1332" s="6"/>
      <c r="H1332" s="14"/>
      <c r="I1332" s="6"/>
    </row>
    <row r="1333" spans="1:9" ht="36" hidden="1" customHeight="1">
      <c r="A1333" s="7" t="str">
        <f t="shared" si="72"/>
        <v/>
      </c>
      <c r="B1333" s="139"/>
      <c r="C1333" s="6"/>
      <c r="D1333" s="10"/>
      <c r="E1333" s="14"/>
      <c r="F1333" s="14" t="str">
        <f t="shared" si="73"/>
        <v/>
      </c>
      <c r="G1333" s="6"/>
      <c r="H1333" s="14"/>
      <c r="I1333" s="6"/>
    </row>
    <row r="1334" spans="1:9" ht="36" hidden="1" customHeight="1">
      <c r="A1334" s="7" t="str">
        <f t="shared" si="72"/>
        <v/>
      </c>
      <c r="B1334" s="139"/>
      <c r="C1334" s="6"/>
      <c r="D1334" s="10"/>
      <c r="E1334" s="14"/>
      <c r="F1334" s="14" t="str">
        <f t="shared" si="73"/>
        <v/>
      </c>
      <c r="G1334" s="6"/>
      <c r="H1334" s="14"/>
      <c r="I1334" s="6"/>
    </row>
    <row r="1335" spans="1:9" ht="36" hidden="1" customHeight="1">
      <c r="A1335" s="7" t="str">
        <f t="shared" si="72"/>
        <v/>
      </c>
      <c r="B1335" s="139"/>
      <c r="C1335" s="6"/>
      <c r="D1335" s="10"/>
      <c r="E1335" s="14"/>
      <c r="F1335" s="14" t="str">
        <f t="shared" si="73"/>
        <v/>
      </c>
      <c r="G1335" s="6"/>
      <c r="H1335" s="14"/>
      <c r="I1335" s="6"/>
    </row>
    <row r="1336" spans="1:9" ht="36" hidden="1" customHeight="1">
      <c r="A1336" s="7" t="str">
        <f t="shared" si="72"/>
        <v/>
      </c>
      <c r="B1336" s="139"/>
      <c r="C1336" s="6"/>
      <c r="D1336" s="10"/>
      <c r="E1336" s="14"/>
      <c r="F1336" s="14" t="str">
        <f t="shared" si="73"/>
        <v/>
      </c>
      <c r="G1336" s="6"/>
      <c r="H1336" s="14"/>
      <c r="I1336" s="6"/>
    </row>
    <row r="1337" spans="1:9" ht="36" hidden="1" customHeight="1">
      <c r="A1337" s="7" t="str">
        <f t="shared" si="72"/>
        <v/>
      </c>
      <c r="B1337" s="139"/>
      <c r="C1337" s="6"/>
      <c r="D1337" s="10"/>
      <c r="E1337" s="14"/>
      <c r="F1337" s="14" t="str">
        <f t="shared" si="73"/>
        <v/>
      </c>
      <c r="G1337" s="6"/>
      <c r="H1337" s="14"/>
      <c r="I1337" s="6"/>
    </row>
    <row r="1338" spans="1:9" ht="36" hidden="1" customHeight="1">
      <c r="A1338" s="7" t="str">
        <f t="shared" si="72"/>
        <v/>
      </c>
      <c r="B1338" s="139"/>
      <c r="C1338" s="6"/>
      <c r="D1338" s="10"/>
      <c r="E1338" s="14"/>
      <c r="F1338" s="14" t="str">
        <f t="shared" si="73"/>
        <v/>
      </c>
      <c r="G1338" s="6"/>
      <c r="H1338" s="14"/>
      <c r="I1338" s="6"/>
    </row>
    <row r="1339" spans="1:9" ht="36" hidden="1" customHeight="1">
      <c r="A1339" s="7" t="str">
        <f t="shared" si="72"/>
        <v/>
      </c>
      <c r="B1339" s="139"/>
      <c r="C1339" s="6"/>
      <c r="D1339" s="10"/>
      <c r="E1339" s="14"/>
      <c r="F1339" s="14" t="str">
        <f t="shared" si="73"/>
        <v/>
      </c>
      <c r="G1339" s="6"/>
      <c r="H1339" s="14"/>
      <c r="I1339" s="6"/>
    </row>
    <row r="1340" spans="1:9" ht="36" hidden="1" customHeight="1">
      <c r="A1340" s="7" t="str">
        <f t="shared" si="72"/>
        <v/>
      </c>
      <c r="B1340" s="139"/>
      <c r="C1340" s="6"/>
      <c r="D1340" s="10"/>
      <c r="E1340" s="14"/>
      <c r="F1340" s="14" t="str">
        <f t="shared" si="73"/>
        <v/>
      </c>
      <c r="G1340" s="6"/>
      <c r="H1340" s="14"/>
      <c r="I1340" s="6"/>
    </row>
    <row r="1341" spans="1:9" ht="36" hidden="1" customHeight="1">
      <c r="A1341" s="7" t="str">
        <f t="shared" si="72"/>
        <v/>
      </c>
      <c r="B1341" s="139"/>
      <c r="C1341" s="6"/>
      <c r="D1341" s="10"/>
      <c r="E1341" s="14"/>
      <c r="F1341" s="14" t="str">
        <f t="shared" si="73"/>
        <v/>
      </c>
      <c r="G1341" s="6"/>
      <c r="H1341" s="14"/>
      <c r="I1341" s="6"/>
    </row>
    <row r="1342" spans="1:9" ht="36" hidden="1" customHeight="1">
      <c r="A1342" s="7" t="str">
        <f t="shared" si="72"/>
        <v/>
      </c>
      <c r="B1342" s="139"/>
      <c r="C1342" s="6"/>
      <c r="D1342" s="10"/>
      <c r="E1342" s="14"/>
      <c r="F1342" s="14" t="str">
        <f t="shared" si="73"/>
        <v/>
      </c>
      <c r="G1342" s="6"/>
      <c r="H1342" s="14"/>
      <c r="I1342" s="6"/>
    </row>
    <row r="1343" spans="1:9" ht="36" hidden="1" customHeight="1">
      <c r="A1343" s="7" t="str">
        <f t="shared" si="72"/>
        <v/>
      </c>
      <c r="B1343" s="139"/>
      <c r="C1343" s="6"/>
      <c r="D1343" s="10"/>
      <c r="E1343" s="14"/>
      <c r="F1343" s="14" t="str">
        <f t="shared" si="73"/>
        <v/>
      </c>
      <c r="G1343" s="6"/>
      <c r="H1343" s="14"/>
      <c r="I1343" s="6"/>
    </row>
    <row r="1344" spans="1:9" ht="36" hidden="1" customHeight="1">
      <c r="A1344" s="7" t="str">
        <f t="shared" si="72"/>
        <v/>
      </c>
      <c r="B1344" s="139"/>
      <c r="C1344" s="6"/>
      <c r="D1344" s="10"/>
      <c r="E1344" s="14"/>
      <c r="F1344" s="14" t="str">
        <f t="shared" si="73"/>
        <v/>
      </c>
      <c r="G1344" s="6"/>
      <c r="H1344" s="14"/>
      <c r="I1344" s="6"/>
    </row>
    <row r="1345" spans="1:9" ht="36" hidden="1" customHeight="1">
      <c r="A1345" s="7" t="str">
        <f t="shared" si="72"/>
        <v/>
      </c>
      <c r="B1345" s="139"/>
      <c r="C1345" s="6"/>
      <c r="D1345" s="10"/>
      <c r="E1345" s="14"/>
      <c r="F1345" s="14" t="str">
        <f t="shared" si="73"/>
        <v/>
      </c>
      <c r="G1345" s="6"/>
      <c r="H1345" s="14"/>
      <c r="I1345" s="6"/>
    </row>
    <row r="1346" spans="1:9" ht="36" hidden="1" customHeight="1">
      <c r="A1346" s="7" t="str">
        <f t="shared" si="72"/>
        <v/>
      </c>
      <c r="B1346" s="139"/>
      <c r="C1346" s="6"/>
      <c r="D1346" s="10"/>
      <c r="E1346" s="14"/>
      <c r="F1346" s="14" t="str">
        <f t="shared" si="73"/>
        <v/>
      </c>
      <c r="G1346" s="6"/>
      <c r="H1346" s="14"/>
      <c r="I1346" s="6"/>
    </row>
    <row r="1347" spans="1:9" ht="36" hidden="1" customHeight="1">
      <c r="A1347" s="7" t="str">
        <f t="shared" si="72"/>
        <v/>
      </c>
      <c r="B1347" s="139"/>
      <c r="C1347" s="6"/>
      <c r="D1347" s="10"/>
      <c r="E1347" s="14"/>
      <c r="F1347" s="14" t="str">
        <f t="shared" si="73"/>
        <v/>
      </c>
      <c r="G1347" s="6"/>
      <c r="H1347" s="14"/>
      <c r="I1347" s="6"/>
    </row>
    <row r="1348" spans="1:9" ht="36" hidden="1" customHeight="1">
      <c r="A1348" s="7" t="str">
        <f t="shared" si="72"/>
        <v/>
      </c>
      <c r="B1348" s="139"/>
      <c r="C1348" s="6"/>
      <c r="D1348" s="10"/>
      <c r="E1348" s="14"/>
      <c r="F1348" s="14" t="str">
        <f t="shared" si="73"/>
        <v/>
      </c>
      <c r="G1348" s="6"/>
      <c r="H1348" s="14"/>
      <c r="I1348" s="6"/>
    </row>
    <row r="1349" spans="1:9" ht="36" hidden="1" customHeight="1">
      <c r="A1349" s="7" t="str">
        <f t="shared" si="72"/>
        <v/>
      </c>
      <c r="B1349" s="139"/>
      <c r="C1349" s="6"/>
      <c r="D1349" s="10"/>
      <c r="E1349" s="14"/>
      <c r="F1349" s="14" t="str">
        <f t="shared" si="73"/>
        <v/>
      </c>
      <c r="G1349" s="6"/>
      <c r="H1349" s="14"/>
      <c r="I1349" s="6"/>
    </row>
    <row r="1350" spans="1:9" ht="36" hidden="1" customHeight="1">
      <c r="A1350" s="7" t="str">
        <f t="shared" ref="A1350:A1384" si="74">IF(B1350="","",LEFT(B1350,6))</f>
        <v/>
      </c>
      <c r="B1350" s="139"/>
      <c r="C1350" s="6"/>
      <c r="D1350" s="10"/>
      <c r="E1350" s="14"/>
      <c r="F1350" s="14" t="str">
        <f t="shared" ref="F1350:F1384" si="75">IF(G1350="","",LEFT(G1350,3))</f>
        <v/>
      </c>
      <c r="G1350" s="6"/>
      <c r="H1350" s="14"/>
      <c r="I1350" s="6"/>
    </row>
    <row r="1351" spans="1:9" ht="36" hidden="1" customHeight="1">
      <c r="A1351" s="7" t="str">
        <f t="shared" si="74"/>
        <v/>
      </c>
      <c r="B1351" s="139"/>
      <c r="C1351" s="6"/>
      <c r="D1351" s="10"/>
      <c r="E1351" s="14"/>
      <c r="F1351" s="14" t="str">
        <f t="shared" si="75"/>
        <v/>
      </c>
      <c r="G1351" s="6"/>
      <c r="H1351" s="14"/>
      <c r="I1351" s="6"/>
    </row>
    <row r="1352" spans="1:9" ht="36" hidden="1" customHeight="1">
      <c r="A1352" s="7" t="str">
        <f t="shared" si="74"/>
        <v/>
      </c>
      <c r="B1352" s="139"/>
      <c r="C1352" s="6"/>
      <c r="D1352" s="10"/>
      <c r="E1352" s="14"/>
      <c r="F1352" s="14" t="str">
        <f t="shared" si="75"/>
        <v/>
      </c>
      <c r="G1352" s="6"/>
      <c r="H1352" s="14"/>
      <c r="I1352" s="6"/>
    </row>
    <row r="1353" spans="1:9" ht="36" hidden="1" customHeight="1">
      <c r="A1353" s="7" t="str">
        <f t="shared" si="74"/>
        <v/>
      </c>
      <c r="B1353" s="139"/>
      <c r="C1353" s="6"/>
      <c r="D1353" s="10"/>
      <c r="E1353" s="14"/>
      <c r="F1353" s="14" t="str">
        <f t="shared" si="75"/>
        <v/>
      </c>
      <c r="G1353" s="6"/>
      <c r="H1353" s="14"/>
      <c r="I1353" s="6"/>
    </row>
    <row r="1354" spans="1:9" ht="36" hidden="1" customHeight="1">
      <c r="A1354" s="7" t="str">
        <f t="shared" si="74"/>
        <v/>
      </c>
      <c r="B1354" s="139"/>
      <c r="C1354" s="6"/>
      <c r="D1354" s="10"/>
      <c r="E1354" s="14"/>
      <c r="F1354" s="14" t="str">
        <f t="shared" si="75"/>
        <v/>
      </c>
      <c r="G1354" s="6"/>
      <c r="H1354" s="14"/>
      <c r="I1354" s="6"/>
    </row>
    <row r="1355" spans="1:9" ht="36" hidden="1" customHeight="1">
      <c r="A1355" s="7" t="str">
        <f t="shared" si="74"/>
        <v/>
      </c>
      <c r="B1355" s="139"/>
      <c r="C1355" s="6"/>
      <c r="D1355" s="10"/>
      <c r="E1355" s="14"/>
      <c r="F1355" s="14" t="str">
        <f t="shared" si="75"/>
        <v/>
      </c>
      <c r="G1355" s="6"/>
      <c r="H1355" s="14"/>
      <c r="I1355" s="6"/>
    </row>
    <row r="1356" spans="1:9" ht="36" hidden="1" customHeight="1">
      <c r="A1356" s="7" t="str">
        <f t="shared" si="74"/>
        <v/>
      </c>
      <c r="B1356" s="139"/>
      <c r="C1356" s="6"/>
      <c r="D1356" s="10"/>
      <c r="E1356" s="14"/>
      <c r="F1356" s="14" t="str">
        <f t="shared" si="75"/>
        <v/>
      </c>
      <c r="G1356" s="6"/>
      <c r="H1356" s="14"/>
      <c r="I1356" s="6"/>
    </row>
    <row r="1357" spans="1:9" ht="36" hidden="1" customHeight="1">
      <c r="A1357" s="7" t="str">
        <f t="shared" si="74"/>
        <v/>
      </c>
      <c r="B1357" s="139"/>
      <c r="C1357" s="6"/>
      <c r="D1357" s="10"/>
      <c r="E1357" s="14"/>
      <c r="F1357" s="14" t="str">
        <f t="shared" si="75"/>
        <v/>
      </c>
      <c r="G1357" s="6"/>
      <c r="H1357" s="14"/>
      <c r="I1357" s="6"/>
    </row>
    <row r="1358" spans="1:9" ht="36" hidden="1" customHeight="1">
      <c r="A1358" s="7" t="str">
        <f t="shared" si="74"/>
        <v/>
      </c>
      <c r="B1358" s="139"/>
      <c r="C1358" s="6"/>
      <c r="D1358" s="10"/>
      <c r="E1358" s="14"/>
      <c r="F1358" s="14" t="str">
        <f t="shared" si="75"/>
        <v/>
      </c>
      <c r="G1358" s="6"/>
      <c r="H1358" s="14"/>
      <c r="I1358" s="6"/>
    </row>
    <row r="1359" spans="1:9" ht="36" hidden="1" customHeight="1">
      <c r="A1359" s="7" t="str">
        <f t="shared" si="74"/>
        <v/>
      </c>
      <c r="B1359" s="139"/>
      <c r="C1359" s="6"/>
      <c r="D1359" s="10"/>
      <c r="E1359" s="14"/>
      <c r="F1359" s="14" t="str">
        <f t="shared" si="75"/>
        <v/>
      </c>
      <c r="G1359" s="6"/>
      <c r="H1359" s="14"/>
      <c r="I1359" s="6"/>
    </row>
    <row r="1360" spans="1:9" ht="36" hidden="1" customHeight="1">
      <c r="A1360" s="7" t="str">
        <f t="shared" si="74"/>
        <v/>
      </c>
      <c r="B1360" s="139"/>
      <c r="C1360" s="6"/>
      <c r="D1360" s="10"/>
      <c r="E1360" s="14"/>
      <c r="F1360" s="14" t="str">
        <f t="shared" si="75"/>
        <v/>
      </c>
      <c r="G1360" s="6"/>
      <c r="H1360" s="14"/>
      <c r="I1360" s="6"/>
    </row>
    <row r="1361" spans="1:9" ht="36" hidden="1" customHeight="1">
      <c r="A1361" s="7" t="str">
        <f t="shared" si="74"/>
        <v/>
      </c>
      <c r="B1361" s="139"/>
      <c r="C1361" s="6"/>
      <c r="D1361" s="10"/>
      <c r="E1361" s="14"/>
      <c r="F1361" s="14" t="str">
        <f t="shared" si="75"/>
        <v/>
      </c>
      <c r="G1361" s="6"/>
      <c r="H1361" s="14"/>
      <c r="I1361" s="6"/>
    </row>
    <row r="1362" spans="1:9" ht="36" hidden="1" customHeight="1">
      <c r="A1362" s="7" t="str">
        <f t="shared" si="74"/>
        <v/>
      </c>
      <c r="B1362" s="139"/>
      <c r="C1362" s="6"/>
      <c r="D1362" s="10"/>
      <c r="E1362" s="14"/>
      <c r="F1362" s="14" t="str">
        <f t="shared" si="75"/>
        <v/>
      </c>
      <c r="G1362" s="6"/>
      <c r="H1362" s="14"/>
      <c r="I1362" s="6"/>
    </row>
    <row r="1363" spans="1:9" ht="36" hidden="1" customHeight="1">
      <c r="A1363" s="7" t="str">
        <f t="shared" si="74"/>
        <v/>
      </c>
      <c r="B1363" s="139"/>
      <c r="C1363" s="6"/>
      <c r="D1363" s="10"/>
      <c r="E1363" s="14"/>
      <c r="F1363" s="14" t="str">
        <f t="shared" si="75"/>
        <v/>
      </c>
      <c r="G1363" s="6"/>
      <c r="H1363" s="14"/>
      <c r="I1363" s="6"/>
    </row>
    <row r="1364" spans="1:9" ht="36" hidden="1" customHeight="1">
      <c r="A1364" s="7" t="str">
        <f t="shared" si="74"/>
        <v/>
      </c>
      <c r="B1364" s="139"/>
      <c r="C1364" s="6"/>
      <c r="D1364" s="10"/>
      <c r="E1364" s="14"/>
      <c r="F1364" s="14" t="str">
        <f t="shared" si="75"/>
        <v/>
      </c>
      <c r="G1364" s="6"/>
      <c r="H1364" s="14"/>
      <c r="I1364" s="6"/>
    </row>
    <row r="1365" spans="1:9" ht="36" hidden="1" customHeight="1">
      <c r="A1365" s="7" t="str">
        <f t="shared" si="74"/>
        <v/>
      </c>
      <c r="B1365" s="139"/>
      <c r="C1365" s="6"/>
      <c r="D1365" s="10"/>
      <c r="E1365" s="14"/>
      <c r="F1365" s="14" t="str">
        <f t="shared" si="75"/>
        <v/>
      </c>
      <c r="G1365" s="6"/>
      <c r="H1365" s="14"/>
      <c r="I1365" s="6"/>
    </row>
    <row r="1366" spans="1:9" ht="36" hidden="1" customHeight="1">
      <c r="A1366" s="7" t="str">
        <f t="shared" si="74"/>
        <v/>
      </c>
      <c r="B1366" s="139"/>
      <c r="C1366" s="6"/>
      <c r="D1366" s="10"/>
      <c r="E1366" s="14"/>
      <c r="F1366" s="14" t="str">
        <f t="shared" si="75"/>
        <v/>
      </c>
      <c r="G1366" s="6"/>
      <c r="H1366" s="14"/>
      <c r="I1366" s="6"/>
    </row>
    <row r="1367" spans="1:9" ht="36" hidden="1" customHeight="1">
      <c r="A1367" s="7" t="str">
        <f t="shared" si="74"/>
        <v/>
      </c>
      <c r="B1367" s="139"/>
      <c r="C1367" s="6"/>
      <c r="D1367" s="10"/>
      <c r="E1367" s="14"/>
      <c r="F1367" s="14" t="str">
        <f t="shared" si="75"/>
        <v/>
      </c>
      <c r="G1367" s="6"/>
      <c r="H1367" s="14"/>
      <c r="I1367" s="6"/>
    </row>
    <row r="1368" spans="1:9" ht="36" hidden="1" customHeight="1">
      <c r="A1368" s="7" t="str">
        <f t="shared" si="74"/>
        <v/>
      </c>
      <c r="B1368" s="139"/>
      <c r="C1368" s="6"/>
      <c r="D1368" s="10"/>
      <c r="E1368" s="14"/>
      <c r="F1368" s="14" t="str">
        <f t="shared" si="75"/>
        <v/>
      </c>
      <c r="G1368" s="6"/>
      <c r="H1368" s="14"/>
      <c r="I1368" s="6"/>
    </row>
    <row r="1369" spans="1:9" ht="36" hidden="1" customHeight="1">
      <c r="A1369" s="7" t="str">
        <f t="shared" si="74"/>
        <v/>
      </c>
      <c r="B1369" s="139"/>
      <c r="C1369" s="6"/>
      <c r="D1369" s="10"/>
      <c r="E1369" s="14"/>
      <c r="F1369" s="14" t="str">
        <f t="shared" si="75"/>
        <v/>
      </c>
      <c r="G1369" s="6"/>
      <c r="H1369" s="14"/>
      <c r="I1369" s="6"/>
    </row>
    <row r="1370" spans="1:9" ht="36" hidden="1" customHeight="1">
      <c r="A1370" s="7" t="str">
        <f t="shared" si="74"/>
        <v/>
      </c>
      <c r="B1370" s="139"/>
      <c r="C1370" s="6"/>
      <c r="D1370" s="10"/>
      <c r="E1370" s="14"/>
      <c r="F1370" s="14" t="str">
        <f t="shared" si="75"/>
        <v/>
      </c>
      <c r="G1370" s="6"/>
      <c r="H1370" s="14"/>
      <c r="I1370" s="6"/>
    </row>
    <row r="1371" spans="1:9" ht="36" hidden="1" customHeight="1">
      <c r="A1371" s="7" t="str">
        <f t="shared" si="74"/>
        <v/>
      </c>
      <c r="B1371" s="139"/>
      <c r="C1371" s="6"/>
      <c r="D1371" s="10"/>
      <c r="E1371" s="14"/>
      <c r="F1371" s="14" t="str">
        <f t="shared" si="75"/>
        <v/>
      </c>
      <c r="G1371" s="6"/>
      <c r="H1371" s="14"/>
      <c r="I1371" s="6"/>
    </row>
    <row r="1372" spans="1:9" ht="36" hidden="1" customHeight="1">
      <c r="A1372" s="7" t="str">
        <f t="shared" si="74"/>
        <v/>
      </c>
      <c r="B1372" s="139"/>
      <c r="C1372" s="6"/>
      <c r="D1372" s="10"/>
      <c r="E1372" s="14"/>
      <c r="F1372" s="14" t="str">
        <f t="shared" si="75"/>
        <v/>
      </c>
      <c r="G1372" s="6"/>
      <c r="H1372" s="14"/>
      <c r="I1372" s="6"/>
    </row>
    <row r="1373" spans="1:9" ht="36" hidden="1" customHeight="1">
      <c r="A1373" s="7" t="str">
        <f t="shared" si="74"/>
        <v/>
      </c>
      <c r="B1373" s="139"/>
      <c r="C1373" s="6"/>
      <c r="D1373" s="10"/>
      <c r="E1373" s="14"/>
      <c r="F1373" s="14" t="str">
        <f t="shared" si="75"/>
        <v/>
      </c>
      <c r="G1373" s="6"/>
      <c r="H1373" s="14"/>
      <c r="I1373" s="6"/>
    </row>
    <row r="1374" spans="1:9" ht="36" hidden="1" customHeight="1">
      <c r="A1374" s="7" t="str">
        <f t="shared" si="74"/>
        <v/>
      </c>
      <c r="B1374" s="139"/>
      <c r="C1374" s="6"/>
      <c r="D1374" s="10"/>
      <c r="E1374" s="14"/>
      <c r="F1374" s="14" t="str">
        <f t="shared" si="75"/>
        <v/>
      </c>
      <c r="G1374" s="6"/>
      <c r="H1374" s="14"/>
      <c r="I1374" s="6"/>
    </row>
    <row r="1375" spans="1:9" ht="36" hidden="1" customHeight="1">
      <c r="A1375" s="7" t="str">
        <f t="shared" si="74"/>
        <v/>
      </c>
      <c r="B1375" s="139"/>
      <c r="C1375" s="6"/>
      <c r="D1375" s="10"/>
      <c r="E1375" s="14"/>
      <c r="F1375" s="14" t="str">
        <f t="shared" si="75"/>
        <v/>
      </c>
      <c r="G1375" s="6"/>
      <c r="H1375" s="14"/>
      <c r="I1375" s="6"/>
    </row>
    <row r="1376" spans="1:9" ht="36" hidden="1" customHeight="1">
      <c r="A1376" s="7" t="str">
        <f t="shared" si="74"/>
        <v/>
      </c>
      <c r="B1376" s="139"/>
      <c r="C1376" s="6"/>
      <c r="D1376" s="10"/>
      <c r="E1376" s="14"/>
      <c r="F1376" s="14" t="str">
        <f t="shared" si="75"/>
        <v/>
      </c>
      <c r="G1376" s="6"/>
      <c r="H1376" s="14"/>
      <c r="I1376" s="6"/>
    </row>
    <row r="1377" spans="1:9" ht="36" hidden="1" customHeight="1">
      <c r="A1377" s="7" t="str">
        <f t="shared" si="74"/>
        <v/>
      </c>
      <c r="B1377" s="139"/>
      <c r="C1377" s="6"/>
      <c r="D1377" s="10"/>
      <c r="E1377" s="14"/>
      <c r="F1377" s="14" t="str">
        <f t="shared" si="75"/>
        <v/>
      </c>
      <c r="G1377" s="6"/>
      <c r="H1377" s="14"/>
      <c r="I1377" s="6"/>
    </row>
    <row r="1378" spans="1:9" ht="36" hidden="1" customHeight="1">
      <c r="A1378" s="7" t="str">
        <f t="shared" si="74"/>
        <v/>
      </c>
      <c r="B1378" s="139"/>
      <c r="C1378" s="6"/>
      <c r="D1378" s="10"/>
      <c r="E1378" s="14"/>
      <c r="F1378" s="14" t="str">
        <f t="shared" si="75"/>
        <v/>
      </c>
      <c r="G1378" s="6"/>
      <c r="H1378" s="14"/>
      <c r="I1378" s="6"/>
    </row>
    <row r="1379" spans="1:9" ht="36" hidden="1" customHeight="1">
      <c r="A1379" s="7" t="str">
        <f t="shared" si="74"/>
        <v/>
      </c>
      <c r="B1379" s="139"/>
      <c r="C1379" s="6"/>
      <c r="D1379" s="10"/>
      <c r="E1379" s="14"/>
      <c r="F1379" s="14" t="str">
        <f t="shared" si="75"/>
        <v/>
      </c>
      <c r="G1379" s="6"/>
      <c r="H1379" s="14"/>
      <c r="I1379" s="6"/>
    </row>
    <row r="1380" spans="1:9" ht="36" hidden="1" customHeight="1">
      <c r="A1380" s="7" t="str">
        <f t="shared" si="74"/>
        <v/>
      </c>
      <c r="B1380" s="139"/>
      <c r="C1380" s="6"/>
      <c r="D1380" s="10"/>
      <c r="E1380" s="14"/>
      <c r="F1380" s="14" t="str">
        <f t="shared" si="75"/>
        <v/>
      </c>
      <c r="G1380" s="6"/>
      <c r="H1380" s="14"/>
      <c r="I1380" s="6"/>
    </row>
    <row r="1381" spans="1:9" ht="36" hidden="1" customHeight="1">
      <c r="A1381" s="7" t="str">
        <f t="shared" si="74"/>
        <v/>
      </c>
      <c r="B1381" s="139"/>
      <c r="C1381" s="6"/>
      <c r="D1381" s="10"/>
      <c r="E1381" s="14"/>
      <c r="F1381" s="14" t="str">
        <f t="shared" si="75"/>
        <v/>
      </c>
      <c r="G1381" s="6"/>
      <c r="H1381" s="14"/>
      <c r="I1381" s="6"/>
    </row>
    <row r="1382" spans="1:9" ht="36" hidden="1" customHeight="1">
      <c r="A1382" s="7" t="str">
        <f t="shared" si="74"/>
        <v/>
      </c>
      <c r="B1382" s="139"/>
      <c r="C1382" s="6"/>
      <c r="D1382" s="10"/>
      <c r="E1382" s="14"/>
      <c r="F1382" s="14" t="str">
        <f t="shared" si="75"/>
        <v/>
      </c>
      <c r="G1382" s="6"/>
      <c r="H1382" s="14"/>
      <c r="I1382" s="6"/>
    </row>
    <row r="1383" spans="1:9" ht="36" hidden="1" customHeight="1">
      <c r="A1383" s="7" t="str">
        <f t="shared" si="74"/>
        <v/>
      </c>
      <c r="B1383" s="139"/>
      <c r="C1383" s="6"/>
      <c r="D1383" s="10"/>
      <c r="E1383" s="14"/>
      <c r="F1383" s="14" t="str">
        <f t="shared" si="75"/>
        <v/>
      </c>
      <c r="G1383" s="6"/>
      <c r="H1383" s="14"/>
      <c r="I1383" s="6"/>
    </row>
    <row r="1384" spans="1:9" ht="36" hidden="1" customHeight="1">
      <c r="A1384" s="7" t="str">
        <f t="shared" si="74"/>
        <v/>
      </c>
      <c r="B1384" s="139"/>
      <c r="C1384" s="6"/>
      <c r="D1384" s="10"/>
      <c r="E1384" s="14"/>
      <c r="F1384" s="14" t="str">
        <f t="shared" si="75"/>
        <v/>
      </c>
      <c r="G1384" s="6"/>
      <c r="H1384" s="14"/>
      <c r="I1384" s="6"/>
    </row>
    <row r="1385" spans="1:9" hidden="1"/>
    <row r="1386" spans="1:9" hidden="1"/>
    <row r="1387" spans="1:9" hidden="1"/>
    <row r="1388" spans="1:9" hidden="1"/>
    <row r="1389" spans="1:9" hidden="1"/>
    <row r="1390" spans="1:9" hidden="1"/>
    <row r="1391" spans="1:9" hidden="1"/>
    <row r="1392" spans="1:9"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4000" spans="53:57" ht="35.25" customHeight="1">
      <c r="BA4000" s="16" t="s">
        <v>221</v>
      </c>
      <c r="BB4000" s="16" t="s">
        <v>215</v>
      </c>
      <c r="BC4000" s="16" t="s">
        <v>736</v>
      </c>
      <c r="BD4000" s="16" t="s">
        <v>206</v>
      </c>
      <c r="BE4000" s="16" t="s">
        <v>605</v>
      </c>
    </row>
    <row r="4001" spans="53:57" ht="33.75">
      <c r="BA4001" s="14" t="s">
        <v>222</v>
      </c>
      <c r="BB4001" s="14" t="s">
        <v>298</v>
      </c>
      <c r="BC4001" s="14" t="s">
        <v>740</v>
      </c>
      <c r="BD4001" s="14" t="s">
        <v>207</v>
      </c>
      <c r="BE4001" s="14" t="s">
        <v>609</v>
      </c>
    </row>
    <row r="4002" spans="53:57" ht="22.5">
      <c r="BA4002" s="14"/>
      <c r="BB4002" s="14" t="s">
        <v>227</v>
      </c>
      <c r="BC4002" s="14" t="s">
        <v>813</v>
      </c>
      <c r="BD4002" s="14" t="s">
        <v>814</v>
      </c>
      <c r="BE4002" s="14" t="s">
        <v>707</v>
      </c>
    </row>
    <row r="4003" spans="53:57" ht="33.75">
      <c r="BA4003" s="14"/>
      <c r="BB4003" s="14" t="s">
        <v>530</v>
      </c>
      <c r="BC4003" s="14" t="s">
        <v>737</v>
      </c>
      <c r="BD4003" s="14" t="s">
        <v>284</v>
      </c>
      <c r="BE4003" s="14" t="s">
        <v>606</v>
      </c>
    </row>
    <row r="4004" spans="53:57" ht="33.75">
      <c r="BA4004" s="14"/>
      <c r="BB4004" s="14" t="s">
        <v>216</v>
      </c>
      <c r="BC4004" s="14" t="s">
        <v>743</v>
      </c>
      <c r="BD4004" s="14" t="s">
        <v>815</v>
      </c>
      <c r="BE4004" s="14" t="s">
        <v>816</v>
      </c>
    </row>
    <row r="4005" spans="53:57" ht="22.5">
      <c r="BA4005" s="14"/>
      <c r="BB4005" s="14" t="s">
        <v>595</v>
      </c>
      <c r="BC4005" s="14"/>
      <c r="BD4005" s="14" t="s">
        <v>241</v>
      </c>
      <c r="BE4005" s="14"/>
    </row>
    <row r="4006" spans="53:57">
      <c r="BA4006" s="14"/>
      <c r="BB4006" s="14"/>
      <c r="BC4006" s="14"/>
      <c r="BD4006" s="14" t="s">
        <v>729</v>
      </c>
      <c r="BE4006" s="14"/>
    </row>
    <row r="4007" spans="53:57">
      <c r="BA4007" s="14"/>
      <c r="BB4007" s="14"/>
      <c r="BC4007" s="14"/>
      <c r="BD4007" s="14" t="s">
        <v>293</v>
      </c>
      <c r="BE4007" s="14"/>
    </row>
    <row r="4008" spans="53:57">
      <c r="BA4008" s="14"/>
      <c r="BB4008" s="14"/>
      <c r="BC4008" s="14"/>
      <c r="BD4008" s="14"/>
      <c r="BE4008" s="14"/>
    </row>
    <row r="4009" spans="53:57">
      <c r="BA4009" s="14"/>
      <c r="BB4009" s="14"/>
      <c r="BC4009" s="14"/>
      <c r="BD4009" s="14"/>
      <c r="BE4009" s="14"/>
    </row>
    <row r="4010" spans="53:57">
      <c r="BA4010" s="14"/>
      <c r="BB4010" s="14"/>
      <c r="BC4010" s="14"/>
      <c r="BD4010" s="14"/>
      <c r="BE4010" s="14"/>
    </row>
    <row r="4011" spans="53:57">
      <c r="BA4011" s="14"/>
      <c r="BB4011" s="14"/>
      <c r="BC4011" s="14"/>
      <c r="BD4011" s="14"/>
      <c r="BE4011" s="14"/>
    </row>
    <row r="4012" spans="53:57">
      <c r="BA4012" s="14"/>
      <c r="BB4012" s="14"/>
      <c r="BC4012" s="14"/>
      <c r="BD4012" s="14"/>
      <c r="BE4012" s="14"/>
    </row>
    <row r="4013" spans="53:57">
      <c r="BA4013" s="14"/>
      <c r="BB4013" s="14"/>
      <c r="BC4013" s="14"/>
      <c r="BD4013" s="14"/>
      <c r="BE4013" s="14"/>
    </row>
    <row r="4014" spans="53:57">
      <c r="BA4014" s="14"/>
      <c r="BB4014" s="14"/>
      <c r="BC4014" s="14"/>
      <c r="BD4014" s="14"/>
      <c r="BE4014" s="14"/>
    </row>
    <row r="4015" spans="53:57">
      <c r="BA4015" s="14"/>
      <c r="BB4015" s="14"/>
      <c r="BC4015" s="14"/>
      <c r="BD4015" s="14"/>
      <c r="BE4015" s="14"/>
    </row>
    <row r="4016" spans="53:57">
      <c r="BA4016" s="14"/>
      <c r="BB4016" s="14"/>
      <c r="BC4016" s="14"/>
      <c r="BD4016" s="14"/>
      <c r="BE4016" s="14"/>
    </row>
    <row r="4017" spans="53:57">
      <c r="BA4017" s="14"/>
      <c r="BB4017" s="14"/>
      <c r="BC4017" s="14"/>
      <c r="BD4017" s="14"/>
      <c r="BE4017" s="14"/>
    </row>
    <row r="4018" spans="53:57">
      <c r="BA4018" s="14"/>
      <c r="BB4018" s="14"/>
      <c r="BC4018" s="14"/>
      <c r="BD4018" s="14"/>
      <c r="BE4018" s="14"/>
    </row>
    <row r="4019" spans="53:57">
      <c r="BA4019" s="14"/>
      <c r="BB4019" s="14"/>
      <c r="BC4019" s="14"/>
      <c r="BD4019" s="14"/>
      <c r="BE4019" s="14"/>
    </row>
    <row r="4021" spans="53:57">
      <c r="BA4021" s="11" t="s">
        <v>527</v>
      </c>
      <c r="BB4021" s="11" t="s">
        <v>299</v>
      </c>
      <c r="BD4021" s="11" t="s">
        <v>208</v>
      </c>
    </row>
    <row r="4022" spans="53:57">
      <c r="BA4022" s="11" t="s">
        <v>315</v>
      </c>
      <c r="BB4022" s="11" t="s">
        <v>718</v>
      </c>
    </row>
    <row r="4023" spans="53:57">
      <c r="BA4023" s="11" t="s">
        <v>223</v>
      </c>
      <c r="BB4023" s="11" t="s">
        <v>307</v>
      </c>
    </row>
    <row r="4024" spans="53:57">
      <c r="BB4024" s="11" t="s">
        <v>308</v>
      </c>
      <c r="BD4024" s="11" t="s">
        <v>817</v>
      </c>
    </row>
    <row r="4025" spans="53:57">
      <c r="BD4025" s="11" t="s">
        <v>818</v>
      </c>
    </row>
    <row r="4026" spans="53:57">
      <c r="BD4026" s="11" t="s">
        <v>819</v>
      </c>
    </row>
    <row r="4027" spans="53:57">
      <c r="BB4027" s="11" t="s">
        <v>228</v>
      </c>
    </row>
    <row r="4029" spans="53:57">
      <c r="BD4029" s="11" t="s">
        <v>820</v>
      </c>
    </row>
    <row r="4030" spans="53:57">
      <c r="BB4030" s="11" t="s">
        <v>821</v>
      </c>
      <c r="BD4030" s="11" t="s">
        <v>822</v>
      </c>
    </row>
    <row r="4031" spans="53:57">
      <c r="BB4031" s="11" t="s">
        <v>823</v>
      </c>
      <c r="BD4031" s="11" t="s">
        <v>285</v>
      </c>
    </row>
    <row r="4032" spans="53:57">
      <c r="BB4032" s="11" t="s">
        <v>531</v>
      </c>
      <c r="BD4032" s="11" t="s">
        <v>592</v>
      </c>
    </row>
    <row r="4033" spans="54:56">
      <c r="BB4033" s="11" t="s">
        <v>824</v>
      </c>
      <c r="BD4033" s="11" t="s">
        <v>825</v>
      </c>
    </row>
    <row r="4034" spans="54:56">
      <c r="BB4034" s="11" t="s">
        <v>826</v>
      </c>
      <c r="BD4034" s="11" t="s">
        <v>827</v>
      </c>
    </row>
    <row r="4035" spans="54:56">
      <c r="BB4035" s="11" t="s">
        <v>828</v>
      </c>
    </row>
    <row r="4036" spans="54:56">
      <c r="BB4036" s="11" t="s">
        <v>829</v>
      </c>
    </row>
    <row r="4037" spans="54:56">
      <c r="BB4037" s="11" t="s">
        <v>830</v>
      </c>
      <c r="BD4037" s="11" t="s">
        <v>831</v>
      </c>
    </row>
    <row r="4038" spans="54:56">
      <c r="BD4038" s="11" t="s">
        <v>832</v>
      </c>
    </row>
    <row r="4039" spans="54:56">
      <c r="BD4039" s="11" t="s">
        <v>833</v>
      </c>
    </row>
    <row r="4040" spans="54:56">
      <c r="BB4040" s="11" t="s">
        <v>834</v>
      </c>
      <c r="BD4040" s="11" t="s">
        <v>835</v>
      </c>
    </row>
    <row r="4041" spans="54:56">
      <c r="BB4041" s="11" t="s">
        <v>217</v>
      </c>
      <c r="BD4041" s="11" t="s">
        <v>836</v>
      </c>
    </row>
    <row r="4042" spans="54:56">
      <c r="BB4042" s="11" t="s">
        <v>837</v>
      </c>
      <c r="BD4042" s="11" t="s">
        <v>838</v>
      </c>
    </row>
    <row r="4043" spans="54:56">
      <c r="BB4043" s="11" t="s">
        <v>839</v>
      </c>
      <c r="BD4043" s="11" t="s">
        <v>840</v>
      </c>
    </row>
    <row r="4044" spans="54:56">
      <c r="BB4044" s="11" t="s">
        <v>841</v>
      </c>
    </row>
    <row r="4045" spans="54:56">
      <c r="BB4045" s="11" t="s">
        <v>842</v>
      </c>
    </row>
    <row r="4046" spans="54:56">
      <c r="BB4046" s="11" t="s">
        <v>843</v>
      </c>
      <c r="BD4046" s="11" t="s">
        <v>242</v>
      </c>
    </row>
    <row r="4047" spans="54:56">
      <c r="BB4047" s="11" t="s">
        <v>844</v>
      </c>
      <c r="BD4047" s="11" t="s">
        <v>249</v>
      </c>
    </row>
    <row r="4048" spans="54:56">
      <c r="BB4048" s="11" t="s">
        <v>845</v>
      </c>
      <c r="BD4048" s="11" t="s">
        <v>281</v>
      </c>
    </row>
    <row r="4049" spans="54:56">
      <c r="BB4049" s="11" t="s">
        <v>846</v>
      </c>
      <c r="BD4049" s="11" t="s">
        <v>254</v>
      </c>
    </row>
    <row r="4050" spans="54:56">
      <c r="BB4050" s="11" t="s">
        <v>847</v>
      </c>
    </row>
    <row r="4051" spans="54:56">
      <c r="BB4051" s="11" t="s">
        <v>848</v>
      </c>
    </row>
    <row r="4052" spans="54:56">
      <c r="BD4052" s="11" t="s">
        <v>849</v>
      </c>
    </row>
    <row r="4053" spans="54:56">
      <c r="BD4053" s="11" t="s">
        <v>850</v>
      </c>
    </row>
    <row r="4054" spans="54:56">
      <c r="BB4054" s="11" t="s">
        <v>851</v>
      </c>
      <c r="BD4054" s="11" t="s">
        <v>852</v>
      </c>
    </row>
    <row r="4055" spans="54:56">
      <c r="BB4055" s="11" t="s">
        <v>853</v>
      </c>
      <c r="BD4055" s="11" t="s">
        <v>730</v>
      </c>
    </row>
    <row r="4056" spans="54:56">
      <c r="BB4056" s="11" t="s">
        <v>596</v>
      </c>
      <c r="BD4056" s="11" t="s">
        <v>854</v>
      </c>
    </row>
    <row r="4057" spans="54:56">
      <c r="BD4057" s="11" t="s">
        <v>855</v>
      </c>
    </row>
    <row r="4058" spans="54:56">
      <c r="BD4058" s="11" t="s">
        <v>856</v>
      </c>
    </row>
    <row r="4059" spans="54:56">
      <c r="BD4059" s="11" t="s">
        <v>857</v>
      </c>
    </row>
  </sheetData>
  <sheetProtection password="8768" sheet="1" objects="1" scenarios="1"/>
  <sortState ref="B5:I336">
    <sortCondition ref="B5:B336"/>
  </sortState>
  <mergeCells count="1">
    <mergeCell ref="B2:F2"/>
  </mergeCells>
  <conditionalFormatting sqref="D1 D3">
    <cfRule type="cellIs" dxfId="8" priority="7" operator="equal">
      <formula>"ERROR"</formula>
    </cfRule>
    <cfRule type="cellIs" dxfId="7" priority="8" operator="equal">
      <formula>"INCOMPLETO"</formula>
    </cfRule>
    <cfRule type="cellIs" dxfId="6" priority="9" operator="equal">
      <formula>"COMPLETO"</formula>
    </cfRule>
  </conditionalFormatting>
  <conditionalFormatting sqref="A1:A3">
    <cfRule type="expression" dxfId="5" priority="4">
      <formula>D1:D6="COMPLETO"</formula>
    </cfRule>
    <cfRule type="expression" dxfId="4" priority="5">
      <formula>D1:D6="ERROR"</formula>
    </cfRule>
    <cfRule type="expression" dxfId="3" priority="6">
      <formula>D1:D6="INCOMPLETO"</formula>
    </cfRule>
  </conditionalFormatting>
  <conditionalFormatting sqref="C1 C3">
    <cfRule type="expression" dxfId="2" priority="1">
      <formula>D1:D6="ERROR"</formula>
    </cfRule>
    <cfRule type="expression" dxfId="1" priority="2">
      <formula>D1:D6="INCOMPLETO"</formula>
    </cfRule>
    <cfRule type="expression" dxfId="0" priority="3">
      <formula>D1:D6="COMPLETO"</formula>
    </cfRule>
  </conditionalFormatting>
  <dataValidations count="2">
    <dataValidation type="list" allowBlank="1" showInputMessage="1" showErrorMessage="1" sqref="E5:E1384">
      <formula1>$BA$4000:$BE$4000</formula1>
    </dataValidation>
    <dataValidation type="list" allowBlank="1" showInputMessage="1" showErrorMessage="1" sqref="G5:H1384">
      <formula1>INDIRECT(E5)</formula1>
    </dataValidation>
  </dataValidations>
  <pageMargins left="0.7" right="0.7" top="0.75" bottom="0.75" header="0.3" footer="0.3"/>
  <pageSetup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17</vt:i4>
      </vt:variant>
    </vt:vector>
  </HeadingPairs>
  <TitlesOfParts>
    <vt:vector size="23" baseType="lpstr">
      <vt:lpstr>Consultar</vt:lpstr>
      <vt:lpstr>Avances Areas</vt:lpstr>
      <vt:lpstr>Reporte (P.A.)</vt:lpstr>
      <vt:lpstr>Cons. P.A.</vt:lpstr>
      <vt:lpstr>ArTem</vt:lpstr>
      <vt:lpstr>Activ.</vt:lpstr>
      <vt:lpstr>A._GESTIÓN_MISIONAL_Y_DE_GOBIERNO</vt:lpstr>
      <vt:lpstr>A.1</vt:lpstr>
      <vt:lpstr>B._TRANSPARENCIA_PARTICIPACIÓN_Y_SERVICIO_AL_CIUDADANO</vt:lpstr>
      <vt:lpstr>B.1</vt:lpstr>
      <vt:lpstr>B.2</vt:lpstr>
      <vt:lpstr>B.3</vt:lpstr>
      <vt:lpstr>B.4</vt:lpstr>
      <vt:lpstr>B.5</vt:lpstr>
      <vt:lpstr>C._GESTIÓN_DEL_TALENTO_HUMANO</vt:lpstr>
      <vt:lpstr>D._EFICIENCIA_ADMINISTRATIVA</vt:lpstr>
      <vt:lpstr>D.1</vt:lpstr>
      <vt:lpstr>D.2</vt:lpstr>
      <vt:lpstr>D.3</vt:lpstr>
      <vt:lpstr>D.4</vt:lpstr>
      <vt:lpstr>D.5</vt:lpstr>
      <vt:lpstr>D.6</vt:lpstr>
      <vt:lpstr>E._GESTIÓN_FINANCIERA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Merlin</dc:creator>
  <cp:lastModifiedBy>wjimenez</cp:lastModifiedBy>
  <cp:lastPrinted>2014-01-30T18:08:14Z</cp:lastPrinted>
  <dcterms:created xsi:type="dcterms:W3CDTF">2013-05-16T18:41:54Z</dcterms:created>
  <dcterms:modified xsi:type="dcterms:W3CDTF">2014-06-03T13:02:36Z</dcterms:modified>
</cp:coreProperties>
</file>